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4.xml" ContentType="application/vnd.openxmlformats-officedocument.drawingml.chartshapes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5.xml" ContentType="application/vnd.openxmlformats-officedocument.drawingml.chartshapes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6.xml" ContentType="application/vnd.openxmlformats-officedocument.drawing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charts/chart3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charts/chart3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charts/chart3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charts/chart40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charts/chart41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charts/chart42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charts/chart43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charts/chart44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charts/chart45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charts/chart46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charts/chart47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charts/chart48.xml" ContentType="application/vnd.openxmlformats-officedocument.drawingml.chart+xml"/>
  <Override PartName="/xl/charts/style48.xml" ContentType="application/vnd.ms-office.chartstyle+xml"/>
  <Override PartName="/xl/charts/colors48.xml" ContentType="application/vnd.ms-office.chartcolorstyle+xml"/>
  <Override PartName="/xl/charts/chart49.xml" ContentType="application/vnd.openxmlformats-officedocument.drawingml.chart+xml"/>
  <Override PartName="/xl/charts/style49.xml" ContentType="application/vnd.ms-office.chartstyle+xml"/>
  <Override PartName="/xl/charts/colors49.xml" ContentType="application/vnd.ms-office.chartcolorstyle+xml"/>
  <Override PartName="/xl/charts/chart50.xml" ContentType="application/vnd.openxmlformats-officedocument.drawingml.chart+xml"/>
  <Override PartName="/xl/charts/style50.xml" ContentType="application/vnd.ms-office.chartstyle+xml"/>
  <Override PartName="/xl/charts/colors50.xml" ContentType="application/vnd.ms-office.chartcolorstyle+xml"/>
  <Override PartName="/xl/charts/chart51.xml" ContentType="application/vnd.openxmlformats-officedocument.drawingml.chart+xml"/>
  <Override PartName="/xl/charts/style51.xml" ContentType="application/vnd.ms-office.chartstyle+xml"/>
  <Override PartName="/xl/charts/colors51.xml" ContentType="application/vnd.ms-office.chartcolorstyle+xml"/>
  <Override PartName="/xl/charts/chart52.xml" ContentType="application/vnd.openxmlformats-officedocument.drawingml.chart+xml"/>
  <Override PartName="/xl/charts/style52.xml" ContentType="application/vnd.ms-office.chartstyle+xml"/>
  <Override PartName="/xl/charts/colors52.xml" ContentType="application/vnd.ms-office.chartcolorstyle+xml"/>
  <Override PartName="/xl/charts/chart53.xml" ContentType="application/vnd.openxmlformats-officedocument.drawingml.chart+xml"/>
  <Override PartName="/xl/charts/style53.xml" ContentType="application/vnd.ms-office.chartstyle+xml"/>
  <Override PartName="/xl/charts/colors53.xml" ContentType="application/vnd.ms-office.chartcolorstyle+xml"/>
  <Override PartName="/xl/charts/chart54.xml" ContentType="application/vnd.openxmlformats-officedocument.drawingml.chart+xml"/>
  <Override PartName="/xl/charts/style54.xml" ContentType="application/vnd.ms-office.chartstyle+xml"/>
  <Override PartName="/xl/charts/colors54.xml" ContentType="application/vnd.ms-office.chartcolorstyle+xml"/>
  <Override PartName="/xl/charts/chart55.xml" ContentType="application/vnd.openxmlformats-officedocument.drawingml.chart+xml"/>
  <Override PartName="/xl/charts/style55.xml" ContentType="application/vnd.ms-office.chartstyle+xml"/>
  <Override PartName="/xl/charts/colors55.xml" ContentType="application/vnd.ms-office.chartcolorstyle+xml"/>
  <Override PartName="/xl/charts/chart56.xml" ContentType="application/vnd.openxmlformats-officedocument.drawingml.chart+xml"/>
  <Override PartName="/xl/charts/style56.xml" ContentType="application/vnd.ms-office.chartstyle+xml"/>
  <Override PartName="/xl/charts/colors56.xml" ContentType="application/vnd.ms-office.chartcolorstyle+xml"/>
  <Override PartName="/xl/charts/chart57.xml" ContentType="application/vnd.openxmlformats-officedocument.drawingml.chart+xml"/>
  <Override PartName="/xl/charts/style57.xml" ContentType="application/vnd.ms-office.chartstyle+xml"/>
  <Override PartName="/xl/charts/colors57.xml" ContentType="application/vnd.ms-office.chartcolorstyle+xml"/>
  <Override PartName="/xl/charts/chart58.xml" ContentType="application/vnd.openxmlformats-officedocument.drawingml.chart+xml"/>
  <Override PartName="/xl/charts/style58.xml" ContentType="application/vnd.ms-office.chartstyle+xml"/>
  <Override PartName="/xl/charts/colors58.xml" ContentType="application/vnd.ms-office.chartcolorstyle+xml"/>
  <Override PartName="/xl/charts/chart59.xml" ContentType="application/vnd.openxmlformats-officedocument.drawingml.chart+xml"/>
  <Override PartName="/xl/charts/style59.xml" ContentType="application/vnd.ms-office.chartstyle+xml"/>
  <Override PartName="/xl/charts/colors59.xml" ContentType="application/vnd.ms-office.chartcolorstyle+xml"/>
  <Override PartName="/xl/charts/chart60.xml" ContentType="application/vnd.openxmlformats-officedocument.drawingml.chart+xml"/>
  <Override PartName="/xl/charts/style60.xml" ContentType="application/vnd.ms-office.chartstyle+xml"/>
  <Override PartName="/xl/charts/colors60.xml" ContentType="application/vnd.ms-office.chartcolorstyle+xml"/>
  <Override PartName="/xl/charts/chart61.xml" ContentType="application/vnd.openxmlformats-officedocument.drawingml.chart+xml"/>
  <Override PartName="/xl/charts/style61.xml" ContentType="application/vnd.ms-office.chartstyle+xml"/>
  <Override PartName="/xl/charts/colors61.xml" ContentType="application/vnd.ms-office.chartcolorstyle+xml"/>
  <Override PartName="/xl/charts/chart62.xml" ContentType="application/vnd.openxmlformats-officedocument.drawingml.chart+xml"/>
  <Override PartName="/xl/charts/style62.xml" ContentType="application/vnd.ms-office.chartstyle+xml"/>
  <Override PartName="/xl/charts/colors62.xml" ContentType="application/vnd.ms-office.chartcolorstyle+xml"/>
  <Override PartName="/xl/charts/chart63.xml" ContentType="application/vnd.openxmlformats-officedocument.drawingml.chart+xml"/>
  <Override PartName="/xl/charts/style63.xml" ContentType="application/vnd.ms-office.chartstyle+xml"/>
  <Override PartName="/xl/charts/colors63.xml" ContentType="application/vnd.ms-office.chartcolorstyle+xml"/>
  <Override PartName="/xl/charts/chart64.xml" ContentType="application/vnd.openxmlformats-officedocument.drawingml.chart+xml"/>
  <Override PartName="/xl/charts/style64.xml" ContentType="application/vnd.ms-office.chartstyle+xml"/>
  <Override PartName="/xl/charts/colors64.xml" ContentType="application/vnd.ms-office.chartcolorstyle+xml"/>
  <Override PartName="/xl/charts/chart65.xml" ContentType="application/vnd.openxmlformats-officedocument.drawingml.chart+xml"/>
  <Override PartName="/xl/charts/style65.xml" ContentType="application/vnd.ms-office.chartstyle+xml"/>
  <Override PartName="/xl/charts/colors65.xml" ContentType="application/vnd.ms-office.chartcolorstyle+xml"/>
  <Override PartName="/xl/charts/chart66.xml" ContentType="application/vnd.openxmlformats-officedocument.drawingml.chart+xml"/>
  <Override PartName="/xl/charts/style66.xml" ContentType="application/vnd.ms-office.chartstyle+xml"/>
  <Override PartName="/xl/charts/colors66.xml" ContentType="application/vnd.ms-office.chartcolorstyle+xml"/>
  <Override PartName="/xl/charts/chart67.xml" ContentType="application/vnd.openxmlformats-officedocument.drawingml.chart+xml"/>
  <Override PartName="/xl/charts/style67.xml" ContentType="application/vnd.ms-office.chartstyle+xml"/>
  <Override PartName="/xl/charts/colors67.xml" ContentType="application/vnd.ms-office.chartcolorstyle+xml"/>
  <Override PartName="/xl/charts/chart68.xml" ContentType="application/vnd.openxmlformats-officedocument.drawingml.chart+xml"/>
  <Override PartName="/xl/charts/style68.xml" ContentType="application/vnd.ms-office.chartstyle+xml"/>
  <Override PartName="/xl/charts/colors68.xml" ContentType="application/vnd.ms-office.chartcolorstyle+xml"/>
  <Override PartName="/xl/charts/chart69.xml" ContentType="application/vnd.openxmlformats-officedocument.drawingml.chart+xml"/>
  <Override PartName="/xl/charts/style69.xml" ContentType="application/vnd.ms-office.chartstyle+xml"/>
  <Override PartName="/xl/charts/colors69.xml" ContentType="application/vnd.ms-office.chartcolorstyle+xml"/>
  <Override PartName="/xl/charts/chart70.xml" ContentType="application/vnd.openxmlformats-officedocument.drawingml.chart+xml"/>
  <Override PartName="/xl/charts/style70.xml" ContentType="application/vnd.ms-office.chartstyle+xml"/>
  <Override PartName="/xl/charts/colors70.xml" ContentType="application/vnd.ms-office.chartcolorstyle+xml"/>
  <Override PartName="/xl/charts/chart71.xml" ContentType="application/vnd.openxmlformats-officedocument.drawingml.chart+xml"/>
  <Override PartName="/xl/charts/style71.xml" ContentType="application/vnd.ms-office.chartstyle+xml"/>
  <Override PartName="/xl/charts/colors71.xml" ContentType="application/vnd.ms-office.chartcolorstyle+xml"/>
  <Override PartName="/xl/charts/chart72.xml" ContentType="application/vnd.openxmlformats-officedocument.drawingml.chart+xml"/>
  <Override PartName="/xl/charts/style72.xml" ContentType="application/vnd.ms-office.chartstyle+xml"/>
  <Override PartName="/xl/charts/colors72.xml" ContentType="application/vnd.ms-office.chartcolorstyle+xml"/>
  <Override PartName="/xl/charts/chart73.xml" ContentType="application/vnd.openxmlformats-officedocument.drawingml.chart+xml"/>
  <Override PartName="/xl/charts/style73.xml" ContentType="application/vnd.ms-office.chartstyle+xml"/>
  <Override PartName="/xl/charts/colors73.xml" ContentType="application/vnd.ms-office.chartcolorstyle+xml"/>
  <Override PartName="/xl/charts/chart74.xml" ContentType="application/vnd.openxmlformats-officedocument.drawingml.chart+xml"/>
  <Override PartName="/xl/charts/style74.xml" ContentType="application/vnd.ms-office.chartstyle+xml"/>
  <Override PartName="/xl/charts/colors74.xml" ContentType="application/vnd.ms-office.chartcolorstyle+xml"/>
  <Override PartName="/xl/charts/chart75.xml" ContentType="application/vnd.openxmlformats-officedocument.drawingml.chart+xml"/>
  <Override PartName="/xl/charts/style75.xml" ContentType="application/vnd.ms-office.chartstyle+xml"/>
  <Override PartName="/xl/charts/colors75.xml" ContentType="application/vnd.ms-office.chartcolorstyle+xml"/>
  <Override PartName="/xl/charts/chart76.xml" ContentType="application/vnd.openxmlformats-officedocument.drawingml.chart+xml"/>
  <Override PartName="/xl/charts/style76.xml" ContentType="application/vnd.ms-office.chartstyle+xml"/>
  <Override PartName="/xl/charts/colors76.xml" ContentType="application/vnd.ms-office.chartcolorstyle+xml"/>
  <Override PartName="/xl/charts/chart77.xml" ContentType="application/vnd.openxmlformats-officedocument.drawingml.chart+xml"/>
  <Override PartName="/xl/charts/style77.xml" ContentType="application/vnd.ms-office.chartstyle+xml"/>
  <Override PartName="/xl/charts/colors77.xml" ContentType="application/vnd.ms-office.chartcolorstyle+xml"/>
  <Override PartName="/xl/charts/chart78.xml" ContentType="application/vnd.openxmlformats-officedocument.drawingml.chart+xml"/>
  <Override PartName="/xl/charts/style78.xml" ContentType="application/vnd.ms-office.chartstyle+xml"/>
  <Override PartName="/xl/charts/colors78.xml" ContentType="application/vnd.ms-office.chartcolorstyle+xml"/>
  <Override PartName="/xl/charts/chart79.xml" ContentType="application/vnd.openxmlformats-officedocument.drawingml.chart+xml"/>
  <Override PartName="/xl/charts/style79.xml" ContentType="application/vnd.ms-office.chartstyle+xml"/>
  <Override PartName="/xl/charts/colors79.xml" ContentType="application/vnd.ms-office.chartcolorstyle+xml"/>
  <Override PartName="/xl/charts/chart80.xml" ContentType="application/vnd.openxmlformats-officedocument.drawingml.chart+xml"/>
  <Override PartName="/xl/charts/style80.xml" ContentType="application/vnd.ms-office.chartstyle+xml"/>
  <Override PartName="/xl/charts/colors80.xml" ContentType="application/vnd.ms-office.chartcolorstyle+xml"/>
  <Override PartName="/xl/charts/chart81.xml" ContentType="application/vnd.openxmlformats-officedocument.drawingml.chart+xml"/>
  <Override PartName="/xl/charts/style81.xml" ContentType="application/vnd.ms-office.chartstyle+xml"/>
  <Override PartName="/xl/charts/colors81.xml" ContentType="application/vnd.ms-office.chartcolorstyle+xml"/>
  <Override PartName="/xl/charts/chart82.xml" ContentType="application/vnd.openxmlformats-officedocument.drawingml.chart+xml"/>
  <Override PartName="/xl/charts/style82.xml" ContentType="application/vnd.ms-office.chartstyle+xml"/>
  <Override PartName="/xl/charts/colors82.xml" ContentType="application/vnd.ms-office.chartcolorstyle+xml"/>
  <Override PartName="/xl/charts/chart83.xml" ContentType="application/vnd.openxmlformats-officedocument.drawingml.chart+xml"/>
  <Override PartName="/xl/charts/style83.xml" ContentType="application/vnd.ms-office.chartstyle+xml"/>
  <Override PartName="/xl/charts/colors83.xml" ContentType="application/vnd.ms-office.chartcolorstyle+xml"/>
  <Override PartName="/xl/charts/chart84.xml" ContentType="application/vnd.openxmlformats-officedocument.drawingml.chart+xml"/>
  <Override PartName="/xl/charts/style84.xml" ContentType="application/vnd.ms-office.chartstyle+xml"/>
  <Override PartName="/xl/charts/colors84.xml" ContentType="application/vnd.ms-office.chartcolorstyle+xml"/>
  <Override PartName="/xl/charts/chart85.xml" ContentType="application/vnd.openxmlformats-officedocument.drawingml.chart+xml"/>
  <Override PartName="/xl/charts/style85.xml" ContentType="application/vnd.ms-office.chartstyle+xml"/>
  <Override PartName="/xl/charts/colors85.xml" ContentType="application/vnd.ms-office.chartcolorstyle+xml"/>
  <Override PartName="/xl/charts/chart86.xml" ContentType="application/vnd.openxmlformats-officedocument.drawingml.chart+xml"/>
  <Override PartName="/xl/charts/style86.xml" ContentType="application/vnd.ms-office.chartstyle+xml"/>
  <Override PartName="/xl/charts/colors86.xml" ContentType="application/vnd.ms-office.chartcolorstyle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/>
  <mc:AlternateContent xmlns:mc="http://schemas.openxmlformats.org/markup-compatibility/2006">
    <mc:Choice Requires="x15">
      <x15ac:absPath xmlns:x15ac="http://schemas.microsoft.com/office/spreadsheetml/2010/11/ac" url="https://governosp.sharepoint.com/teams/CPP-CPP-ESTRUTURAO77/Shared Documents/Desassoreamento/2. Jurídico/2.1.Modelagem Preliminar/2.1.1.Docs. Editalícios – CP/Contrato e Anexos  (Revisões)/"/>
    </mc:Choice>
  </mc:AlternateContent>
  <xr:revisionPtr revIDLastSave="4" documentId="8_{914FC6C5-BA02-41AC-8571-680930F8023F}" xr6:coauthVersionLast="47" xr6:coauthVersionMax="47" xr10:uidLastSave="{8B1F725A-8E19-41B0-872C-B837E4943576}"/>
  <bookViews>
    <workbookView xWindow="-120" yWindow="-120" windowWidth="20730" windowHeight="11040" tabRatio="706" firstSheet="1" activeTab="5" xr2:uid="{7EAA26CC-6A3D-4770-BB34-0A1C03DB049A}"/>
  </bookViews>
  <sheets>
    <sheet name="CARACTERIZAÇÃO TRECHOS" sheetId="1" r:id="rId1"/>
    <sheet name="PARÂMETROS" sheetId="15" r:id="rId2"/>
    <sheet name="Cálculo Alfa" sheetId="2" state="hidden" r:id="rId3"/>
    <sheet name="METAS DE COTA HIDRÁULICA" sheetId="5" r:id="rId4"/>
    <sheet name="GRÁFICOS x RIO" sheetId="14" r:id="rId5"/>
    <sheet name="GRÁFICOS x TRECHO" sheetId="16" r:id="rId6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95" i="1" l="1"/>
  <c r="F95" i="1" s="1"/>
  <c r="H95" i="1" s="1"/>
  <c r="H89" i="1"/>
  <c r="H88" i="1"/>
  <c r="H94" i="1"/>
  <c r="H90" i="1"/>
  <c r="H91" i="1"/>
  <c r="H92" i="1"/>
  <c r="H93" i="1"/>
  <c r="H87" i="1"/>
  <c r="G87" i="1"/>
  <c r="G95" i="1"/>
  <c r="G94" i="1"/>
  <c r="G88" i="1"/>
  <c r="G89" i="1"/>
  <c r="G90" i="1"/>
  <c r="G91" i="1"/>
  <c r="G92" i="1"/>
  <c r="G93" i="1"/>
  <c r="E94" i="1"/>
  <c r="F94" i="1"/>
  <c r="F90" i="1"/>
  <c r="F91" i="1"/>
  <c r="F92" i="1"/>
  <c r="F93" i="1"/>
  <c r="E88" i="1"/>
  <c r="F88" i="1" s="1"/>
  <c r="E89" i="1"/>
  <c r="F89" i="1" s="1"/>
  <c r="E90" i="1"/>
  <c r="E91" i="1"/>
  <c r="E92" i="1"/>
  <c r="E93" i="1"/>
  <c r="E87" i="1"/>
  <c r="F87" i="1" s="1"/>
  <c r="F80" i="1"/>
  <c r="F81" i="1"/>
  <c r="F82" i="1"/>
  <c r="F79" i="1"/>
  <c r="E80" i="1"/>
  <c r="E81" i="1"/>
  <c r="E82" i="1"/>
  <c r="E79" i="1"/>
  <c r="X11" i="1" l="1"/>
  <c r="W10" i="1"/>
  <c r="D28" i="5"/>
  <c r="D41" i="15"/>
  <c r="E41" i="15" s="1"/>
  <c r="D40" i="15"/>
  <c r="E40" i="15" s="1"/>
  <c r="D39" i="15"/>
  <c r="E39" i="15" s="1"/>
  <c r="D38" i="15"/>
  <c r="E38" i="15" s="1"/>
  <c r="C182" i="16" l="1"/>
  <c r="C183" i="16"/>
  <c r="C184" i="16"/>
  <c r="C202" i="16"/>
  <c r="C203" i="16"/>
  <c r="C222" i="16"/>
  <c r="C223" i="16"/>
  <c r="C224" i="16"/>
  <c r="C154" i="16"/>
  <c r="C5" i="16"/>
  <c r="C155" i="16" s="1"/>
  <c r="C6" i="16"/>
  <c r="C156" i="16" s="1"/>
  <c r="C7" i="16"/>
  <c r="C157" i="16" s="1"/>
  <c r="C8" i="16"/>
  <c r="C158" i="16" s="1"/>
  <c r="C9" i="16"/>
  <c r="C159" i="16" s="1"/>
  <c r="C10" i="16"/>
  <c r="C160" i="16" s="1"/>
  <c r="C11" i="16"/>
  <c r="C161" i="16" s="1"/>
  <c r="C12" i="16"/>
  <c r="C162" i="16" s="1"/>
  <c r="C13" i="16"/>
  <c r="C163" i="16" s="1"/>
  <c r="C14" i="16"/>
  <c r="C164" i="16" s="1"/>
  <c r="C15" i="16"/>
  <c r="C165" i="16" s="1"/>
  <c r="C16" i="16"/>
  <c r="C166" i="16" s="1"/>
  <c r="C17" i="16"/>
  <c r="C167" i="16" s="1"/>
  <c r="C18" i="16"/>
  <c r="C168" i="16" s="1"/>
  <c r="C19" i="16"/>
  <c r="C169" i="16" s="1"/>
  <c r="C20" i="16"/>
  <c r="C170" i="16" s="1"/>
  <c r="C21" i="16"/>
  <c r="C171" i="16" s="1"/>
  <c r="C22" i="16"/>
  <c r="C172" i="16" s="1"/>
  <c r="C23" i="16"/>
  <c r="C173" i="16" s="1"/>
  <c r="C24" i="16"/>
  <c r="C174" i="16" s="1"/>
  <c r="C25" i="16"/>
  <c r="C175" i="16" s="1"/>
  <c r="C26" i="16"/>
  <c r="C176" i="16" s="1"/>
  <c r="C27" i="16"/>
  <c r="C177" i="16" s="1"/>
  <c r="C28" i="16"/>
  <c r="C178" i="16" s="1"/>
  <c r="C29" i="16"/>
  <c r="C179" i="16" s="1"/>
  <c r="C30" i="16"/>
  <c r="C180" i="16" s="1"/>
  <c r="C31" i="16"/>
  <c r="C181" i="16" s="1"/>
  <c r="C32" i="16"/>
  <c r="C33" i="16"/>
  <c r="C34" i="16"/>
  <c r="C35" i="16"/>
  <c r="C185" i="16" s="1"/>
  <c r="C36" i="16"/>
  <c r="C186" i="16" s="1"/>
  <c r="C37" i="16"/>
  <c r="C187" i="16" s="1"/>
  <c r="C38" i="16"/>
  <c r="C188" i="16" s="1"/>
  <c r="C39" i="16"/>
  <c r="C189" i="16" s="1"/>
  <c r="C40" i="16"/>
  <c r="C190" i="16" s="1"/>
  <c r="C41" i="16"/>
  <c r="C191" i="16" s="1"/>
  <c r="C42" i="16"/>
  <c r="C192" i="16" s="1"/>
  <c r="C43" i="16"/>
  <c r="C193" i="16" s="1"/>
  <c r="C44" i="16"/>
  <c r="C194" i="16" s="1"/>
  <c r="C45" i="16"/>
  <c r="C195" i="16" s="1"/>
  <c r="C46" i="16"/>
  <c r="C196" i="16" s="1"/>
  <c r="C47" i="16"/>
  <c r="C197" i="16" s="1"/>
  <c r="C48" i="16"/>
  <c r="C198" i="16" s="1"/>
  <c r="C49" i="16"/>
  <c r="C199" i="16" s="1"/>
  <c r="C50" i="16"/>
  <c r="C200" i="16" s="1"/>
  <c r="C51" i="16"/>
  <c r="C201" i="16" s="1"/>
  <c r="C52" i="16"/>
  <c r="C53" i="16"/>
  <c r="C54" i="16"/>
  <c r="C204" i="16" s="1"/>
  <c r="C55" i="16"/>
  <c r="C205" i="16" s="1"/>
  <c r="C56" i="16"/>
  <c r="C206" i="16" s="1"/>
  <c r="C57" i="16"/>
  <c r="C207" i="16" s="1"/>
  <c r="C58" i="16"/>
  <c r="C208" i="16" s="1"/>
  <c r="C59" i="16"/>
  <c r="C209" i="16" s="1"/>
  <c r="C60" i="16"/>
  <c r="C210" i="16" s="1"/>
  <c r="C61" i="16"/>
  <c r="C211" i="16" s="1"/>
  <c r="C62" i="16"/>
  <c r="C212" i="16" s="1"/>
  <c r="C63" i="16"/>
  <c r="C213" i="16" s="1"/>
  <c r="C64" i="16"/>
  <c r="C214" i="16" s="1"/>
  <c r="C65" i="16"/>
  <c r="C215" i="16" s="1"/>
  <c r="C66" i="16"/>
  <c r="C216" i="16" s="1"/>
  <c r="C67" i="16"/>
  <c r="C217" i="16" s="1"/>
  <c r="C68" i="16"/>
  <c r="C218" i="16" s="1"/>
  <c r="C69" i="16"/>
  <c r="C219" i="16" s="1"/>
  <c r="C70" i="16"/>
  <c r="C220" i="16" s="1"/>
  <c r="C71" i="16"/>
  <c r="C221" i="16" s="1"/>
  <c r="C72" i="16"/>
  <c r="C73" i="16"/>
  <c r="C74" i="16"/>
  <c r="C4" i="16"/>
  <c r="E43" i="14" l="1"/>
  <c r="E44" i="14"/>
  <c r="E45" i="14"/>
  <c r="E46" i="14"/>
  <c r="E47" i="14"/>
  <c r="E48" i="14"/>
  <c r="E49" i="14"/>
  <c r="E50" i="14"/>
  <c r="E51" i="14"/>
  <c r="E52" i="14"/>
  <c r="E53" i="14"/>
  <c r="E54" i="14"/>
  <c r="E55" i="14"/>
  <c r="E56" i="14"/>
  <c r="E57" i="14"/>
  <c r="E58" i="14"/>
  <c r="E59" i="14"/>
  <c r="E60" i="14"/>
  <c r="E61" i="14"/>
  <c r="E62" i="14"/>
  <c r="E63" i="14"/>
  <c r="E64" i="14"/>
  <c r="E65" i="14"/>
  <c r="E66" i="14"/>
  <c r="E67" i="14"/>
  <c r="E68" i="14"/>
  <c r="E69" i="14"/>
  <c r="E70" i="14"/>
  <c r="E71" i="14"/>
  <c r="E72" i="14"/>
  <c r="E73" i="14"/>
  <c r="E74" i="14"/>
  <c r="E75" i="14"/>
  <c r="E76" i="14"/>
  <c r="E77" i="14"/>
  <c r="E78" i="14"/>
  <c r="E79" i="14"/>
  <c r="E80" i="14"/>
  <c r="E81" i="14"/>
  <c r="E82" i="14"/>
  <c r="E83" i="14"/>
  <c r="E84" i="14"/>
  <c r="E85" i="14"/>
  <c r="E86" i="14"/>
  <c r="E87" i="14"/>
  <c r="E88" i="14"/>
  <c r="E89" i="14"/>
  <c r="E90" i="14"/>
  <c r="E91" i="14"/>
  <c r="E92" i="14"/>
  <c r="E93" i="14"/>
  <c r="E94" i="14"/>
  <c r="E95" i="14"/>
  <c r="E96" i="14"/>
  <c r="E97" i="14"/>
  <c r="E98" i="14"/>
  <c r="E99" i="14"/>
  <c r="D43" i="14"/>
  <c r="D44" i="14"/>
  <c r="D45" i="14"/>
  <c r="D46" i="14"/>
  <c r="D47" i="14"/>
  <c r="D48" i="14"/>
  <c r="D49" i="14"/>
  <c r="D50" i="14"/>
  <c r="D51" i="14"/>
  <c r="D52" i="14"/>
  <c r="D53" i="14"/>
  <c r="D54" i="14"/>
  <c r="D55" i="14"/>
  <c r="D56" i="14"/>
  <c r="D57" i="14"/>
  <c r="D58" i="14"/>
  <c r="D59" i="14"/>
  <c r="D60" i="14"/>
  <c r="D61" i="14"/>
  <c r="D62" i="14"/>
  <c r="D63" i="14"/>
  <c r="D64" i="14"/>
  <c r="D65" i="14"/>
  <c r="D66" i="14"/>
  <c r="D67" i="14"/>
  <c r="D68" i="14"/>
  <c r="D69" i="14"/>
  <c r="D70" i="14"/>
  <c r="D71" i="14"/>
  <c r="D72" i="14"/>
  <c r="D73" i="14"/>
  <c r="D74" i="14"/>
  <c r="D75" i="14"/>
  <c r="D76" i="14"/>
  <c r="D77" i="14"/>
  <c r="D78" i="14"/>
  <c r="D79" i="14"/>
  <c r="D80" i="14"/>
  <c r="D81" i="14"/>
  <c r="D82" i="14"/>
  <c r="D83" i="14"/>
  <c r="D84" i="14"/>
  <c r="D85" i="14"/>
  <c r="D86" i="14"/>
  <c r="D87" i="14"/>
  <c r="D88" i="14"/>
  <c r="D89" i="14"/>
  <c r="D90" i="14"/>
  <c r="D91" i="14"/>
  <c r="D92" i="14"/>
  <c r="D93" i="14"/>
  <c r="D94" i="14"/>
  <c r="D95" i="14"/>
  <c r="D96" i="14"/>
  <c r="D97" i="14"/>
  <c r="D98" i="14"/>
  <c r="D99" i="14"/>
  <c r="C43" i="14"/>
  <c r="C44" i="14"/>
  <c r="C45" i="14"/>
  <c r="C46" i="14"/>
  <c r="C47" i="14"/>
  <c r="C48" i="14"/>
  <c r="C49" i="14"/>
  <c r="C50" i="14"/>
  <c r="C51" i="14"/>
  <c r="C52" i="14"/>
  <c r="C53" i="14"/>
  <c r="C54" i="14"/>
  <c r="C55" i="14"/>
  <c r="C56" i="14"/>
  <c r="C57" i="14"/>
  <c r="C58" i="14"/>
  <c r="C59" i="14"/>
  <c r="C60" i="14"/>
  <c r="C61" i="14"/>
  <c r="C62" i="14"/>
  <c r="C63" i="14"/>
  <c r="C64" i="14"/>
  <c r="C65" i="14"/>
  <c r="C66" i="14"/>
  <c r="C67" i="14"/>
  <c r="C68" i="14"/>
  <c r="C69" i="14"/>
  <c r="C70" i="14"/>
  <c r="C71" i="14"/>
  <c r="C72" i="14"/>
  <c r="C73" i="14"/>
  <c r="C74" i="14"/>
  <c r="C75" i="14"/>
  <c r="C76" i="14"/>
  <c r="C77" i="14"/>
  <c r="C78" i="14"/>
  <c r="C79" i="14"/>
  <c r="C80" i="14"/>
  <c r="C81" i="14"/>
  <c r="C82" i="14"/>
  <c r="C83" i="14"/>
  <c r="C84" i="14"/>
  <c r="C85" i="14"/>
  <c r="C86" i="14"/>
  <c r="C87" i="14"/>
  <c r="C88" i="14"/>
  <c r="C89" i="14"/>
  <c r="C90" i="14"/>
  <c r="C91" i="14"/>
  <c r="C92" i="14"/>
  <c r="C93" i="14"/>
  <c r="C94" i="14"/>
  <c r="C95" i="14"/>
  <c r="C96" i="14"/>
  <c r="C97" i="14"/>
  <c r="C98" i="14"/>
  <c r="C99" i="14"/>
  <c r="A119" i="14"/>
  <c r="A120" i="14"/>
  <c r="A121" i="14"/>
  <c r="A122" i="14"/>
  <c r="A123" i="14"/>
  <c r="A124" i="14"/>
  <c r="A125" i="14"/>
  <c r="A126" i="14"/>
  <c r="A127" i="14"/>
  <c r="A128" i="14"/>
  <c r="A129" i="14"/>
  <c r="A130" i="14"/>
  <c r="A118" i="14"/>
  <c r="B43" i="14"/>
  <c r="B44" i="14"/>
  <c r="B45" i="14"/>
  <c r="B46" i="14"/>
  <c r="B47" i="14"/>
  <c r="B48" i="14"/>
  <c r="B49" i="14"/>
  <c r="B50" i="14"/>
  <c r="B51" i="14"/>
  <c r="B52" i="14"/>
  <c r="B53" i="14"/>
  <c r="B54" i="14"/>
  <c r="B55" i="14"/>
  <c r="B56" i="14"/>
  <c r="B57" i="14"/>
  <c r="B58" i="14"/>
  <c r="B59" i="14"/>
  <c r="B60" i="14"/>
  <c r="B61" i="14"/>
  <c r="B62" i="14"/>
  <c r="B63" i="14"/>
  <c r="B64" i="14"/>
  <c r="B65" i="14"/>
  <c r="B66" i="14"/>
  <c r="B67" i="14"/>
  <c r="B68" i="14"/>
  <c r="B69" i="14"/>
  <c r="B70" i="14"/>
  <c r="B71" i="14"/>
  <c r="B72" i="14"/>
  <c r="B73" i="14"/>
  <c r="B74" i="14"/>
  <c r="B75" i="14"/>
  <c r="B76" i="14"/>
  <c r="B77" i="14"/>
  <c r="B78" i="14"/>
  <c r="B79" i="14"/>
  <c r="B80" i="14"/>
  <c r="B81" i="14"/>
  <c r="B82" i="14"/>
  <c r="B83" i="14"/>
  <c r="B84" i="14"/>
  <c r="B85" i="14"/>
  <c r="B86" i="14"/>
  <c r="B87" i="14"/>
  <c r="B88" i="14"/>
  <c r="B89" i="14"/>
  <c r="B90" i="14"/>
  <c r="B91" i="14"/>
  <c r="B92" i="14"/>
  <c r="B93" i="14"/>
  <c r="B94" i="14"/>
  <c r="B95" i="14"/>
  <c r="B96" i="14"/>
  <c r="B97" i="14"/>
  <c r="B98" i="14"/>
  <c r="B99" i="14"/>
  <c r="A91" i="14"/>
  <c r="A92" i="14"/>
  <c r="A93" i="14"/>
  <c r="A94" i="14"/>
  <c r="A95" i="14"/>
  <c r="A96" i="14"/>
  <c r="A97" i="14"/>
  <c r="A98" i="14"/>
  <c r="A99" i="14"/>
  <c r="A43" i="14"/>
  <c r="A44" i="14"/>
  <c r="A45" i="14"/>
  <c r="A46" i="14"/>
  <c r="A47" i="14"/>
  <c r="A48" i="14"/>
  <c r="A49" i="14"/>
  <c r="A50" i="14"/>
  <c r="A51" i="14"/>
  <c r="A52" i="14"/>
  <c r="A53" i="14"/>
  <c r="A54" i="14"/>
  <c r="A55" i="14"/>
  <c r="A56" i="14"/>
  <c r="A57" i="14"/>
  <c r="A58" i="14"/>
  <c r="A59" i="14"/>
  <c r="A60" i="14"/>
  <c r="A61" i="14"/>
  <c r="A62" i="14"/>
  <c r="A63" i="14"/>
  <c r="A64" i="14"/>
  <c r="A65" i="14"/>
  <c r="A66" i="14"/>
  <c r="A67" i="14"/>
  <c r="A68" i="14"/>
  <c r="A69" i="14"/>
  <c r="A70" i="14"/>
  <c r="A71" i="14"/>
  <c r="A72" i="14"/>
  <c r="A73" i="14"/>
  <c r="A74" i="14"/>
  <c r="A75" i="14"/>
  <c r="A76" i="14"/>
  <c r="A77" i="14"/>
  <c r="A78" i="14"/>
  <c r="A79" i="14"/>
  <c r="A80" i="14"/>
  <c r="A81" i="14"/>
  <c r="A82" i="14"/>
  <c r="A83" i="14"/>
  <c r="A84" i="14"/>
  <c r="A85" i="14"/>
  <c r="A86" i="14"/>
  <c r="A87" i="14"/>
  <c r="A88" i="14"/>
  <c r="A89" i="14"/>
  <c r="A90" i="14"/>
  <c r="A42" i="14"/>
  <c r="G170" i="5"/>
  <c r="G171" i="5"/>
  <c r="G172" i="5"/>
  <c r="G173" i="5"/>
  <c r="G174" i="5"/>
  <c r="G175" i="5"/>
  <c r="G176" i="5"/>
  <c r="G177" i="5"/>
  <c r="G178" i="5"/>
  <c r="G179" i="5"/>
  <c r="G180" i="5"/>
  <c r="G181" i="5"/>
  <c r="G169" i="5"/>
  <c r="F170" i="5"/>
  <c r="F171" i="5"/>
  <c r="F172" i="5"/>
  <c r="F173" i="5"/>
  <c r="F174" i="5"/>
  <c r="F175" i="5"/>
  <c r="F176" i="5"/>
  <c r="F177" i="5"/>
  <c r="F178" i="5"/>
  <c r="F179" i="5"/>
  <c r="F180" i="5"/>
  <c r="F181" i="5"/>
  <c r="F169" i="5"/>
  <c r="G150" i="5"/>
  <c r="G151" i="5"/>
  <c r="F150" i="5"/>
  <c r="F151" i="5"/>
  <c r="F147" i="5"/>
  <c r="F148" i="5"/>
  <c r="F149" i="5"/>
  <c r="F146" i="5"/>
  <c r="G143" i="5"/>
  <c r="G144" i="5"/>
  <c r="G145" i="5"/>
  <c r="F144" i="5"/>
  <c r="F145" i="5"/>
  <c r="G115" i="5"/>
  <c r="G116" i="5"/>
  <c r="G117" i="5"/>
  <c r="G118" i="5"/>
  <c r="G119" i="5"/>
  <c r="G120" i="5"/>
  <c r="G121" i="5"/>
  <c r="G122" i="5"/>
  <c r="G123" i="5"/>
  <c r="G124" i="5"/>
  <c r="G125" i="5"/>
  <c r="G126" i="5"/>
  <c r="G127" i="5"/>
  <c r="G128" i="5"/>
  <c r="G129" i="5"/>
  <c r="G130" i="5"/>
  <c r="G131" i="5"/>
  <c r="G132" i="5"/>
  <c r="G133" i="5"/>
  <c r="G134" i="5"/>
  <c r="G135" i="5"/>
  <c r="G136" i="5"/>
  <c r="G137" i="5"/>
  <c r="G138" i="5"/>
  <c r="G139" i="5"/>
  <c r="G140" i="5"/>
  <c r="G141" i="5"/>
  <c r="F115" i="5"/>
  <c r="F116" i="5"/>
  <c r="F117" i="5"/>
  <c r="F118" i="5"/>
  <c r="F119" i="5"/>
  <c r="F120" i="5"/>
  <c r="F121" i="5"/>
  <c r="F122" i="5"/>
  <c r="F123" i="5"/>
  <c r="F124" i="5"/>
  <c r="F125" i="5"/>
  <c r="F126" i="5"/>
  <c r="F127" i="5"/>
  <c r="F128" i="5"/>
  <c r="F129" i="5"/>
  <c r="F130" i="5"/>
  <c r="F131" i="5"/>
  <c r="F132" i="5"/>
  <c r="F133" i="5"/>
  <c r="F134" i="5"/>
  <c r="F135" i="5"/>
  <c r="F136" i="5"/>
  <c r="F137" i="5"/>
  <c r="F138" i="5"/>
  <c r="F139" i="5"/>
  <c r="F140" i="5"/>
  <c r="F141" i="5"/>
  <c r="F114" i="5"/>
  <c r="G112" i="5"/>
  <c r="G113" i="5"/>
  <c r="F112" i="5"/>
  <c r="F113" i="5"/>
  <c r="F111" i="5"/>
  <c r="D112" i="5"/>
  <c r="D113" i="5"/>
  <c r="D114" i="5"/>
  <c r="D115" i="5"/>
  <c r="E115" i="5"/>
  <c r="D116" i="5"/>
  <c r="E116" i="5"/>
  <c r="D117" i="5"/>
  <c r="E117" i="5"/>
  <c r="D118" i="5"/>
  <c r="D119" i="5"/>
  <c r="D120" i="5"/>
  <c r="E120" i="5"/>
  <c r="D121" i="5"/>
  <c r="E121" i="5"/>
  <c r="D122" i="5"/>
  <c r="E122" i="5"/>
  <c r="D123" i="5"/>
  <c r="E123" i="5"/>
  <c r="D124" i="5"/>
  <c r="D125" i="5"/>
  <c r="E125" i="5"/>
  <c r="D126" i="5"/>
  <c r="E126" i="5"/>
  <c r="D127" i="5"/>
  <c r="E127" i="5"/>
  <c r="D128" i="5"/>
  <c r="E128" i="5"/>
  <c r="D129" i="5"/>
  <c r="E129" i="5"/>
  <c r="D130" i="5"/>
  <c r="E130" i="5"/>
  <c r="D131" i="5"/>
  <c r="E131" i="5"/>
  <c r="D132" i="5"/>
  <c r="E132" i="5"/>
  <c r="D133" i="5"/>
  <c r="E133" i="5"/>
  <c r="D134" i="5"/>
  <c r="E134" i="5"/>
  <c r="D135" i="5"/>
  <c r="E135" i="5"/>
  <c r="D136" i="5"/>
  <c r="E136" i="5"/>
  <c r="D137" i="5"/>
  <c r="E137" i="5"/>
  <c r="D138" i="5"/>
  <c r="E138" i="5"/>
  <c r="D139" i="5"/>
  <c r="E139" i="5"/>
  <c r="D140" i="5"/>
  <c r="E140" i="5"/>
  <c r="D141" i="5"/>
  <c r="D142" i="5"/>
  <c r="E142" i="5"/>
  <c r="D143" i="5"/>
  <c r="E143" i="5"/>
  <c r="D144" i="5"/>
  <c r="E144" i="5"/>
  <c r="D145" i="5"/>
  <c r="E145" i="5"/>
  <c r="D146" i="5"/>
  <c r="E146" i="5"/>
  <c r="D147" i="5"/>
  <c r="E147" i="5"/>
  <c r="D148" i="5"/>
  <c r="E148" i="5"/>
  <c r="D149" i="5"/>
  <c r="E149" i="5"/>
  <c r="D150" i="5"/>
  <c r="E150" i="5"/>
  <c r="D151" i="5"/>
  <c r="E151" i="5"/>
  <c r="D152" i="5"/>
  <c r="E152" i="5"/>
  <c r="D153" i="5"/>
  <c r="E153" i="5"/>
  <c r="D154" i="5"/>
  <c r="E154" i="5"/>
  <c r="D155" i="5"/>
  <c r="E155" i="5"/>
  <c r="D156" i="5"/>
  <c r="E156" i="5"/>
  <c r="D157" i="5"/>
  <c r="E157" i="5"/>
  <c r="D158" i="5"/>
  <c r="E158" i="5"/>
  <c r="D159" i="5"/>
  <c r="E159" i="5"/>
  <c r="D160" i="5"/>
  <c r="E160" i="5"/>
  <c r="D161" i="5"/>
  <c r="E161" i="5"/>
  <c r="D162" i="5"/>
  <c r="D163" i="5"/>
  <c r="E163" i="5"/>
  <c r="D164" i="5"/>
  <c r="E164" i="5"/>
  <c r="D165" i="5"/>
  <c r="E165" i="5"/>
  <c r="D166" i="5"/>
  <c r="D167" i="5"/>
  <c r="D168" i="5"/>
  <c r="E168" i="5"/>
  <c r="D169" i="5"/>
  <c r="E169" i="5"/>
  <c r="D170" i="5"/>
  <c r="E170" i="5"/>
  <c r="D171" i="5"/>
  <c r="E171" i="5"/>
  <c r="D172" i="5"/>
  <c r="E172" i="5"/>
  <c r="D173" i="5"/>
  <c r="E173" i="5"/>
  <c r="D174" i="5"/>
  <c r="E174" i="5"/>
  <c r="D175" i="5"/>
  <c r="E175" i="5"/>
  <c r="D176" i="5"/>
  <c r="E176" i="5"/>
  <c r="D177" i="5"/>
  <c r="E177" i="5"/>
  <c r="D178" i="5"/>
  <c r="E178" i="5"/>
  <c r="D179" i="5"/>
  <c r="E179" i="5"/>
  <c r="D180" i="5"/>
  <c r="E180" i="5"/>
  <c r="D181" i="5"/>
  <c r="E181" i="5"/>
  <c r="E111" i="5"/>
  <c r="D111" i="5"/>
  <c r="A112" i="5"/>
  <c r="A113" i="5"/>
  <c r="A114" i="5"/>
  <c r="A115" i="5"/>
  <c r="A116" i="5"/>
  <c r="A117" i="5"/>
  <c r="A118" i="5"/>
  <c r="A119" i="5"/>
  <c r="A120" i="5"/>
  <c r="A121" i="5"/>
  <c r="A122" i="5"/>
  <c r="A123" i="5"/>
  <c r="A124" i="5"/>
  <c r="A125" i="5"/>
  <c r="A126" i="5"/>
  <c r="A127" i="5"/>
  <c r="A128" i="5"/>
  <c r="A129" i="5"/>
  <c r="A130" i="5"/>
  <c r="A131" i="5"/>
  <c r="A132" i="5"/>
  <c r="A133" i="5"/>
  <c r="A134" i="5"/>
  <c r="A135" i="5"/>
  <c r="A136" i="5"/>
  <c r="A137" i="5"/>
  <c r="A138" i="5"/>
  <c r="A139" i="5"/>
  <c r="A140" i="5"/>
  <c r="A141" i="5"/>
  <c r="A142" i="5"/>
  <c r="A143" i="5"/>
  <c r="A144" i="5"/>
  <c r="A145" i="5"/>
  <c r="A146" i="5"/>
  <c r="A147" i="5"/>
  <c r="A148" i="5"/>
  <c r="A149" i="5"/>
  <c r="A150" i="5"/>
  <c r="A151" i="5"/>
  <c r="A152" i="5"/>
  <c r="A153" i="5"/>
  <c r="A154" i="5"/>
  <c r="A155" i="5"/>
  <c r="A156" i="5"/>
  <c r="A157" i="5"/>
  <c r="A158" i="5"/>
  <c r="A159" i="5"/>
  <c r="A160" i="5"/>
  <c r="A161" i="5"/>
  <c r="A162" i="5"/>
  <c r="A163" i="5"/>
  <c r="A164" i="5"/>
  <c r="A165" i="5"/>
  <c r="A166" i="5"/>
  <c r="A167" i="5"/>
  <c r="A168" i="5"/>
  <c r="A169" i="5"/>
  <c r="A170" i="5"/>
  <c r="A171" i="5"/>
  <c r="A172" i="5"/>
  <c r="A173" i="5"/>
  <c r="A174" i="5"/>
  <c r="A175" i="5"/>
  <c r="A176" i="5"/>
  <c r="A177" i="5"/>
  <c r="A178" i="5"/>
  <c r="A179" i="5"/>
  <c r="A180" i="5"/>
  <c r="A181" i="5"/>
  <c r="A111" i="5"/>
  <c r="I30" i="5"/>
  <c r="F79" i="5"/>
  <c r="D29" i="5"/>
  <c r="D30" i="5"/>
  <c r="D31" i="5"/>
  <c r="D32" i="5"/>
  <c r="D33" i="5"/>
  <c r="D34" i="5"/>
  <c r="D35" i="5"/>
  <c r="D36" i="5"/>
  <c r="D37" i="5"/>
  <c r="D38" i="5"/>
  <c r="D39" i="5"/>
  <c r="D40" i="5"/>
  <c r="D41" i="5"/>
  <c r="D42" i="5"/>
  <c r="D43" i="5"/>
  <c r="D44" i="5"/>
  <c r="D45" i="5"/>
  <c r="D46" i="5"/>
  <c r="D47" i="5"/>
  <c r="D48" i="5"/>
  <c r="D49" i="5"/>
  <c r="D50" i="5"/>
  <c r="D51" i="5"/>
  <c r="D52" i="5"/>
  <c r="D53" i="5"/>
  <c r="D54" i="5"/>
  <c r="D55" i="5"/>
  <c r="D56" i="5"/>
  <c r="D57" i="5"/>
  <c r="D58" i="5"/>
  <c r="D59" i="5"/>
  <c r="D60" i="5"/>
  <c r="D61" i="5"/>
  <c r="D62" i="5"/>
  <c r="D63" i="5"/>
  <c r="D64" i="5"/>
  <c r="D65" i="5"/>
  <c r="D66" i="5"/>
  <c r="D67" i="5"/>
  <c r="D68" i="5"/>
  <c r="D69" i="5"/>
  <c r="D70" i="5"/>
  <c r="D71" i="5"/>
  <c r="D72" i="5"/>
  <c r="D73" i="5"/>
  <c r="D74" i="5"/>
  <c r="D75" i="5"/>
  <c r="D76" i="5"/>
  <c r="D77" i="5"/>
  <c r="D78" i="5"/>
  <c r="D79" i="5"/>
  <c r="D80" i="5"/>
  <c r="D81" i="5"/>
  <c r="D82" i="5"/>
  <c r="D83" i="5"/>
  <c r="D84" i="5"/>
  <c r="D85" i="5"/>
  <c r="D86" i="5"/>
  <c r="D87" i="5"/>
  <c r="D88" i="5"/>
  <c r="D89" i="5"/>
  <c r="D90" i="5"/>
  <c r="D91" i="5"/>
  <c r="D92" i="5"/>
  <c r="D93" i="5"/>
  <c r="D94" i="5"/>
  <c r="D95" i="5"/>
  <c r="D96" i="5"/>
  <c r="D97" i="5"/>
  <c r="D98" i="5"/>
  <c r="C29" i="5"/>
  <c r="B5" i="16" s="1"/>
  <c r="C30" i="5"/>
  <c r="B6" i="16" s="1"/>
  <c r="C31" i="5"/>
  <c r="B7" i="16" s="1"/>
  <c r="C32" i="5"/>
  <c r="B8" i="16" s="1"/>
  <c r="C33" i="5"/>
  <c r="B9" i="16" s="1"/>
  <c r="C34" i="5"/>
  <c r="B10" i="16" s="1"/>
  <c r="C35" i="5"/>
  <c r="B11" i="16" s="1"/>
  <c r="C36" i="5"/>
  <c r="B12" i="16" s="1"/>
  <c r="C37" i="5"/>
  <c r="B13" i="16" s="1"/>
  <c r="C38" i="5"/>
  <c r="B14" i="16" s="1"/>
  <c r="C39" i="5"/>
  <c r="B15" i="16" s="1"/>
  <c r="C40" i="5"/>
  <c r="B16" i="16" s="1"/>
  <c r="C41" i="5"/>
  <c r="B17" i="16" s="1"/>
  <c r="C42" i="5"/>
  <c r="B18" i="16" s="1"/>
  <c r="C43" i="5"/>
  <c r="B19" i="16" s="1"/>
  <c r="C44" i="5"/>
  <c r="B20" i="16" s="1"/>
  <c r="C45" i="5"/>
  <c r="B21" i="16" s="1"/>
  <c r="C46" i="5"/>
  <c r="B22" i="16" s="1"/>
  <c r="C47" i="5"/>
  <c r="B23" i="16" s="1"/>
  <c r="C48" i="5"/>
  <c r="B24" i="16" s="1"/>
  <c r="C49" i="5"/>
  <c r="B25" i="16" s="1"/>
  <c r="C50" i="5"/>
  <c r="B26" i="16" s="1"/>
  <c r="C51" i="5"/>
  <c r="B27" i="16" s="1"/>
  <c r="C52" i="5"/>
  <c r="B28" i="16" s="1"/>
  <c r="C53" i="5"/>
  <c r="B29" i="16" s="1"/>
  <c r="C54" i="5"/>
  <c r="B30" i="16" s="1"/>
  <c r="C55" i="5"/>
  <c r="B31" i="16" s="1"/>
  <c r="C56" i="5"/>
  <c r="B32" i="16" s="1"/>
  <c r="C57" i="5"/>
  <c r="B33" i="16" s="1"/>
  <c r="C58" i="5"/>
  <c r="B34" i="16" s="1"/>
  <c r="C59" i="5"/>
  <c r="B35" i="16" s="1"/>
  <c r="C60" i="5"/>
  <c r="B36" i="16" s="1"/>
  <c r="C61" i="5"/>
  <c r="B37" i="16" s="1"/>
  <c r="C62" i="5"/>
  <c r="B38" i="16" s="1"/>
  <c r="C63" i="5"/>
  <c r="B39" i="16" s="1"/>
  <c r="C64" i="5"/>
  <c r="B40" i="16" s="1"/>
  <c r="C65" i="5"/>
  <c r="B41" i="16" s="1"/>
  <c r="C66" i="5"/>
  <c r="B42" i="16" s="1"/>
  <c r="C67" i="5"/>
  <c r="B43" i="16" s="1"/>
  <c r="C68" i="5"/>
  <c r="B44" i="16" s="1"/>
  <c r="C69" i="5"/>
  <c r="B45" i="16" s="1"/>
  <c r="C70" i="5"/>
  <c r="B46" i="16" s="1"/>
  <c r="C71" i="5"/>
  <c r="B47" i="16" s="1"/>
  <c r="C72" i="5"/>
  <c r="B48" i="16" s="1"/>
  <c r="C73" i="5"/>
  <c r="B49" i="16" s="1"/>
  <c r="C74" i="5"/>
  <c r="B50" i="16" s="1"/>
  <c r="C75" i="5"/>
  <c r="B51" i="16" s="1"/>
  <c r="C76" i="5"/>
  <c r="B52" i="16" s="1"/>
  <c r="C77" i="5"/>
  <c r="B53" i="16" s="1"/>
  <c r="C78" i="5"/>
  <c r="B54" i="16" s="1"/>
  <c r="C79" i="5"/>
  <c r="B55" i="16" s="1"/>
  <c r="C80" i="5"/>
  <c r="B56" i="16" s="1"/>
  <c r="C81" i="5"/>
  <c r="B57" i="16" s="1"/>
  <c r="C82" i="5"/>
  <c r="B58" i="16" s="1"/>
  <c r="C83" i="5"/>
  <c r="B59" i="16" s="1"/>
  <c r="C84" i="5"/>
  <c r="B60" i="16" s="1"/>
  <c r="C85" i="5"/>
  <c r="B61" i="16" s="1"/>
  <c r="C86" i="5"/>
  <c r="B62" i="16" s="1"/>
  <c r="C87" i="5"/>
  <c r="B63" i="16" s="1"/>
  <c r="C88" i="5"/>
  <c r="B64" i="16" s="1"/>
  <c r="C89" i="5"/>
  <c r="B65" i="16" s="1"/>
  <c r="C90" i="5"/>
  <c r="B66" i="16" s="1"/>
  <c r="C91" i="5"/>
  <c r="B67" i="16" s="1"/>
  <c r="C92" i="5"/>
  <c r="B68" i="16" s="1"/>
  <c r="C93" i="5"/>
  <c r="B69" i="16" s="1"/>
  <c r="C94" i="5"/>
  <c r="B70" i="16" s="1"/>
  <c r="C95" i="5"/>
  <c r="B71" i="16" s="1"/>
  <c r="C96" i="5"/>
  <c r="B72" i="16" s="1"/>
  <c r="C97" i="5"/>
  <c r="B73" i="16" s="1"/>
  <c r="C98" i="5"/>
  <c r="B74" i="16" s="1"/>
  <c r="B30" i="5"/>
  <c r="A6" i="16" s="1"/>
  <c r="B31" i="5"/>
  <c r="A7" i="16" s="1"/>
  <c r="B32" i="5"/>
  <c r="A8" i="16" s="1"/>
  <c r="B33" i="5"/>
  <c r="A9" i="16" s="1"/>
  <c r="B34" i="5"/>
  <c r="A10" i="16" s="1"/>
  <c r="B35" i="5"/>
  <c r="A11" i="16" s="1"/>
  <c r="B36" i="5"/>
  <c r="A12" i="16" s="1"/>
  <c r="B37" i="5"/>
  <c r="A13" i="16" s="1"/>
  <c r="B38" i="5"/>
  <c r="A14" i="16" s="1"/>
  <c r="B39" i="5"/>
  <c r="A15" i="16" s="1"/>
  <c r="B40" i="5"/>
  <c r="A16" i="16" s="1"/>
  <c r="B41" i="5"/>
  <c r="A17" i="16" s="1"/>
  <c r="B42" i="5"/>
  <c r="A18" i="16" s="1"/>
  <c r="B43" i="5"/>
  <c r="A19" i="16" s="1"/>
  <c r="B44" i="5"/>
  <c r="A20" i="16" s="1"/>
  <c r="B45" i="5"/>
  <c r="A21" i="16" s="1"/>
  <c r="B46" i="5"/>
  <c r="A22" i="16" s="1"/>
  <c r="B47" i="5"/>
  <c r="A23" i="16" s="1"/>
  <c r="B48" i="5"/>
  <c r="A24" i="16" s="1"/>
  <c r="B49" i="5"/>
  <c r="A25" i="16" s="1"/>
  <c r="B50" i="5"/>
  <c r="A26" i="16" s="1"/>
  <c r="B51" i="5"/>
  <c r="A27" i="16" s="1"/>
  <c r="B52" i="5"/>
  <c r="A28" i="16" s="1"/>
  <c r="B53" i="5"/>
  <c r="A29" i="16" s="1"/>
  <c r="B54" i="5"/>
  <c r="A30" i="16" s="1"/>
  <c r="B55" i="5"/>
  <c r="A31" i="16" s="1"/>
  <c r="B56" i="5"/>
  <c r="A32" i="16" s="1"/>
  <c r="B57" i="5"/>
  <c r="A33" i="16" s="1"/>
  <c r="B58" i="5"/>
  <c r="A34" i="16" s="1"/>
  <c r="B59" i="5"/>
  <c r="A35" i="16" s="1"/>
  <c r="B60" i="5"/>
  <c r="A36" i="16" s="1"/>
  <c r="B61" i="5"/>
  <c r="A37" i="16" s="1"/>
  <c r="B62" i="5"/>
  <c r="A38" i="16" s="1"/>
  <c r="B63" i="5"/>
  <c r="A39" i="16" s="1"/>
  <c r="B64" i="5"/>
  <c r="A40" i="16" s="1"/>
  <c r="B65" i="5"/>
  <c r="A41" i="16" s="1"/>
  <c r="B66" i="5"/>
  <c r="A42" i="16" s="1"/>
  <c r="B67" i="5"/>
  <c r="A43" i="16" s="1"/>
  <c r="B68" i="5"/>
  <c r="A44" i="16" s="1"/>
  <c r="B69" i="5"/>
  <c r="A45" i="16" s="1"/>
  <c r="B70" i="5"/>
  <c r="A46" i="16" s="1"/>
  <c r="B71" i="5"/>
  <c r="A47" i="16" s="1"/>
  <c r="B72" i="5"/>
  <c r="A48" i="16" s="1"/>
  <c r="B73" i="5"/>
  <c r="A49" i="16" s="1"/>
  <c r="B74" i="5"/>
  <c r="A50" i="16" s="1"/>
  <c r="B75" i="5"/>
  <c r="A51" i="16" s="1"/>
  <c r="B76" i="5"/>
  <c r="A52" i="16" s="1"/>
  <c r="B77" i="5"/>
  <c r="A53" i="16" s="1"/>
  <c r="B78" i="5"/>
  <c r="A54" i="16" s="1"/>
  <c r="B79" i="5"/>
  <c r="A55" i="16" s="1"/>
  <c r="B80" i="5"/>
  <c r="A56" i="16" s="1"/>
  <c r="B81" i="5"/>
  <c r="A57" i="16" s="1"/>
  <c r="B82" i="5"/>
  <c r="A58" i="16" s="1"/>
  <c r="B83" i="5"/>
  <c r="A59" i="16" s="1"/>
  <c r="B84" i="5"/>
  <c r="A60" i="16" s="1"/>
  <c r="B85" i="5"/>
  <c r="A61" i="16" s="1"/>
  <c r="B86" i="5"/>
  <c r="A62" i="16" s="1"/>
  <c r="B87" i="5"/>
  <c r="A63" i="16" s="1"/>
  <c r="B88" i="5"/>
  <c r="A64" i="16" s="1"/>
  <c r="B89" i="5"/>
  <c r="A65" i="16" s="1"/>
  <c r="B90" i="5"/>
  <c r="A66" i="16" s="1"/>
  <c r="B91" i="5"/>
  <c r="A67" i="16" s="1"/>
  <c r="B92" i="5"/>
  <c r="A68" i="16" s="1"/>
  <c r="B93" i="5"/>
  <c r="A69" i="16" s="1"/>
  <c r="B94" i="5"/>
  <c r="A70" i="16" s="1"/>
  <c r="B95" i="5"/>
  <c r="A71" i="16" s="1"/>
  <c r="B96" i="5"/>
  <c r="A72" i="16" s="1"/>
  <c r="B97" i="5"/>
  <c r="A73" i="16" s="1"/>
  <c r="B98" i="5"/>
  <c r="A74" i="16" s="1"/>
  <c r="AD10" i="1"/>
  <c r="F35" i="5" s="1"/>
  <c r="AE10" i="1"/>
  <c r="G35" i="5" s="1"/>
  <c r="AF10" i="1"/>
  <c r="H35" i="5" s="1"/>
  <c r="AG10" i="1"/>
  <c r="I35" i="5" s="1"/>
  <c r="Y5" i="1"/>
  <c r="Y6" i="1"/>
  <c r="Y7" i="1"/>
  <c r="X5" i="1"/>
  <c r="X6" i="1"/>
  <c r="X7" i="1"/>
  <c r="X8" i="1"/>
  <c r="Y8" i="1" s="1"/>
  <c r="X9" i="1"/>
  <c r="Y9" i="1" s="1"/>
  <c r="X10" i="1"/>
  <c r="Y10" i="1" s="1"/>
  <c r="AD5" i="1"/>
  <c r="F30" i="5" s="1"/>
  <c r="AE5" i="1"/>
  <c r="G30" i="5" s="1"/>
  <c r="AF5" i="1"/>
  <c r="H30" i="5" s="1"/>
  <c r="AG5" i="1"/>
  <c r="W5" i="1"/>
  <c r="K4" i="1"/>
  <c r="K3" i="1"/>
  <c r="T17" i="1"/>
  <c r="T18" i="1"/>
  <c r="T19" i="1"/>
  <c r="T20" i="1"/>
  <c r="T21" i="1"/>
  <c r="T22" i="1"/>
  <c r="T23" i="1"/>
  <c r="T24" i="1"/>
  <c r="T25" i="1"/>
  <c r="T26" i="1"/>
  <c r="T27" i="1"/>
  <c r="T28" i="1"/>
  <c r="T29" i="1"/>
  <c r="T30" i="1"/>
  <c r="T31" i="1"/>
  <c r="T32" i="1"/>
  <c r="T33" i="1"/>
  <c r="T34" i="1"/>
  <c r="T35" i="1"/>
  <c r="T36" i="1"/>
  <c r="T37" i="1"/>
  <c r="T38" i="1"/>
  <c r="T39" i="1"/>
  <c r="T40" i="1"/>
  <c r="T41" i="1"/>
  <c r="T42" i="1"/>
  <c r="T43" i="1"/>
  <c r="T44" i="1"/>
  <c r="T45" i="1"/>
  <c r="T46" i="1"/>
  <c r="T47" i="1"/>
  <c r="T48" i="1"/>
  <c r="T49" i="1"/>
  <c r="T50" i="1"/>
  <c r="T51" i="1"/>
  <c r="T52" i="1"/>
  <c r="T53" i="1"/>
  <c r="T54" i="1"/>
  <c r="T55" i="1"/>
  <c r="T56" i="1"/>
  <c r="T57" i="1"/>
  <c r="T58" i="1"/>
  <c r="T59" i="1"/>
  <c r="T60" i="1"/>
  <c r="T61" i="1"/>
  <c r="T62" i="1"/>
  <c r="T63" i="1"/>
  <c r="T64" i="1"/>
  <c r="T65" i="1"/>
  <c r="T66" i="1"/>
  <c r="T67" i="1"/>
  <c r="T68" i="1"/>
  <c r="T69" i="1"/>
  <c r="T70" i="1"/>
  <c r="T71" i="1"/>
  <c r="T72" i="1"/>
  <c r="T73" i="1"/>
  <c r="T5" i="1"/>
  <c r="T6" i="1"/>
  <c r="T7" i="1"/>
  <c r="T8" i="1"/>
  <c r="T9" i="1"/>
  <c r="T10" i="1"/>
  <c r="T11" i="1"/>
  <c r="T12" i="1"/>
  <c r="T13" i="1"/>
  <c r="T14" i="1"/>
  <c r="T15" i="1"/>
  <c r="T16" i="1"/>
  <c r="Q10" i="1"/>
  <c r="Q5" i="1"/>
  <c r="H72" i="1"/>
  <c r="H62" i="1"/>
  <c r="H63" i="1"/>
  <c r="H64" i="1"/>
  <c r="H65" i="1"/>
  <c r="H66" i="1"/>
  <c r="H67" i="1"/>
  <c r="H68" i="1"/>
  <c r="H69" i="1"/>
  <c r="H70" i="1"/>
  <c r="H71" i="1"/>
  <c r="H73" i="1"/>
  <c r="H61" i="1"/>
  <c r="H3" i="1"/>
  <c r="F4" i="1" s="1"/>
  <c r="H4" i="1"/>
  <c r="F5" i="1" s="1"/>
  <c r="H5" i="1"/>
  <c r="H6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Q3" i="1"/>
  <c r="N10" i="1"/>
  <c r="N11" i="1"/>
  <c r="N12" i="1"/>
  <c r="N13" i="1"/>
  <c r="N14" i="1"/>
  <c r="N15" i="1"/>
  <c r="N16" i="1"/>
  <c r="N17" i="1"/>
  <c r="N18" i="1"/>
  <c r="N19" i="1"/>
  <c r="N20" i="1"/>
  <c r="N21" i="1"/>
  <c r="N22" i="1"/>
  <c r="N23" i="1"/>
  <c r="N24" i="1"/>
  <c r="N25" i="1"/>
  <c r="N26" i="1"/>
  <c r="N27" i="1"/>
  <c r="N28" i="1"/>
  <c r="N29" i="1"/>
  <c r="N30" i="1"/>
  <c r="N31" i="1"/>
  <c r="N32" i="1"/>
  <c r="N33" i="1"/>
  <c r="N34" i="1"/>
  <c r="N35" i="1"/>
  <c r="N36" i="1"/>
  <c r="N37" i="1"/>
  <c r="N38" i="1"/>
  <c r="N39" i="1"/>
  <c r="N40" i="1"/>
  <c r="N41" i="1"/>
  <c r="N42" i="1"/>
  <c r="N43" i="1"/>
  <c r="N44" i="1"/>
  <c r="N45" i="1"/>
  <c r="N46" i="1"/>
  <c r="N47" i="1"/>
  <c r="N48" i="1"/>
  <c r="N49" i="1"/>
  <c r="N50" i="1"/>
  <c r="N51" i="1"/>
  <c r="N52" i="1"/>
  <c r="N53" i="1"/>
  <c r="N54" i="1"/>
  <c r="N55" i="1"/>
  <c r="N56" i="1"/>
  <c r="N57" i="1"/>
  <c r="N58" i="1"/>
  <c r="N59" i="1"/>
  <c r="N60" i="1"/>
  <c r="N61" i="1"/>
  <c r="N62" i="1"/>
  <c r="N63" i="1"/>
  <c r="N64" i="1"/>
  <c r="N65" i="1"/>
  <c r="N66" i="1"/>
  <c r="N67" i="1"/>
  <c r="N68" i="1"/>
  <c r="N69" i="1"/>
  <c r="N70" i="1"/>
  <c r="N71" i="1"/>
  <c r="N72" i="1"/>
  <c r="N73" i="1"/>
  <c r="N4" i="1"/>
  <c r="N5" i="1"/>
  <c r="N6" i="1"/>
  <c r="N7" i="1"/>
  <c r="N8" i="1"/>
  <c r="N9" i="1"/>
  <c r="N3" i="1"/>
  <c r="G22" i="1"/>
  <c r="G23" i="1"/>
  <c r="G24" i="1"/>
  <c r="G25" i="1"/>
  <c r="G26" i="1"/>
  <c r="G27" i="1"/>
  <c r="G28" i="1"/>
  <c r="G29" i="1"/>
  <c r="G30" i="1"/>
  <c r="G31" i="1"/>
  <c r="G32" i="1"/>
  <c r="G33" i="1"/>
  <c r="E141" i="5" s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E162" i="5" s="1"/>
  <c r="G55" i="1"/>
  <c r="G56" i="1"/>
  <c r="G57" i="1"/>
  <c r="G58" i="1"/>
  <c r="E166" i="5" s="1"/>
  <c r="G59" i="1"/>
  <c r="E167" i="5" s="1"/>
  <c r="G60" i="1"/>
  <c r="G5" i="1"/>
  <c r="E113" i="5" s="1"/>
  <c r="G6" i="1"/>
  <c r="E114" i="5" s="1"/>
  <c r="G7" i="1"/>
  <c r="G8" i="1"/>
  <c r="G9" i="1"/>
  <c r="G10" i="1"/>
  <c r="E118" i="5" s="1"/>
  <c r="G11" i="1"/>
  <c r="E119" i="5" s="1"/>
  <c r="G12" i="1"/>
  <c r="G13" i="1"/>
  <c r="G14" i="1"/>
  <c r="G15" i="1"/>
  <c r="G16" i="1"/>
  <c r="E124" i="5" s="1"/>
  <c r="G17" i="1"/>
  <c r="G18" i="1"/>
  <c r="G19" i="1"/>
  <c r="G20" i="1"/>
  <c r="G21" i="1"/>
  <c r="K73" i="1"/>
  <c r="K61" i="1"/>
  <c r="K14" i="1"/>
  <c r="K15" i="1"/>
  <c r="K16" i="1"/>
  <c r="K17" i="1"/>
  <c r="K18" i="1"/>
  <c r="K19" i="1"/>
  <c r="K20" i="1"/>
  <c r="K21" i="1"/>
  <c r="K22" i="1"/>
  <c r="K23" i="1"/>
  <c r="K24" i="1" s="1"/>
  <c r="K25" i="1" s="1"/>
  <c r="K26" i="1" s="1"/>
  <c r="K27" i="1" s="1"/>
  <c r="K28" i="1" s="1"/>
  <c r="K29" i="1" s="1"/>
  <c r="K30" i="1" s="1"/>
  <c r="K31" i="1" s="1"/>
  <c r="K32" i="1" s="1"/>
  <c r="K33" i="1" s="1"/>
  <c r="K5" i="1"/>
  <c r="K6" i="1" s="1"/>
  <c r="E35" i="5" l="1"/>
  <c r="M35" i="5" s="1"/>
  <c r="F49" i="14" s="1"/>
  <c r="E30" i="5"/>
  <c r="M30" i="5" s="1"/>
  <c r="F44" i="14" s="1"/>
  <c r="K34" i="1"/>
  <c r="F34" i="1"/>
  <c r="K7" i="1"/>
  <c r="F7" i="1"/>
  <c r="F6" i="1"/>
  <c r="K35" i="1" l="1"/>
  <c r="F35" i="1"/>
  <c r="F8" i="1"/>
  <c r="K8" i="1"/>
  <c r="F36" i="1" l="1"/>
  <c r="K36" i="1"/>
  <c r="F9" i="1"/>
  <c r="K9" i="1"/>
  <c r="F37" i="1" l="1"/>
  <c r="K37" i="1"/>
  <c r="F10" i="1"/>
  <c r="K10" i="1"/>
  <c r="K38" i="1" l="1"/>
  <c r="F38" i="1"/>
  <c r="K11" i="1"/>
  <c r="F11" i="1"/>
  <c r="F39" i="1" l="1"/>
  <c r="K39" i="1"/>
  <c r="F12" i="1"/>
  <c r="K12" i="1"/>
  <c r="F40" i="1" l="1"/>
  <c r="K40" i="1"/>
  <c r="F13" i="1"/>
  <c r="K13" i="1"/>
  <c r="F14" i="1" s="1"/>
  <c r="F41" i="1" l="1"/>
  <c r="K41" i="1"/>
  <c r="F42" i="1" l="1"/>
  <c r="K42" i="1"/>
  <c r="F43" i="1" l="1"/>
  <c r="K43" i="1"/>
  <c r="K44" i="1" l="1"/>
  <c r="F44" i="1"/>
  <c r="K45" i="1" l="1"/>
  <c r="F45" i="1"/>
  <c r="K46" i="1" l="1"/>
  <c r="F46" i="1"/>
  <c r="K47" i="1" l="1"/>
  <c r="F47" i="1"/>
  <c r="K48" i="1" l="1"/>
  <c r="F48" i="1"/>
  <c r="K49" i="1" l="1"/>
  <c r="F49" i="1"/>
  <c r="F50" i="1" l="1"/>
  <c r="K50" i="1"/>
  <c r="F51" i="1" l="1"/>
  <c r="K51" i="1"/>
  <c r="F52" i="1" l="1"/>
  <c r="K52" i="1"/>
  <c r="K53" i="1" l="1"/>
  <c r="F53" i="1"/>
  <c r="K54" i="1" l="1"/>
  <c r="F54" i="1"/>
  <c r="F55" i="1" l="1"/>
  <c r="K55" i="1"/>
  <c r="K56" i="1" l="1"/>
  <c r="F56" i="1"/>
  <c r="K57" i="1" l="1"/>
  <c r="F57" i="1"/>
  <c r="K58" i="1" l="1"/>
  <c r="F58" i="1"/>
  <c r="F59" i="1" l="1"/>
  <c r="K59" i="1"/>
  <c r="K60" i="1" l="1"/>
  <c r="F60" i="1"/>
  <c r="F62" i="1" l="1"/>
  <c r="K62" i="1"/>
  <c r="F63" i="1" l="1"/>
  <c r="K63" i="1"/>
  <c r="K64" i="1" l="1"/>
  <c r="F64" i="1"/>
  <c r="F65" i="1" l="1"/>
  <c r="K65" i="1"/>
  <c r="K66" i="1" l="1"/>
  <c r="F66" i="1"/>
  <c r="K67" i="1" l="1"/>
  <c r="F67" i="1"/>
  <c r="K68" i="1" l="1"/>
  <c r="F68" i="1"/>
  <c r="K69" i="1" l="1"/>
  <c r="F69" i="1"/>
  <c r="K70" i="1" l="1"/>
  <c r="F70" i="1"/>
  <c r="K71" i="1" l="1"/>
  <c r="F71" i="1"/>
  <c r="F72" i="1" l="1"/>
  <c r="K72" i="1"/>
  <c r="S20" i="1" l="1"/>
  <c r="S21" i="1"/>
  <c r="S22" i="1"/>
  <c r="S23" i="1"/>
  <c r="S24" i="1"/>
  <c r="S25" i="1"/>
  <c r="S26" i="1"/>
  <c r="S27" i="1"/>
  <c r="S28" i="1"/>
  <c r="S29" i="1"/>
  <c r="S30" i="1"/>
  <c r="S31" i="1"/>
  <c r="S32" i="1"/>
  <c r="S33" i="1"/>
  <c r="S34" i="1"/>
  <c r="S35" i="1"/>
  <c r="S36" i="1"/>
  <c r="S37" i="1"/>
  <c r="S38" i="1"/>
  <c r="S39" i="1"/>
  <c r="S40" i="1"/>
  <c r="S41" i="1"/>
  <c r="S42" i="1"/>
  <c r="S43" i="1"/>
  <c r="S44" i="1"/>
  <c r="S45" i="1"/>
  <c r="S46" i="1"/>
  <c r="S47" i="1"/>
  <c r="S48" i="1"/>
  <c r="S49" i="1"/>
  <c r="S50" i="1"/>
  <c r="S51" i="1"/>
  <c r="S52" i="1"/>
  <c r="S53" i="1"/>
  <c r="S54" i="1"/>
  <c r="S55" i="1"/>
  <c r="S56" i="1"/>
  <c r="S57" i="1"/>
  <c r="S58" i="1"/>
  <c r="S59" i="1"/>
  <c r="S60" i="1"/>
  <c r="S61" i="1"/>
  <c r="S62" i="1"/>
  <c r="S63" i="1"/>
  <c r="S64" i="1"/>
  <c r="S65" i="1"/>
  <c r="S66" i="1"/>
  <c r="S67" i="1"/>
  <c r="S68" i="1"/>
  <c r="S69" i="1"/>
  <c r="S70" i="1"/>
  <c r="S71" i="1"/>
  <c r="S72" i="1"/>
  <c r="S73" i="1"/>
  <c r="S5" i="1"/>
  <c r="S6" i="1"/>
  <c r="S7" i="1"/>
  <c r="S8" i="1"/>
  <c r="S9" i="1"/>
  <c r="S10" i="1"/>
  <c r="S11" i="1"/>
  <c r="S12" i="1"/>
  <c r="S13" i="1"/>
  <c r="S14" i="1"/>
  <c r="S15" i="1"/>
  <c r="S16" i="1"/>
  <c r="S17" i="1"/>
  <c r="S18" i="1"/>
  <c r="S19" i="1"/>
  <c r="S4" i="1"/>
  <c r="S3" i="1"/>
  <c r="X4" i="1" l="1"/>
  <c r="X12" i="1"/>
  <c r="X13" i="1"/>
  <c r="X14" i="1"/>
  <c r="X15" i="1"/>
  <c r="X16" i="1"/>
  <c r="X17" i="1"/>
  <c r="X18" i="1"/>
  <c r="X19" i="1"/>
  <c r="X20" i="1"/>
  <c r="X21" i="1"/>
  <c r="X22" i="1"/>
  <c r="X23" i="1"/>
  <c r="X24" i="1"/>
  <c r="X25" i="1"/>
  <c r="X26" i="1"/>
  <c r="X27" i="1"/>
  <c r="X28" i="1"/>
  <c r="X29" i="1"/>
  <c r="X30" i="1"/>
  <c r="X31" i="1"/>
  <c r="X32" i="1"/>
  <c r="X33" i="1"/>
  <c r="X34" i="1"/>
  <c r="X35" i="1"/>
  <c r="X36" i="1"/>
  <c r="X37" i="1"/>
  <c r="X38" i="1"/>
  <c r="X39" i="1"/>
  <c r="X40" i="1"/>
  <c r="X41" i="1"/>
  <c r="X42" i="1"/>
  <c r="X43" i="1"/>
  <c r="X44" i="1"/>
  <c r="X45" i="1"/>
  <c r="X46" i="1"/>
  <c r="X47" i="1"/>
  <c r="X48" i="1"/>
  <c r="X49" i="1"/>
  <c r="X50" i="1"/>
  <c r="X51" i="1"/>
  <c r="X52" i="1"/>
  <c r="X53" i="1"/>
  <c r="X54" i="1"/>
  <c r="X55" i="1"/>
  <c r="X56" i="1"/>
  <c r="X57" i="1"/>
  <c r="X58" i="1"/>
  <c r="X59" i="1"/>
  <c r="X60" i="1"/>
  <c r="X61" i="1"/>
  <c r="X62" i="1"/>
  <c r="X63" i="1"/>
  <c r="X64" i="1"/>
  <c r="X65" i="1"/>
  <c r="X66" i="1"/>
  <c r="X67" i="1"/>
  <c r="X68" i="1"/>
  <c r="X69" i="1"/>
  <c r="X70" i="1"/>
  <c r="X71" i="1"/>
  <c r="X72" i="1"/>
  <c r="X73" i="1"/>
  <c r="X3" i="1"/>
  <c r="Y3" i="1" s="1"/>
  <c r="E130" i="14"/>
  <c r="D130" i="14"/>
  <c r="B130" i="14"/>
  <c r="E129" i="14"/>
  <c r="D129" i="14"/>
  <c r="B129" i="14"/>
  <c r="E128" i="14"/>
  <c r="D128" i="14"/>
  <c r="B128" i="14"/>
  <c r="E127" i="14"/>
  <c r="D127" i="14"/>
  <c r="B127" i="14"/>
  <c r="E126" i="14"/>
  <c r="D126" i="14"/>
  <c r="B126" i="14"/>
  <c r="E125" i="14"/>
  <c r="D125" i="14"/>
  <c r="B125" i="14"/>
  <c r="E124" i="14"/>
  <c r="D124" i="14"/>
  <c r="B124" i="14"/>
  <c r="E123" i="14"/>
  <c r="D123" i="14"/>
  <c r="B123" i="14"/>
  <c r="E122" i="14"/>
  <c r="D122" i="14"/>
  <c r="B122" i="14"/>
  <c r="E121" i="14"/>
  <c r="D121" i="14"/>
  <c r="B121" i="14"/>
  <c r="E120" i="14"/>
  <c r="D120" i="14"/>
  <c r="B120" i="14"/>
  <c r="E119" i="14"/>
  <c r="D119" i="14"/>
  <c r="B119" i="14"/>
  <c r="E118" i="14"/>
  <c r="D118" i="14"/>
  <c r="B118" i="14"/>
  <c r="E42" i="14"/>
  <c r="D42" i="14"/>
  <c r="B42" i="14"/>
  <c r="CL181" i="5"/>
  <c r="CK181" i="5"/>
  <c r="CJ181" i="5"/>
  <c r="CI181" i="5"/>
  <c r="CH181" i="5"/>
  <c r="CG181" i="5"/>
  <c r="CF181" i="5"/>
  <c r="CE181" i="5"/>
  <c r="CD181" i="5"/>
  <c r="CC181" i="5"/>
  <c r="CB181" i="5"/>
  <c r="CA181" i="5"/>
  <c r="BZ181" i="5"/>
  <c r="BY181" i="5"/>
  <c r="BX181" i="5"/>
  <c r="BW181" i="5"/>
  <c r="BV181" i="5"/>
  <c r="BU181" i="5"/>
  <c r="BT181" i="5"/>
  <c r="BS181" i="5"/>
  <c r="BR181" i="5"/>
  <c r="BQ181" i="5"/>
  <c r="BP181" i="5"/>
  <c r="BO181" i="5"/>
  <c r="BN181" i="5"/>
  <c r="BM181" i="5"/>
  <c r="BL181" i="5"/>
  <c r="BK181" i="5"/>
  <c r="BJ181" i="5"/>
  <c r="BI181" i="5"/>
  <c r="BH181" i="5"/>
  <c r="BG181" i="5"/>
  <c r="BF181" i="5"/>
  <c r="BE181" i="5"/>
  <c r="BD181" i="5"/>
  <c r="BC181" i="5"/>
  <c r="BB181" i="5"/>
  <c r="BA181" i="5"/>
  <c r="AZ181" i="5"/>
  <c r="AY181" i="5"/>
  <c r="AX181" i="5"/>
  <c r="AW181" i="5"/>
  <c r="AV181" i="5"/>
  <c r="AU181" i="5"/>
  <c r="AT181" i="5"/>
  <c r="AS181" i="5"/>
  <c r="AR181" i="5"/>
  <c r="AQ181" i="5"/>
  <c r="AP181" i="5"/>
  <c r="AO181" i="5"/>
  <c r="AN181" i="5"/>
  <c r="AM181" i="5"/>
  <c r="AL181" i="5"/>
  <c r="AK181" i="5"/>
  <c r="AJ181" i="5"/>
  <c r="AI181" i="5"/>
  <c r="AH181" i="5"/>
  <c r="AG181" i="5"/>
  <c r="AF181" i="5"/>
  <c r="AE181" i="5"/>
  <c r="AD181" i="5"/>
  <c r="AC181" i="5"/>
  <c r="AB181" i="5"/>
  <c r="AA181" i="5"/>
  <c r="Z181" i="5"/>
  <c r="Y181" i="5"/>
  <c r="X181" i="5"/>
  <c r="W181" i="5"/>
  <c r="V181" i="5"/>
  <c r="U181" i="5"/>
  <c r="T181" i="5"/>
  <c r="S181" i="5"/>
  <c r="R181" i="5"/>
  <c r="Q181" i="5"/>
  <c r="P181" i="5"/>
  <c r="O181" i="5"/>
  <c r="N181" i="5"/>
  <c r="M181" i="5"/>
  <c r="L181" i="5"/>
  <c r="K181" i="5"/>
  <c r="CL180" i="5"/>
  <c r="CK180" i="5"/>
  <c r="CJ180" i="5"/>
  <c r="CI180" i="5"/>
  <c r="CH180" i="5"/>
  <c r="CG180" i="5"/>
  <c r="CF180" i="5"/>
  <c r="CE180" i="5"/>
  <c r="CD180" i="5"/>
  <c r="CC180" i="5"/>
  <c r="CB180" i="5"/>
  <c r="CA180" i="5"/>
  <c r="BZ180" i="5"/>
  <c r="BY180" i="5"/>
  <c r="BX180" i="5"/>
  <c r="BW180" i="5"/>
  <c r="BV180" i="5"/>
  <c r="BU180" i="5"/>
  <c r="BT180" i="5"/>
  <c r="BS180" i="5"/>
  <c r="BR180" i="5"/>
  <c r="BQ180" i="5"/>
  <c r="BP180" i="5"/>
  <c r="BO180" i="5"/>
  <c r="BN180" i="5"/>
  <c r="BM180" i="5"/>
  <c r="BL180" i="5"/>
  <c r="BK180" i="5"/>
  <c r="BJ180" i="5"/>
  <c r="BI180" i="5"/>
  <c r="BH180" i="5"/>
  <c r="BG180" i="5"/>
  <c r="BF180" i="5"/>
  <c r="BE180" i="5"/>
  <c r="BD180" i="5"/>
  <c r="BC180" i="5"/>
  <c r="BB180" i="5"/>
  <c r="BA180" i="5"/>
  <c r="AZ180" i="5"/>
  <c r="AY180" i="5"/>
  <c r="AX180" i="5"/>
  <c r="AW180" i="5"/>
  <c r="AV180" i="5"/>
  <c r="AU180" i="5"/>
  <c r="AT180" i="5"/>
  <c r="AS180" i="5"/>
  <c r="AR180" i="5"/>
  <c r="AQ180" i="5"/>
  <c r="AP180" i="5"/>
  <c r="AO180" i="5"/>
  <c r="AN180" i="5"/>
  <c r="AM180" i="5"/>
  <c r="AL180" i="5"/>
  <c r="AK180" i="5"/>
  <c r="AJ180" i="5"/>
  <c r="AI180" i="5"/>
  <c r="AH180" i="5"/>
  <c r="AG180" i="5"/>
  <c r="AF180" i="5"/>
  <c r="AE180" i="5"/>
  <c r="AD180" i="5"/>
  <c r="AC180" i="5"/>
  <c r="AB180" i="5"/>
  <c r="AA180" i="5"/>
  <c r="Z180" i="5"/>
  <c r="Y180" i="5"/>
  <c r="X180" i="5"/>
  <c r="W180" i="5"/>
  <c r="V180" i="5"/>
  <c r="U180" i="5"/>
  <c r="T180" i="5"/>
  <c r="S180" i="5"/>
  <c r="R180" i="5"/>
  <c r="Q180" i="5"/>
  <c r="P180" i="5"/>
  <c r="O180" i="5"/>
  <c r="N180" i="5"/>
  <c r="M180" i="5"/>
  <c r="L180" i="5"/>
  <c r="K180" i="5"/>
  <c r="CL179" i="5"/>
  <c r="CK179" i="5"/>
  <c r="CJ179" i="5"/>
  <c r="CI179" i="5"/>
  <c r="CH179" i="5"/>
  <c r="CG179" i="5"/>
  <c r="CF179" i="5"/>
  <c r="CE179" i="5"/>
  <c r="CD179" i="5"/>
  <c r="CC179" i="5"/>
  <c r="CB179" i="5"/>
  <c r="CA179" i="5"/>
  <c r="BZ179" i="5"/>
  <c r="BY179" i="5"/>
  <c r="BX179" i="5"/>
  <c r="BW179" i="5"/>
  <c r="BV179" i="5"/>
  <c r="BU179" i="5"/>
  <c r="BT179" i="5"/>
  <c r="BS179" i="5"/>
  <c r="BR179" i="5"/>
  <c r="BQ179" i="5"/>
  <c r="BP179" i="5"/>
  <c r="BO179" i="5"/>
  <c r="BN179" i="5"/>
  <c r="BM179" i="5"/>
  <c r="BL179" i="5"/>
  <c r="BK179" i="5"/>
  <c r="BJ179" i="5"/>
  <c r="BI179" i="5"/>
  <c r="BH179" i="5"/>
  <c r="BG179" i="5"/>
  <c r="BF179" i="5"/>
  <c r="BE179" i="5"/>
  <c r="BD179" i="5"/>
  <c r="BC179" i="5"/>
  <c r="BB179" i="5"/>
  <c r="BA179" i="5"/>
  <c r="AZ179" i="5"/>
  <c r="AY179" i="5"/>
  <c r="AX179" i="5"/>
  <c r="AW179" i="5"/>
  <c r="AV179" i="5"/>
  <c r="AU179" i="5"/>
  <c r="AT179" i="5"/>
  <c r="AS179" i="5"/>
  <c r="AR179" i="5"/>
  <c r="AQ179" i="5"/>
  <c r="AP179" i="5"/>
  <c r="AO179" i="5"/>
  <c r="AN179" i="5"/>
  <c r="AM179" i="5"/>
  <c r="AL179" i="5"/>
  <c r="AK179" i="5"/>
  <c r="AJ179" i="5"/>
  <c r="AI179" i="5"/>
  <c r="AH179" i="5"/>
  <c r="AG179" i="5"/>
  <c r="AF179" i="5"/>
  <c r="AE179" i="5"/>
  <c r="AD179" i="5"/>
  <c r="AC179" i="5"/>
  <c r="AB179" i="5"/>
  <c r="AA179" i="5"/>
  <c r="Z179" i="5"/>
  <c r="Y179" i="5"/>
  <c r="X179" i="5"/>
  <c r="W179" i="5"/>
  <c r="V179" i="5"/>
  <c r="U179" i="5"/>
  <c r="T179" i="5"/>
  <c r="S179" i="5"/>
  <c r="R179" i="5"/>
  <c r="Q179" i="5"/>
  <c r="P179" i="5"/>
  <c r="O179" i="5"/>
  <c r="N179" i="5"/>
  <c r="M179" i="5"/>
  <c r="L179" i="5"/>
  <c r="K179" i="5"/>
  <c r="CL178" i="5"/>
  <c r="CK178" i="5"/>
  <c r="CJ178" i="5"/>
  <c r="CI178" i="5"/>
  <c r="CH178" i="5"/>
  <c r="CG178" i="5"/>
  <c r="CF178" i="5"/>
  <c r="CE178" i="5"/>
  <c r="CD178" i="5"/>
  <c r="CC178" i="5"/>
  <c r="CB178" i="5"/>
  <c r="CA178" i="5"/>
  <c r="BZ178" i="5"/>
  <c r="BY178" i="5"/>
  <c r="BX178" i="5"/>
  <c r="BW178" i="5"/>
  <c r="BV178" i="5"/>
  <c r="BU178" i="5"/>
  <c r="BT178" i="5"/>
  <c r="BS178" i="5"/>
  <c r="BR178" i="5"/>
  <c r="BQ178" i="5"/>
  <c r="BP178" i="5"/>
  <c r="BO178" i="5"/>
  <c r="BN178" i="5"/>
  <c r="BM178" i="5"/>
  <c r="BL178" i="5"/>
  <c r="BK178" i="5"/>
  <c r="BJ178" i="5"/>
  <c r="BI178" i="5"/>
  <c r="BH178" i="5"/>
  <c r="BG178" i="5"/>
  <c r="BF178" i="5"/>
  <c r="BE178" i="5"/>
  <c r="BD178" i="5"/>
  <c r="BC178" i="5"/>
  <c r="BB178" i="5"/>
  <c r="BA178" i="5"/>
  <c r="AZ178" i="5"/>
  <c r="AY178" i="5"/>
  <c r="AX178" i="5"/>
  <c r="AW178" i="5"/>
  <c r="AV178" i="5"/>
  <c r="AU178" i="5"/>
  <c r="AT178" i="5"/>
  <c r="AS178" i="5"/>
  <c r="AR178" i="5"/>
  <c r="AQ178" i="5"/>
  <c r="AP178" i="5"/>
  <c r="AO178" i="5"/>
  <c r="AN178" i="5"/>
  <c r="AM178" i="5"/>
  <c r="AL178" i="5"/>
  <c r="AK178" i="5"/>
  <c r="AJ178" i="5"/>
  <c r="AI178" i="5"/>
  <c r="AH178" i="5"/>
  <c r="AG178" i="5"/>
  <c r="AF178" i="5"/>
  <c r="AE178" i="5"/>
  <c r="AD178" i="5"/>
  <c r="AC178" i="5"/>
  <c r="AB178" i="5"/>
  <c r="AA178" i="5"/>
  <c r="Z178" i="5"/>
  <c r="Y178" i="5"/>
  <c r="X178" i="5"/>
  <c r="W178" i="5"/>
  <c r="V178" i="5"/>
  <c r="U178" i="5"/>
  <c r="T178" i="5"/>
  <c r="S178" i="5"/>
  <c r="R178" i="5"/>
  <c r="Q178" i="5"/>
  <c r="P178" i="5"/>
  <c r="O178" i="5"/>
  <c r="N178" i="5"/>
  <c r="M178" i="5"/>
  <c r="L178" i="5"/>
  <c r="K178" i="5"/>
  <c r="CL177" i="5"/>
  <c r="CK177" i="5"/>
  <c r="CJ177" i="5"/>
  <c r="CI177" i="5"/>
  <c r="CH177" i="5"/>
  <c r="CG177" i="5"/>
  <c r="CF177" i="5"/>
  <c r="CE177" i="5"/>
  <c r="CD177" i="5"/>
  <c r="CC177" i="5"/>
  <c r="CB177" i="5"/>
  <c r="CA177" i="5"/>
  <c r="BZ177" i="5"/>
  <c r="BY177" i="5"/>
  <c r="BX177" i="5"/>
  <c r="BW177" i="5"/>
  <c r="BV177" i="5"/>
  <c r="BU177" i="5"/>
  <c r="BT177" i="5"/>
  <c r="BS177" i="5"/>
  <c r="BR177" i="5"/>
  <c r="BQ177" i="5"/>
  <c r="BP177" i="5"/>
  <c r="BO177" i="5"/>
  <c r="BN177" i="5"/>
  <c r="BM177" i="5"/>
  <c r="BL177" i="5"/>
  <c r="BK177" i="5"/>
  <c r="BJ177" i="5"/>
  <c r="BI177" i="5"/>
  <c r="BH177" i="5"/>
  <c r="BG177" i="5"/>
  <c r="BF177" i="5"/>
  <c r="BE177" i="5"/>
  <c r="BD177" i="5"/>
  <c r="BC177" i="5"/>
  <c r="BB177" i="5"/>
  <c r="BA177" i="5"/>
  <c r="AZ177" i="5"/>
  <c r="AY177" i="5"/>
  <c r="AX177" i="5"/>
  <c r="AW177" i="5"/>
  <c r="AV177" i="5"/>
  <c r="AU177" i="5"/>
  <c r="AT177" i="5"/>
  <c r="AS177" i="5"/>
  <c r="AR177" i="5"/>
  <c r="AQ177" i="5"/>
  <c r="AP177" i="5"/>
  <c r="AO177" i="5"/>
  <c r="AN177" i="5"/>
  <c r="AM177" i="5"/>
  <c r="AL177" i="5"/>
  <c r="AK177" i="5"/>
  <c r="AJ177" i="5"/>
  <c r="AI177" i="5"/>
  <c r="AH177" i="5"/>
  <c r="AG177" i="5"/>
  <c r="AF177" i="5"/>
  <c r="AE177" i="5"/>
  <c r="AD177" i="5"/>
  <c r="AC177" i="5"/>
  <c r="AB177" i="5"/>
  <c r="AA177" i="5"/>
  <c r="Z177" i="5"/>
  <c r="Y177" i="5"/>
  <c r="X177" i="5"/>
  <c r="W177" i="5"/>
  <c r="V177" i="5"/>
  <c r="U177" i="5"/>
  <c r="T177" i="5"/>
  <c r="S177" i="5"/>
  <c r="R177" i="5"/>
  <c r="Q177" i="5"/>
  <c r="P177" i="5"/>
  <c r="O177" i="5"/>
  <c r="N177" i="5"/>
  <c r="M177" i="5"/>
  <c r="L177" i="5"/>
  <c r="K177" i="5"/>
  <c r="CL176" i="5"/>
  <c r="CK176" i="5"/>
  <c r="CJ176" i="5"/>
  <c r="CI176" i="5"/>
  <c r="CH176" i="5"/>
  <c r="CG176" i="5"/>
  <c r="CF176" i="5"/>
  <c r="CE176" i="5"/>
  <c r="CD176" i="5"/>
  <c r="CC176" i="5"/>
  <c r="CB176" i="5"/>
  <c r="CA176" i="5"/>
  <c r="BZ176" i="5"/>
  <c r="BY176" i="5"/>
  <c r="BX176" i="5"/>
  <c r="BW176" i="5"/>
  <c r="BV176" i="5"/>
  <c r="BU176" i="5"/>
  <c r="BT176" i="5"/>
  <c r="BS176" i="5"/>
  <c r="BR176" i="5"/>
  <c r="BQ176" i="5"/>
  <c r="BP176" i="5"/>
  <c r="BO176" i="5"/>
  <c r="BN176" i="5"/>
  <c r="BM176" i="5"/>
  <c r="BL176" i="5"/>
  <c r="BK176" i="5"/>
  <c r="BJ176" i="5"/>
  <c r="BI176" i="5"/>
  <c r="BH176" i="5"/>
  <c r="BG176" i="5"/>
  <c r="BF176" i="5"/>
  <c r="BE176" i="5"/>
  <c r="BD176" i="5"/>
  <c r="BC176" i="5"/>
  <c r="BB176" i="5"/>
  <c r="BA176" i="5"/>
  <c r="AZ176" i="5"/>
  <c r="AY176" i="5"/>
  <c r="AX176" i="5"/>
  <c r="AW176" i="5"/>
  <c r="AV176" i="5"/>
  <c r="AU176" i="5"/>
  <c r="AT176" i="5"/>
  <c r="AS176" i="5"/>
  <c r="AR176" i="5"/>
  <c r="AQ176" i="5"/>
  <c r="AP176" i="5"/>
  <c r="AO176" i="5"/>
  <c r="AN176" i="5"/>
  <c r="AM176" i="5"/>
  <c r="AL176" i="5"/>
  <c r="AK176" i="5"/>
  <c r="AJ176" i="5"/>
  <c r="AI176" i="5"/>
  <c r="AH176" i="5"/>
  <c r="AG176" i="5"/>
  <c r="AF176" i="5"/>
  <c r="AE176" i="5"/>
  <c r="AD176" i="5"/>
  <c r="AC176" i="5"/>
  <c r="AB176" i="5"/>
  <c r="AA176" i="5"/>
  <c r="Z176" i="5"/>
  <c r="Y176" i="5"/>
  <c r="X176" i="5"/>
  <c r="W176" i="5"/>
  <c r="V176" i="5"/>
  <c r="U176" i="5"/>
  <c r="T176" i="5"/>
  <c r="S176" i="5"/>
  <c r="R176" i="5"/>
  <c r="Q176" i="5"/>
  <c r="P176" i="5"/>
  <c r="O176" i="5"/>
  <c r="N176" i="5"/>
  <c r="M176" i="5"/>
  <c r="L176" i="5"/>
  <c r="K176" i="5"/>
  <c r="CL175" i="5"/>
  <c r="CK175" i="5"/>
  <c r="CJ175" i="5"/>
  <c r="CI175" i="5"/>
  <c r="CH175" i="5"/>
  <c r="CG175" i="5"/>
  <c r="CF175" i="5"/>
  <c r="CE175" i="5"/>
  <c r="CD175" i="5"/>
  <c r="CC175" i="5"/>
  <c r="CB175" i="5"/>
  <c r="CA175" i="5"/>
  <c r="BZ175" i="5"/>
  <c r="BY175" i="5"/>
  <c r="BX175" i="5"/>
  <c r="BW175" i="5"/>
  <c r="BV175" i="5"/>
  <c r="BU175" i="5"/>
  <c r="BT175" i="5"/>
  <c r="BS175" i="5"/>
  <c r="BR175" i="5"/>
  <c r="BQ175" i="5"/>
  <c r="BP175" i="5"/>
  <c r="BO175" i="5"/>
  <c r="BN175" i="5"/>
  <c r="BM175" i="5"/>
  <c r="BL175" i="5"/>
  <c r="BK175" i="5"/>
  <c r="BJ175" i="5"/>
  <c r="BI175" i="5"/>
  <c r="BH175" i="5"/>
  <c r="BG175" i="5"/>
  <c r="BF175" i="5"/>
  <c r="BE175" i="5"/>
  <c r="BD175" i="5"/>
  <c r="BC175" i="5"/>
  <c r="BB175" i="5"/>
  <c r="BA175" i="5"/>
  <c r="AZ175" i="5"/>
  <c r="AY175" i="5"/>
  <c r="AX175" i="5"/>
  <c r="AW175" i="5"/>
  <c r="AV175" i="5"/>
  <c r="AU175" i="5"/>
  <c r="AT175" i="5"/>
  <c r="AS175" i="5"/>
  <c r="AR175" i="5"/>
  <c r="AQ175" i="5"/>
  <c r="AP175" i="5"/>
  <c r="AO175" i="5"/>
  <c r="AN175" i="5"/>
  <c r="AM175" i="5"/>
  <c r="AL175" i="5"/>
  <c r="AK175" i="5"/>
  <c r="AJ175" i="5"/>
  <c r="AI175" i="5"/>
  <c r="AH175" i="5"/>
  <c r="AG175" i="5"/>
  <c r="AF175" i="5"/>
  <c r="AE175" i="5"/>
  <c r="AD175" i="5"/>
  <c r="AC175" i="5"/>
  <c r="AB175" i="5"/>
  <c r="AA175" i="5"/>
  <c r="Z175" i="5"/>
  <c r="Y175" i="5"/>
  <c r="X175" i="5"/>
  <c r="W175" i="5"/>
  <c r="V175" i="5"/>
  <c r="U175" i="5"/>
  <c r="T175" i="5"/>
  <c r="S175" i="5"/>
  <c r="R175" i="5"/>
  <c r="Q175" i="5"/>
  <c r="P175" i="5"/>
  <c r="O175" i="5"/>
  <c r="N175" i="5"/>
  <c r="M175" i="5"/>
  <c r="L175" i="5"/>
  <c r="K175" i="5"/>
  <c r="CL174" i="5"/>
  <c r="CK174" i="5"/>
  <c r="CJ174" i="5"/>
  <c r="CI174" i="5"/>
  <c r="CH174" i="5"/>
  <c r="CG174" i="5"/>
  <c r="CF174" i="5"/>
  <c r="CE174" i="5"/>
  <c r="CD174" i="5"/>
  <c r="CC174" i="5"/>
  <c r="CB174" i="5"/>
  <c r="CA174" i="5"/>
  <c r="BZ174" i="5"/>
  <c r="BY174" i="5"/>
  <c r="BX174" i="5"/>
  <c r="BW174" i="5"/>
  <c r="BV174" i="5"/>
  <c r="BU174" i="5"/>
  <c r="BT174" i="5"/>
  <c r="BS174" i="5"/>
  <c r="BR174" i="5"/>
  <c r="BQ174" i="5"/>
  <c r="BP174" i="5"/>
  <c r="BO174" i="5"/>
  <c r="BN174" i="5"/>
  <c r="BM174" i="5"/>
  <c r="BL174" i="5"/>
  <c r="BK174" i="5"/>
  <c r="BJ174" i="5"/>
  <c r="BI174" i="5"/>
  <c r="BH174" i="5"/>
  <c r="BG174" i="5"/>
  <c r="BF174" i="5"/>
  <c r="BE174" i="5"/>
  <c r="BD174" i="5"/>
  <c r="BC174" i="5"/>
  <c r="BB174" i="5"/>
  <c r="BA174" i="5"/>
  <c r="AZ174" i="5"/>
  <c r="AY174" i="5"/>
  <c r="AX174" i="5"/>
  <c r="AW174" i="5"/>
  <c r="AV174" i="5"/>
  <c r="AU174" i="5"/>
  <c r="AT174" i="5"/>
  <c r="AS174" i="5"/>
  <c r="AR174" i="5"/>
  <c r="AQ174" i="5"/>
  <c r="AP174" i="5"/>
  <c r="AO174" i="5"/>
  <c r="AN174" i="5"/>
  <c r="AM174" i="5"/>
  <c r="AL174" i="5"/>
  <c r="AK174" i="5"/>
  <c r="AJ174" i="5"/>
  <c r="AI174" i="5"/>
  <c r="AH174" i="5"/>
  <c r="AG174" i="5"/>
  <c r="AF174" i="5"/>
  <c r="AE174" i="5"/>
  <c r="AD174" i="5"/>
  <c r="AC174" i="5"/>
  <c r="AB174" i="5"/>
  <c r="AA174" i="5"/>
  <c r="Z174" i="5"/>
  <c r="Y174" i="5"/>
  <c r="X174" i="5"/>
  <c r="W174" i="5"/>
  <c r="V174" i="5"/>
  <c r="U174" i="5"/>
  <c r="T174" i="5"/>
  <c r="S174" i="5"/>
  <c r="R174" i="5"/>
  <c r="Q174" i="5"/>
  <c r="P174" i="5"/>
  <c r="O174" i="5"/>
  <c r="N174" i="5"/>
  <c r="M174" i="5"/>
  <c r="L174" i="5"/>
  <c r="K174" i="5"/>
  <c r="CL173" i="5"/>
  <c r="CK173" i="5"/>
  <c r="CJ173" i="5"/>
  <c r="CI173" i="5"/>
  <c r="CH173" i="5"/>
  <c r="CG173" i="5"/>
  <c r="CF173" i="5"/>
  <c r="CE173" i="5"/>
  <c r="CD173" i="5"/>
  <c r="CC173" i="5"/>
  <c r="CB173" i="5"/>
  <c r="CA173" i="5"/>
  <c r="BZ173" i="5"/>
  <c r="BY173" i="5"/>
  <c r="BX173" i="5"/>
  <c r="BW173" i="5"/>
  <c r="BV173" i="5"/>
  <c r="BU173" i="5"/>
  <c r="BT173" i="5"/>
  <c r="BS173" i="5"/>
  <c r="BR173" i="5"/>
  <c r="BQ173" i="5"/>
  <c r="BP173" i="5"/>
  <c r="BO173" i="5"/>
  <c r="BN173" i="5"/>
  <c r="BM173" i="5"/>
  <c r="BL173" i="5"/>
  <c r="BK173" i="5"/>
  <c r="BJ173" i="5"/>
  <c r="BI173" i="5"/>
  <c r="BH173" i="5"/>
  <c r="BG173" i="5"/>
  <c r="BF173" i="5"/>
  <c r="BE173" i="5"/>
  <c r="BD173" i="5"/>
  <c r="BC173" i="5"/>
  <c r="BB173" i="5"/>
  <c r="BA173" i="5"/>
  <c r="AZ173" i="5"/>
  <c r="AY173" i="5"/>
  <c r="AX173" i="5"/>
  <c r="AW173" i="5"/>
  <c r="AV173" i="5"/>
  <c r="AU173" i="5"/>
  <c r="AT173" i="5"/>
  <c r="AS173" i="5"/>
  <c r="AR173" i="5"/>
  <c r="AQ173" i="5"/>
  <c r="AP173" i="5"/>
  <c r="AO173" i="5"/>
  <c r="AN173" i="5"/>
  <c r="AM173" i="5"/>
  <c r="AL173" i="5"/>
  <c r="AK173" i="5"/>
  <c r="AJ173" i="5"/>
  <c r="AI173" i="5"/>
  <c r="AH173" i="5"/>
  <c r="AG173" i="5"/>
  <c r="AF173" i="5"/>
  <c r="AE173" i="5"/>
  <c r="AD173" i="5"/>
  <c r="AC173" i="5"/>
  <c r="AB173" i="5"/>
  <c r="AA173" i="5"/>
  <c r="Z173" i="5"/>
  <c r="Y173" i="5"/>
  <c r="X173" i="5"/>
  <c r="W173" i="5"/>
  <c r="V173" i="5"/>
  <c r="U173" i="5"/>
  <c r="T173" i="5"/>
  <c r="S173" i="5"/>
  <c r="R173" i="5"/>
  <c r="Q173" i="5"/>
  <c r="P173" i="5"/>
  <c r="O173" i="5"/>
  <c r="N173" i="5"/>
  <c r="M173" i="5"/>
  <c r="L173" i="5"/>
  <c r="K173" i="5"/>
  <c r="CL172" i="5"/>
  <c r="CK172" i="5"/>
  <c r="CJ172" i="5"/>
  <c r="CI172" i="5"/>
  <c r="CH172" i="5"/>
  <c r="CG172" i="5"/>
  <c r="CF172" i="5"/>
  <c r="CE172" i="5"/>
  <c r="CD172" i="5"/>
  <c r="CC172" i="5"/>
  <c r="CB172" i="5"/>
  <c r="CA172" i="5"/>
  <c r="BZ172" i="5"/>
  <c r="BY172" i="5"/>
  <c r="BX172" i="5"/>
  <c r="BW172" i="5"/>
  <c r="BV172" i="5"/>
  <c r="BU172" i="5"/>
  <c r="BT172" i="5"/>
  <c r="BS172" i="5"/>
  <c r="BR172" i="5"/>
  <c r="BQ172" i="5"/>
  <c r="BP172" i="5"/>
  <c r="BO172" i="5"/>
  <c r="BN172" i="5"/>
  <c r="BM172" i="5"/>
  <c r="BL172" i="5"/>
  <c r="BK172" i="5"/>
  <c r="BJ172" i="5"/>
  <c r="BI172" i="5"/>
  <c r="BH172" i="5"/>
  <c r="BG172" i="5"/>
  <c r="BF172" i="5"/>
  <c r="BE172" i="5"/>
  <c r="BD172" i="5"/>
  <c r="BC172" i="5"/>
  <c r="BB172" i="5"/>
  <c r="BA172" i="5"/>
  <c r="AZ172" i="5"/>
  <c r="AY172" i="5"/>
  <c r="AX172" i="5"/>
  <c r="AW172" i="5"/>
  <c r="AV172" i="5"/>
  <c r="AU172" i="5"/>
  <c r="AT172" i="5"/>
  <c r="AS172" i="5"/>
  <c r="AR172" i="5"/>
  <c r="AQ172" i="5"/>
  <c r="AP172" i="5"/>
  <c r="AO172" i="5"/>
  <c r="AN172" i="5"/>
  <c r="AM172" i="5"/>
  <c r="AL172" i="5"/>
  <c r="AK172" i="5"/>
  <c r="AJ172" i="5"/>
  <c r="AI172" i="5"/>
  <c r="AH172" i="5"/>
  <c r="AG172" i="5"/>
  <c r="AF172" i="5"/>
  <c r="AE172" i="5"/>
  <c r="AD172" i="5"/>
  <c r="AC172" i="5"/>
  <c r="AB172" i="5"/>
  <c r="AA172" i="5"/>
  <c r="Z172" i="5"/>
  <c r="Y172" i="5"/>
  <c r="X172" i="5"/>
  <c r="W172" i="5"/>
  <c r="V172" i="5"/>
  <c r="U172" i="5"/>
  <c r="T172" i="5"/>
  <c r="S172" i="5"/>
  <c r="R172" i="5"/>
  <c r="Q172" i="5"/>
  <c r="P172" i="5"/>
  <c r="O172" i="5"/>
  <c r="N172" i="5"/>
  <c r="M172" i="5"/>
  <c r="L172" i="5"/>
  <c r="K172" i="5"/>
  <c r="CL171" i="5"/>
  <c r="CK171" i="5"/>
  <c r="CJ171" i="5"/>
  <c r="CI171" i="5"/>
  <c r="CH171" i="5"/>
  <c r="CG171" i="5"/>
  <c r="CF171" i="5"/>
  <c r="CE171" i="5"/>
  <c r="CD171" i="5"/>
  <c r="CC171" i="5"/>
  <c r="CB171" i="5"/>
  <c r="CA171" i="5"/>
  <c r="BZ171" i="5"/>
  <c r="BY171" i="5"/>
  <c r="BX171" i="5"/>
  <c r="BW171" i="5"/>
  <c r="BV171" i="5"/>
  <c r="BU171" i="5"/>
  <c r="BT171" i="5"/>
  <c r="BS171" i="5"/>
  <c r="BR171" i="5"/>
  <c r="BQ171" i="5"/>
  <c r="BP171" i="5"/>
  <c r="BO171" i="5"/>
  <c r="BN171" i="5"/>
  <c r="BM171" i="5"/>
  <c r="BL171" i="5"/>
  <c r="BK171" i="5"/>
  <c r="BJ171" i="5"/>
  <c r="BI171" i="5"/>
  <c r="BH171" i="5"/>
  <c r="BG171" i="5"/>
  <c r="BF171" i="5"/>
  <c r="BE171" i="5"/>
  <c r="BD171" i="5"/>
  <c r="BC171" i="5"/>
  <c r="BB171" i="5"/>
  <c r="BA171" i="5"/>
  <c r="AZ171" i="5"/>
  <c r="AY171" i="5"/>
  <c r="AX171" i="5"/>
  <c r="AW171" i="5"/>
  <c r="AV171" i="5"/>
  <c r="AU171" i="5"/>
  <c r="AT171" i="5"/>
  <c r="AS171" i="5"/>
  <c r="AR171" i="5"/>
  <c r="AQ171" i="5"/>
  <c r="AP171" i="5"/>
  <c r="AO171" i="5"/>
  <c r="AN171" i="5"/>
  <c r="AM171" i="5"/>
  <c r="AL171" i="5"/>
  <c r="AK171" i="5"/>
  <c r="AJ171" i="5"/>
  <c r="AI171" i="5"/>
  <c r="AH171" i="5"/>
  <c r="AG171" i="5"/>
  <c r="AF171" i="5"/>
  <c r="AE171" i="5"/>
  <c r="AD171" i="5"/>
  <c r="AC171" i="5"/>
  <c r="AB171" i="5"/>
  <c r="AA171" i="5"/>
  <c r="Z171" i="5"/>
  <c r="Y171" i="5"/>
  <c r="X171" i="5"/>
  <c r="W171" i="5"/>
  <c r="V171" i="5"/>
  <c r="U171" i="5"/>
  <c r="T171" i="5"/>
  <c r="S171" i="5"/>
  <c r="R171" i="5"/>
  <c r="Q171" i="5"/>
  <c r="P171" i="5"/>
  <c r="O171" i="5"/>
  <c r="N171" i="5"/>
  <c r="M171" i="5"/>
  <c r="L171" i="5"/>
  <c r="K171" i="5"/>
  <c r="CL170" i="5"/>
  <c r="CK170" i="5"/>
  <c r="CJ170" i="5"/>
  <c r="CI170" i="5"/>
  <c r="CH170" i="5"/>
  <c r="CG170" i="5"/>
  <c r="CF170" i="5"/>
  <c r="CE170" i="5"/>
  <c r="CD170" i="5"/>
  <c r="CC170" i="5"/>
  <c r="CB170" i="5"/>
  <c r="CA170" i="5"/>
  <c r="BZ170" i="5"/>
  <c r="BY170" i="5"/>
  <c r="BX170" i="5"/>
  <c r="BW170" i="5"/>
  <c r="BV170" i="5"/>
  <c r="BU170" i="5"/>
  <c r="BT170" i="5"/>
  <c r="BS170" i="5"/>
  <c r="BR170" i="5"/>
  <c r="BQ170" i="5"/>
  <c r="BP170" i="5"/>
  <c r="BO170" i="5"/>
  <c r="BN170" i="5"/>
  <c r="BM170" i="5"/>
  <c r="BL170" i="5"/>
  <c r="BK170" i="5"/>
  <c r="BJ170" i="5"/>
  <c r="BI170" i="5"/>
  <c r="BH170" i="5"/>
  <c r="BG170" i="5"/>
  <c r="BF170" i="5"/>
  <c r="BE170" i="5"/>
  <c r="BD170" i="5"/>
  <c r="BC170" i="5"/>
  <c r="BB170" i="5"/>
  <c r="BA170" i="5"/>
  <c r="AZ170" i="5"/>
  <c r="AY170" i="5"/>
  <c r="AX170" i="5"/>
  <c r="AW170" i="5"/>
  <c r="AV170" i="5"/>
  <c r="AU170" i="5"/>
  <c r="AT170" i="5"/>
  <c r="AS170" i="5"/>
  <c r="AR170" i="5"/>
  <c r="AQ170" i="5"/>
  <c r="AP170" i="5"/>
  <c r="AO170" i="5"/>
  <c r="AN170" i="5"/>
  <c r="AM170" i="5"/>
  <c r="AL170" i="5"/>
  <c r="AK170" i="5"/>
  <c r="AJ170" i="5"/>
  <c r="AI170" i="5"/>
  <c r="AH170" i="5"/>
  <c r="AG170" i="5"/>
  <c r="AF170" i="5"/>
  <c r="AE170" i="5"/>
  <c r="AD170" i="5"/>
  <c r="AC170" i="5"/>
  <c r="AB170" i="5"/>
  <c r="AA170" i="5"/>
  <c r="Z170" i="5"/>
  <c r="Y170" i="5"/>
  <c r="X170" i="5"/>
  <c r="W170" i="5"/>
  <c r="V170" i="5"/>
  <c r="U170" i="5"/>
  <c r="T170" i="5"/>
  <c r="S170" i="5"/>
  <c r="R170" i="5"/>
  <c r="Q170" i="5"/>
  <c r="P170" i="5"/>
  <c r="O170" i="5"/>
  <c r="N170" i="5"/>
  <c r="M170" i="5"/>
  <c r="L170" i="5"/>
  <c r="K170" i="5"/>
  <c r="CL169" i="5"/>
  <c r="CK169" i="5"/>
  <c r="CJ169" i="5"/>
  <c r="CI169" i="5"/>
  <c r="CH169" i="5"/>
  <c r="CG169" i="5"/>
  <c r="CF169" i="5"/>
  <c r="CE169" i="5"/>
  <c r="CD169" i="5"/>
  <c r="CC169" i="5"/>
  <c r="CB169" i="5"/>
  <c r="CA169" i="5"/>
  <c r="BZ169" i="5"/>
  <c r="BY169" i="5"/>
  <c r="BX169" i="5"/>
  <c r="BW169" i="5"/>
  <c r="BV169" i="5"/>
  <c r="BU169" i="5"/>
  <c r="BT169" i="5"/>
  <c r="BS169" i="5"/>
  <c r="BR169" i="5"/>
  <c r="BQ169" i="5"/>
  <c r="BP169" i="5"/>
  <c r="BO169" i="5"/>
  <c r="BN169" i="5"/>
  <c r="BM169" i="5"/>
  <c r="BL169" i="5"/>
  <c r="BK169" i="5"/>
  <c r="BJ169" i="5"/>
  <c r="BI169" i="5"/>
  <c r="BH169" i="5"/>
  <c r="BG169" i="5"/>
  <c r="BF169" i="5"/>
  <c r="BE169" i="5"/>
  <c r="BD169" i="5"/>
  <c r="BC169" i="5"/>
  <c r="BB169" i="5"/>
  <c r="BA169" i="5"/>
  <c r="AZ169" i="5"/>
  <c r="AY169" i="5"/>
  <c r="AX169" i="5"/>
  <c r="AW169" i="5"/>
  <c r="AV169" i="5"/>
  <c r="AU169" i="5"/>
  <c r="AT169" i="5"/>
  <c r="AS169" i="5"/>
  <c r="AR169" i="5"/>
  <c r="AQ169" i="5"/>
  <c r="AP169" i="5"/>
  <c r="AO169" i="5"/>
  <c r="AN169" i="5"/>
  <c r="AM169" i="5"/>
  <c r="AL169" i="5"/>
  <c r="AK169" i="5"/>
  <c r="AJ169" i="5"/>
  <c r="AI169" i="5"/>
  <c r="AH169" i="5"/>
  <c r="AG169" i="5"/>
  <c r="AF169" i="5"/>
  <c r="AE169" i="5"/>
  <c r="AD169" i="5"/>
  <c r="AC169" i="5"/>
  <c r="AB169" i="5"/>
  <c r="AA169" i="5"/>
  <c r="Z169" i="5"/>
  <c r="Y169" i="5"/>
  <c r="X169" i="5"/>
  <c r="W169" i="5"/>
  <c r="V169" i="5"/>
  <c r="U169" i="5"/>
  <c r="T169" i="5"/>
  <c r="S169" i="5"/>
  <c r="R169" i="5"/>
  <c r="Q169" i="5"/>
  <c r="P169" i="5"/>
  <c r="O169" i="5"/>
  <c r="N169" i="5"/>
  <c r="M169" i="5"/>
  <c r="L169" i="5"/>
  <c r="K169" i="5"/>
  <c r="CK168" i="5"/>
  <c r="CJ168" i="5"/>
  <c r="CD168" i="5"/>
  <c r="CC168" i="5"/>
  <c r="CA168" i="5"/>
  <c r="BZ168" i="5"/>
  <c r="BY168" i="5"/>
  <c r="BX168" i="5"/>
  <c r="BU168" i="5"/>
  <c r="BT168" i="5"/>
  <c r="BH168" i="5"/>
  <c r="BG168" i="5"/>
  <c r="AQ168" i="5"/>
  <c r="AP168" i="5"/>
  <c r="AO168" i="5"/>
  <c r="AL168" i="5"/>
  <c r="AG168" i="5"/>
  <c r="AF168" i="5"/>
  <c r="AC168" i="5"/>
  <c r="AB168" i="5"/>
  <c r="W168" i="5"/>
  <c r="V168" i="5"/>
  <c r="U168" i="5"/>
  <c r="T168" i="5"/>
  <c r="G168" i="5"/>
  <c r="BW168" i="5" s="1"/>
  <c r="F168" i="5"/>
  <c r="BQ168" i="5" s="1"/>
  <c r="AN167" i="5"/>
  <c r="AJ167" i="5"/>
  <c r="G167" i="5"/>
  <c r="CA167" i="5" s="1"/>
  <c r="F167" i="5"/>
  <c r="AG167" i="5" s="1"/>
  <c r="CK166" i="5"/>
  <c r="BT166" i="5"/>
  <c r="BL166" i="5"/>
  <c r="BK166" i="5"/>
  <c r="BJ166" i="5"/>
  <c r="AR166" i="5"/>
  <c r="G166" i="5"/>
  <c r="CA166" i="5" s="1"/>
  <c r="F166" i="5"/>
  <c r="CJ166" i="5" s="1"/>
  <c r="CJ165" i="5"/>
  <c r="CI165" i="5"/>
  <c r="BO165" i="5"/>
  <c r="BM165" i="5"/>
  <c r="BI165" i="5"/>
  <c r="BH165" i="5"/>
  <c r="BE165" i="5"/>
  <c r="BD165" i="5"/>
  <c r="BA165" i="5"/>
  <c r="AI165" i="5"/>
  <c r="AF165" i="5"/>
  <c r="AC165" i="5"/>
  <c r="G165" i="5"/>
  <c r="CE165" i="5" s="1"/>
  <c r="F165" i="5"/>
  <c r="AZ165" i="5" s="1"/>
  <c r="G164" i="5"/>
  <c r="CE164" i="5" s="1"/>
  <c r="F164" i="5"/>
  <c r="BT164" i="5" s="1"/>
  <c r="CG163" i="5"/>
  <c r="CC163" i="5"/>
  <c r="CB163" i="5"/>
  <c r="BY163" i="5"/>
  <c r="BX163" i="5"/>
  <c r="BQ163" i="5"/>
  <c r="BP163" i="5"/>
  <c r="BM163" i="5"/>
  <c r="BL163" i="5"/>
  <c r="AS163" i="5"/>
  <c r="AO163" i="5"/>
  <c r="AN163" i="5"/>
  <c r="AK163" i="5"/>
  <c r="AJ163" i="5"/>
  <c r="AC163" i="5"/>
  <c r="AB163" i="5"/>
  <c r="Y163" i="5"/>
  <c r="X163" i="5"/>
  <c r="U163" i="5"/>
  <c r="T163" i="5"/>
  <c r="Q163" i="5"/>
  <c r="P163" i="5"/>
  <c r="M163" i="5"/>
  <c r="G163" i="5"/>
  <c r="CI163" i="5" s="1"/>
  <c r="F163" i="5"/>
  <c r="AZ163" i="5" s="1"/>
  <c r="AS162" i="5"/>
  <c r="AO162" i="5"/>
  <c r="AN162" i="5"/>
  <c r="G162" i="5"/>
  <c r="CI162" i="5" s="1"/>
  <c r="F162" i="5"/>
  <c r="BD162" i="5" s="1"/>
  <c r="CA161" i="5"/>
  <c r="BZ161" i="5"/>
  <c r="BY161" i="5"/>
  <c r="BX161" i="5"/>
  <c r="BW161" i="5"/>
  <c r="BV161" i="5"/>
  <c r="BG161" i="5"/>
  <c r="BC161" i="5"/>
  <c r="AB161" i="5"/>
  <c r="Z161" i="5"/>
  <c r="Y161" i="5"/>
  <c r="M161" i="5"/>
  <c r="G161" i="5"/>
  <c r="BS161" i="5" s="1"/>
  <c r="F161" i="5"/>
  <c r="BU161" i="5" s="1"/>
  <c r="CK160" i="5"/>
  <c r="CJ160" i="5"/>
  <c r="CI160" i="5"/>
  <c r="CH160" i="5"/>
  <c r="CG160" i="5"/>
  <c r="BU160" i="5"/>
  <c r="BQ160" i="5"/>
  <c r="BK160" i="5"/>
  <c r="AW160" i="5"/>
  <c r="AU160" i="5"/>
  <c r="AT160" i="5"/>
  <c r="AS160" i="5"/>
  <c r="AR160" i="5"/>
  <c r="AQ160" i="5"/>
  <c r="AP160" i="5"/>
  <c r="AO160" i="5"/>
  <c r="AA160" i="5"/>
  <c r="Y160" i="5"/>
  <c r="X160" i="5"/>
  <c r="W160" i="5"/>
  <c r="V160" i="5"/>
  <c r="U160" i="5"/>
  <c r="S160" i="5"/>
  <c r="G160" i="5"/>
  <c r="BS160" i="5" s="1"/>
  <c r="F160" i="5"/>
  <c r="CF160" i="5" s="1"/>
  <c r="CG159" i="5"/>
  <c r="CF159" i="5"/>
  <c r="CC159" i="5"/>
  <c r="CB159" i="5"/>
  <c r="CA159" i="5"/>
  <c r="BZ159" i="5"/>
  <c r="BY159" i="5"/>
  <c r="BX159" i="5"/>
  <c r="BP159" i="5"/>
  <c r="BM159" i="5"/>
  <c r="BL159" i="5"/>
  <c r="BI159" i="5"/>
  <c r="BH159" i="5"/>
  <c r="BE159" i="5"/>
  <c r="BD159" i="5"/>
  <c r="AT159" i="5"/>
  <c r="AS159" i="5"/>
  <c r="AK159" i="5"/>
  <c r="AJ159" i="5"/>
  <c r="AG159" i="5"/>
  <c r="AF159" i="5"/>
  <c r="AA159" i="5"/>
  <c r="Z159" i="5"/>
  <c r="Y159" i="5"/>
  <c r="X159" i="5"/>
  <c r="U159" i="5"/>
  <c r="T159" i="5"/>
  <c r="S159" i="5"/>
  <c r="R159" i="5"/>
  <c r="Q159" i="5"/>
  <c r="G159" i="5"/>
  <c r="BW159" i="5" s="1"/>
  <c r="F159" i="5"/>
  <c r="BU159" i="5" s="1"/>
  <c r="G158" i="5"/>
  <c r="BW158" i="5" s="1"/>
  <c r="F158" i="5"/>
  <c r="BL158" i="5" s="1"/>
  <c r="CK157" i="5"/>
  <c r="BI157" i="5"/>
  <c r="BE157" i="5"/>
  <c r="AC157" i="5"/>
  <c r="Y157" i="5"/>
  <c r="G157" i="5"/>
  <c r="CA157" i="5" s="1"/>
  <c r="F157" i="5"/>
  <c r="CJ157" i="5" s="1"/>
  <c r="CE156" i="5"/>
  <c r="CD156" i="5"/>
  <c r="BM156" i="5"/>
  <c r="BJ156" i="5"/>
  <c r="BI156" i="5"/>
  <c r="BH156" i="5"/>
  <c r="BE156" i="5"/>
  <c r="BD156" i="5"/>
  <c r="BB156" i="5"/>
  <c r="AN156" i="5"/>
  <c r="AH156" i="5"/>
  <c r="AG156" i="5"/>
  <c r="AF156" i="5"/>
  <c r="AC156" i="5"/>
  <c r="AB156" i="5"/>
  <c r="G156" i="5"/>
  <c r="CA156" i="5" s="1"/>
  <c r="F156" i="5"/>
  <c r="CC156" i="5" s="1"/>
  <c r="O155" i="5"/>
  <c r="G155" i="5"/>
  <c r="CE155" i="5" s="1"/>
  <c r="F155" i="5"/>
  <c r="CF155" i="5" s="1"/>
  <c r="CB154" i="5"/>
  <c r="BY154" i="5"/>
  <c r="BQ154" i="5"/>
  <c r="BM154" i="5"/>
  <c r="BL154" i="5"/>
  <c r="BE154" i="5"/>
  <c r="BA154" i="5"/>
  <c r="AZ154" i="5"/>
  <c r="AW154" i="5"/>
  <c r="AV154" i="5"/>
  <c r="AS154" i="5"/>
  <c r="AK154" i="5"/>
  <c r="AG154" i="5"/>
  <c r="AF154" i="5"/>
  <c r="T154" i="5"/>
  <c r="Q154" i="5"/>
  <c r="P154" i="5"/>
  <c r="M154" i="5"/>
  <c r="L154" i="5"/>
  <c r="G154" i="5"/>
  <c r="CE154" i="5" s="1"/>
  <c r="F154" i="5"/>
  <c r="BX154" i="5" s="1"/>
  <c r="CG153" i="5"/>
  <c r="CC153" i="5"/>
  <c r="CB153" i="5"/>
  <c r="BY153" i="5"/>
  <c r="BX153" i="5"/>
  <c r="BQ153" i="5"/>
  <c r="BP153" i="5"/>
  <c r="BM153" i="5"/>
  <c r="BA153" i="5"/>
  <c r="AS153" i="5"/>
  <c r="AO153" i="5"/>
  <c r="AN153" i="5"/>
  <c r="AK153" i="5"/>
  <c r="AJ153" i="5"/>
  <c r="AF153" i="5"/>
  <c r="AC153" i="5"/>
  <c r="AB153" i="5"/>
  <c r="Y153" i="5"/>
  <c r="X153" i="5"/>
  <c r="U153" i="5"/>
  <c r="T153" i="5"/>
  <c r="Q153" i="5"/>
  <c r="P153" i="5"/>
  <c r="G153" i="5"/>
  <c r="CI153" i="5" s="1"/>
  <c r="F153" i="5"/>
  <c r="AZ153" i="5" s="1"/>
  <c r="AS152" i="5"/>
  <c r="AO152" i="5"/>
  <c r="AN152" i="5"/>
  <c r="G152" i="5"/>
  <c r="CI152" i="5" s="1"/>
  <c r="F152" i="5"/>
  <c r="BD152" i="5" s="1"/>
  <c r="CL151" i="5"/>
  <c r="CK151" i="5"/>
  <c r="CJ151" i="5"/>
  <c r="CI151" i="5"/>
  <c r="CH151" i="5"/>
  <c r="CG151" i="5"/>
  <c r="CF151" i="5"/>
  <c r="CE151" i="5"/>
  <c r="CD151" i="5"/>
  <c r="CC151" i="5"/>
  <c r="CB151" i="5"/>
  <c r="CA151" i="5"/>
  <c r="BZ151" i="5"/>
  <c r="BY151" i="5"/>
  <c r="BX151" i="5"/>
  <c r="BW151" i="5"/>
  <c r="BV151" i="5"/>
  <c r="BU151" i="5"/>
  <c r="BT151" i="5"/>
  <c r="BS151" i="5"/>
  <c r="BR151" i="5"/>
  <c r="BQ151" i="5"/>
  <c r="BP151" i="5"/>
  <c r="BO151" i="5"/>
  <c r="BN151" i="5"/>
  <c r="BM151" i="5"/>
  <c r="BL151" i="5"/>
  <c r="BK151" i="5"/>
  <c r="BJ151" i="5"/>
  <c r="BI151" i="5"/>
  <c r="BH151" i="5"/>
  <c r="BG151" i="5"/>
  <c r="BF151" i="5"/>
  <c r="BE151" i="5"/>
  <c r="BD151" i="5"/>
  <c r="BC151" i="5"/>
  <c r="BB151" i="5"/>
  <c r="BA151" i="5"/>
  <c r="AZ151" i="5"/>
  <c r="AY151" i="5"/>
  <c r="AX151" i="5"/>
  <c r="AW151" i="5"/>
  <c r="AV151" i="5"/>
  <c r="AU151" i="5"/>
  <c r="AT151" i="5"/>
  <c r="AS151" i="5"/>
  <c r="AR151" i="5"/>
  <c r="AQ151" i="5"/>
  <c r="AP151" i="5"/>
  <c r="AO151" i="5"/>
  <c r="AN151" i="5"/>
  <c r="AM151" i="5"/>
  <c r="AL151" i="5"/>
  <c r="AK151" i="5"/>
  <c r="AJ151" i="5"/>
  <c r="AI151" i="5"/>
  <c r="AH151" i="5"/>
  <c r="AG151" i="5"/>
  <c r="AF151" i="5"/>
  <c r="AE151" i="5"/>
  <c r="AD151" i="5"/>
  <c r="AC151" i="5"/>
  <c r="AB151" i="5"/>
  <c r="AA151" i="5"/>
  <c r="Z151" i="5"/>
  <c r="Y151" i="5"/>
  <c r="X151" i="5"/>
  <c r="W151" i="5"/>
  <c r="V151" i="5"/>
  <c r="U151" i="5"/>
  <c r="T151" i="5"/>
  <c r="S151" i="5"/>
  <c r="R151" i="5"/>
  <c r="Q151" i="5"/>
  <c r="P151" i="5"/>
  <c r="O151" i="5"/>
  <c r="N151" i="5"/>
  <c r="M151" i="5"/>
  <c r="L151" i="5"/>
  <c r="K151" i="5"/>
  <c r="CL150" i="5"/>
  <c r="CK150" i="5"/>
  <c r="CJ150" i="5"/>
  <c r="CI150" i="5"/>
  <c r="CH150" i="5"/>
  <c r="CG150" i="5"/>
  <c r="CF150" i="5"/>
  <c r="CE150" i="5"/>
  <c r="CD150" i="5"/>
  <c r="CC150" i="5"/>
  <c r="CB150" i="5"/>
  <c r="CA150" i="5"/>
  <c r="BZ150" i="5"/>
  <c r="BY150" i="5"/>
  <c r="BX150" i="5"/>
  <c r="BW150" i="5"/>
  <c r="BV150" i="5"/>
  <c r="BU150" i="5"/>
  <c r="BT150" i="5"/>
  <c r="BS150" i="5"/>
  <c r="BR150" i="5"/>
  <c r="BQ150" i="5"/>
  <c r="BP150" i="5"/>
  <c r="BO150" i="5"/>
  <c r="BN150" i="5"/>
  <c r="BM150" i="5"/>
  <c r="BL150" i="5"/>
  <c r="BK150" i="5"/>
  <c r="BJ150" i="5"/>
  <c r="BI150" i="5"/>
  <c r="BH150" i="5"/>
  <c r="BG150" i="5"/>
  <c r="BF150" i="5"/>
  <c r="BE150" i="5"/>
  <c r="BD150" i="5"/>
  <c r="BC150" i="5"/>
  <c r="BB150" i="5"/>
  <c r="BA150" i="5"/>
  <c r="AZ150" i="5"/>
  <c r="AY150" i="5"/>
  <c r="AX150" i="5"/>
  <c r="AW150" i="5"/>
  <c r="AV150" i="5"/>
  <c r="AU150" i="5"/>
  <c r="AT150" i="5"/>
  <c r="AS150" i="5"/>
  <c r="AR150" i="5"/>
  <c r="AQ150" i="5"/>
  <c r="AP150" i="5"/>
  <c r="AO150" i="5"/>
  <c r="AN150" i="5"/>
  <c r="AM150" i="5"/>
  <c r="AL150" i="5"/>
  <c r="AK150" i="5"/>
  <c r="AJ150" i="5"/>
  <c r="AI150" i="5"/>
  <c r="AH150" i="5"/>
  <c r="AG150" i="5"/>
  <c r="AF150" i="5"/>
  <c r="AE150" i="5"/>
  <c r="AD150" i="5"/>
  <c r="AC150" i="5"/>
  <c r="AB150" i="5"/>
  <c r="AA150" i="5"/>
  <c r="Z150" i="5"/>
  <c r="Y150" i="5"/>
  <c r="X150" i="5"/>
  <c r="W150" i="5"/>
  <c r="V150" i="5"/>
  <c r="U150" i="5"/>
  <c r="T150" i="5"/>
  <c r="S150" i="5"/>
  <c r="R150" i="5"/>
  <c r="Q150" i="5"/>
  <c r="P150" i="5"/>
  <c r="O150" i="5"/>
  <c r="N150" i="5"/>
  <c r="M150" i="5"/>
  <c r="L150" i="5"/>
  <c r="K150" i="5"/>
  <c r="CK149" i="5"/>
  <c r="CJ149" i="5"/>
  <c r="CG149" i="5"/>
  <c r="CF149" i="5"/>
  <c r="CD149" i="5"/>
  <c r="CC149" i="5"/>
  <c r="CB149" i="5"/>
  <c r="CA149" i="5"/>
  <c r="BZ149" i="5"/>
  <c r="BY149" i="5"/>
  <c r="BX149" i="5"/>
  <c r="BU149" i="5"/>
  <c r="BT149" i="5"/>
  <c r="BQ149" i="5"/>
  <c r="BP149" i="5"/>
  <c r="BM149" i="5"/>
  <c r="BL149" i="5"/>
  <c r="BI149" i="5"/>
  <c r="BH149" i="5"/>
  <c r="BF149" i="5"/>
  <c r="BE149" i="5"/>
  <c r="BD149" i="5"/>
  <c r="BA149" i="5"/>
  <c r="AZ149" i="5"/>
  <c r="AW149" i="5"/>
  <c r="AV149" i="5"/>
  <c r="AU149" i="5"/>
  <c r="AT149" i="5"/>
  <c r="AS149" i="5"/>
  <c r="AR149" i="5"/>
  <c r="AO149" i="5"/>
  <c r="AN149" i="5"/>
  <c r="AK149" i="5"/>
  <c r="AJ149" i="5"/>
  <c r="AG149" i="5"/>
  <c r="AF149" i="5"/>
  <c r="AC149" i="5"/>
  <c r="AB149" i="5"/>
  <c r="AA149" i="5"/>
  <c r="Z149" i="5"/>
  <c r="Y149" i="5"/>
  <c r="X149" i="5"/>
  <c r="W149" i="5"/>
  <c r="V149" i="5"/>
  <c r="U149" i="5"/>
  <c r="T149" i="5"/>
  <c r="Q149" i="5"/>
  <c r="P149" i="5"/>
  <c r="M149" i="5"/>
  <c r="L149" i="5"/>
  <c r="G149" i="5"/>
  <c r="BW149" i="5" s="1"/>
  <c r="CK148" i="5"/>
  <c r="CJ148" i="5"/>
  <c r="CG148" i="5"/>
  <c r="CF148" i="5"/>
  <c r="CC148" i="5"/>
  <c r="CB148" i="5"/>
  <c r="BY148" i="5"/>
  <c r="BX148" i="5"/>
  <c r="BU148" i="5"/>
  <c r="BT148" i="5"/>
  <c r="BQ148" i="5"/>
  <c r="BP148" i="5"/>
  <c r="BM148" i="5"/>
  <c r="BL148" i="5"/>
  <c r="BI148" i="5"/>
  <c r="BH148" i="5"/>
  <c r="BE148" i="5"/>
  <c r="BD148" i="5"/>
  <c r="BA148" i="5"/>
  <c r="AZ148" i="5"/>
  <c r="AW148" i="5"/>
  <c r="AV148" i="5"/>
  <c r="AS148" i="5"/>
  <c r="AR148" i="5"/>
  <c r="AO148" i="5"/>
  <c r="AN148" i="5"/>
  <c r="AM148" i="5"/>
  <c r="AK148" i="5"/>
  <c r="AJ148" i="5"/>
  <c r="AG148" i="5"/>
  <c r="AF148" i="5"/>
  <c r="AC148" i="5"/>
  <c r="AB148" i="5"/>
  <c r="Y148" i="5"/>
  <c r="X148" i="5"/>
  <c r="U148" i="5"/>
  <c r="T148" i="5"/>
  <c r="S148" i="5"/>
  <c r="R148" i="5"/>
  <c r="Q148" i="5"/>
  <c r="P148" i="5"/>
  <c r="M148" i="5"/>
  <c r="L148" i="5"/>
  <c r="G148" i="5"/>
  <c r="BW148" i="5" s="1"/>
  <c r="CK147" i="5"/>
  <c r="CJ147" i="5"/>
  <c r="CI147" i="5"/>
  <c r="CH147" i="5"/>
  <c r="CG147" i="5"/>
  <c r="CF147" i="5"/>
  <c r="CC147" i="5"/>
  <c r="CB147" i="5"/>
  <c r="BY147" i="5"/>
  <c r="BX147" i="5"/>
  <c r="BU147" i="5"/>
  <c r="BT147" i="5"/>
  <c r="BQ147" i="5"/>
  <c r="BP147" i="5"/>
  <c r="BM147" i="5"/>
  <c r="BL147" i="5"/>
  <c r="BI147" i="5"/>
  <c r="BH147" i="5"/>
  <c r="BG147" i="5"/>
  <c r="BE147" i="5"/>
  <c r="BD147" i="5"/>
  <c r="BA147" i="5"/>
  <c r="AZ147" i="5"/>
  <c r="AW147" i="5"/>
  <c r="AV147" i="5"/>
  <c r="AS147" i="5"/>
  <c r="AR147" i="5"/>
  <c r="AO147" i="5"/>
  <c r="AN147" i="5"/>
  <c r="AM147" i="5"/>
  <c r="AK147" i="5"/>
  <c r="AJ147" i="5"/>
  <c r="AG147" i="5"/>
  <c r="AF147" i="5"/>
  <c r="AC147" i="5"/>
  <c r="AB147" i="5"/>
  <c r="AA147" i="5"/>
  <c r="Z147" i="5"/>
  <c r="Y147" i="5"/>
  <c r="X147" i="5"/>
  <c r="U147" i="5"/>
  <c r="T147" i="5"/>
  <c r="Q147" i="5"/>
  <c r="P147" i="5"/>
  <c r="M147" i="5"/>
  <c r="L147" i="5"/>
  <c r="G147" i="5"/>
  <c r="AX147" i="5" s="1"/>
  <c r="CK146" i="5"/>
  <c r="CJ146" i="5"/>
  <c r="CG146" i="5"/>
  <c r="CF146" i="5"/>
  <c r="CC146" i="5"/>
  <c r="CB146" i="5"/>
  <c r="CA146" i="5"/>
  <c r="BY146" i="5"/>
  <c r="BX146" i="5"/>
  <c r="BU146" i="5"/>
  <c r="BT146" i="5"/>
  <c r="BQ146" i="5"/>
  <c r="BP146" i="5"/>
  <c r="BM146" i="5"/>
  <c r="BL146" i="5"/>
  <c r="BI146" i="5"/>
  <c r="BH146" i="5"/>
  <c r="BE146" i="5"/>
  <c r="BD146" i="5"/>
  <c r="BA146" i="5"/>
  <c r="AZ146" i="5"/>
  <c r="AW146" i="5"/>
  <c r="AV146" i="5"/>
  <c r="AS146" i="5"/>
  <c r="AR146" i="5"/>
  <c r="AO146" i="5"/>
  <c r="AN146" i="5"/>
  <c r="AK146" i="5"/>
  <c r="AJ146" i="5"/>
  <c r="AG146" i="5"/>
  <c r="AF146" i="5"/>
  <c r="AC146" i="5"/>
  <c r="AB146" i="5"/>
  <c r="AA146" i="5"/>
  <c r="Y146" i="5"/>
  <c r="X146" i="5"/>
  <c r="U146" i="5"/>
  <c r="T146" i="5"/>
  <c r="Q146" i="5"/>
  <c r="P146" i="5"/>
  <c r="M146" i="5"/>
  <c r="L146" i="5"/>
  <c r="G146" i="5"/>
  <c r="BZ146" i="5" s="1"/>
  <c r="CL145" i="5"/>
  <c r="CK145" i="5"/>
  <c r="CJ145" i="5"/>
  <c r="CI145" i="5"/>
  <c r="CH145" i="5"/>
  <c r="CG145" i="5"/>
  <c r="CF145" i="5"/>
  <c r="CE145" i="5"/>
  <c r="CD145" i="5"/>
  <c r="CC145" i="5"/>
  <c r="CB145" i="5"/>
  <c r="CA145" i="5"/>
  <c r="BZ145" i="5"/>
  <c r="BY145" i="5"/>
  <c r="BX145" i="5"/>
  <c r="BW145" i="5"/>
  <c r="BV145" i="5"/>
  <c r="BU145" i="5"/>
  <c r="BT145" i="5"/>
  <c r="BS145" i="5"/>
  <c r="BR145" i="5"/>
  <c r="BQ145" i="5"/>
  <c r="BP145" i="5"/>
  <c r="BO145" i="5"/>
  <c r="BN145" i="5"/>
  <c r="BM145" i="5"/>
  <c r="BL145" i="5"/>
  <c r="BK145" i="5"/>
  <c r="BJ145" i="5"/>
  <c r="BI145" i="5"/>
  <c r="BH145" i="5"/>
  <c r="BG145" i="5"/>
  <c r="BF145" i="5"/>
  <c r="BE145" i="5"/>
  <c r="BD145" i="5"/>
  <c r="BC145" i="5"/>
  <c r="BB145" i="5"/>
  <c r="BA145" i="5"/>
  <c r="AZ145" i="5"/>
  <c r="AY145" i="5"/>
  <c r="AX145" i="5"/>
  <c r="AW145" i="5"/>
  <c r="AV145" i="5"/>
  <c r="AU145" i="5"/>
  <c r="AT145" i="5"/>
  <c r="AS145" i="5"/>
  <c r="AR145" i="5"/>
  <c r="AQ145" i="5"/>
  <c r="AP145" i="5"/>
  <c r="AO145" i="5"/>
  <c r="AN145" i="5"/>
  <c r="AM145" i="5"/>
  <c r="AL145" i="5"/>
  <c r="AK145" i="5"/>
  <c r="AJ145" i="5"/>
  <c r="AI145" i="5"/>
  <c r="AH145" i="5"/>
  <c r="AG145" i="5"/>
  <c r="AF145" i="5"/>
  <c r="AE145" i="5"/>
  <c r="AD145" i="5"/>
  <c r="AC145" i="5"/>
  <c r="AB145" i="5"/>
  <c r="AA145" i="5"/>
  <c r="Z145" i="5"/>
  <c r="Y145" i="5"/>
  <c r="X145" i="5"/>
  <c r="W145" i="5"/>
  <c r="V145" i="5"/>
  <c r="U145" i="5"/>
  <c r="T145" i="5"/>
  <c r="S145" i="5"/>
  <c r="R145" i="5"/>
  <c r="Q145" i="5"/>
  <c r="P145" i="5"/>
  <c r="O145" i="5"/>
  <c r="N145" i="5"/>
  <c r="M145" i="5"/>
  <c r="L145" i="5"/>
  <c r="K145" i="5"/>
  <c r="CL144" i="5"/>
  <c r="CK144" i="5"/>
  <c r="CJ144" i="5"/>
  <c r="CI144" i="5"/>
  <c r="CH144" i="5"/>
  <c r="CG144" i="5"/>
  <c r="CF144" i="5"/>
  <c r="CE144" i="5"/>
  <c r="CD144" i="5"/>
  <c r="CC144" i="5"/>
  <c r="CB144" i="5"/>
  <c r="CA144" i="5"/>
  <c r="BZ144" i="5"/>
  <c r="BY144" i="5"/>
  <c r="BX144" i="5"/>
  <c r="BW144" i="5"/>
  <c r="BV144" i="5"/>
  <c r="BU144" i="5"/>
  <c r="BT144" i="5"/>
  <c r="BS144" i="5"/>
  <c r="BR144" i="5"/>
  <c r="BQ144" i="5"/>
  <c r="BP144" i="5"/>
  <c r="BO144" i="5"/>
  <c r="BN144" i="5"/>
  <c r="BM144" i="5"/>
  <c r="BL144" i="5"/>
  <c r="BK144" i="5"/>
  <c r="BJ144" i="5"/>
  <c r="BI144" i="5"/>
  <c r="BH144" i="5"/>
  <c r="BG144" i="5"/>
  <c r="BF144" i="5"/>
  <c r="BE144" i="5"/>
  <c r="BD144" i="5"/>
  <c r="BC144" i="5"/>
  <c r="BB144" i="5"/>
  <c r="BA144" i="5"/>
  <c r="AZ144" i="5"/>
  <c r="AY144" i="5"/>
  <c r="AX144" i="5"/>
  <c r="AW144" i="5"/>
  <c r="AV144" i="5"/>
  <c r="AU144" i="5"/>
  <c r="AT144" i="5"/>
  <c r="AS144" i="5"/>
  <c r="AR144" i="5"/>
  <c r="AQ144" i="5"/>
  <c r="AP144" i="5"/>
  <c r="AO144" i="5"/>
  <c r="AN144" i="5"/>
  <c r="AM144" i="5"/>
  <c r="AL144" i="5"/>
  <c r="AK144" i="5"/>
  <c r="AJ144" i="5"/>
  <c r="AI144" i="5"/>
  <c r="AH144" i="5"/>
  <c r="AG144" i="5"/>
  <c r="AF144" i="5"/>
  <c r="AE144" i="5"/>
  <c r="AD144" i="5"/>
  <c r="AC144" i="5"/>
  <c r="AB144" i="5"/>
  <c r="AA144" i="5"/>
  <c r="Z144" i="5"/>
  <c r="Y144" i="5"/>
  <c r="X144" i="5"/>
  <c r="W144" i="5"/>
  <c r="V144" i="5"/>
  <c r="U144" i="5"/>
  <c r="T144" i="5"/>
  <c r="S144" i="5"/>
  <c r="R144" i="5"/>
  <c r="Q144" i="5"/>
  <c r="P144" i="5"/>
  <c r="O144" i="5"/>
  <c r="N144" i="5"/>
  <c r="M144" i="5"/>
  <c r="L144" i="5"/>
  <c r="K144" i="5"/>
  <c r="CL143" i="5"/>
  <c r="CI143" i="5"/>
  <c r="CH143" i="5"/>
  <c r="CE143" i="5"/>
  <c r="CD143" i="5"/>
  <c r="CA143" i="5"/>
  <c r="BZ143" i="5"/>
  <c r="BW143" i="5"/>
  <c r="BV143" i="5"/>
  <c r="BU143" i="5"/>
  <c r="BS143" i="5"/>
  <c r="BR143" i="5"/>
  <c r="BO143" i="5"/>
  <c r="BN143" i="5"/>
  <c r="BK143" i="5"/>
  <c r="BJ143" i="5"/>
  <c r="BG143" i="5"/>
  <c r="BF143" i="5"/>
  <c r="BC143" i="5"/>
  <c r="BB143" i="5"/>
  <c r="AY143" i="5"/>
  <c r="AX143" i="5"/>
  <c r="AU143" i="5"/>
  <c r="AT143" i="5"/>
  <c r="AQ143" i="5"/>
  <c r="AP143" i="5"/>
  <c r="AM143" i="5"/>
  <c r="AL143" i="5"/>
  <c r="AI143" i="5"/>
  <c r="AH143" i="5"/>
  <c r="AE143" i="5"/>
  <c r="AD143" i="5"/>
  <c r="AA143" i="5"/>
  <c r="Z143" i="5"/>
  <c r="W143" i="5"/>
  <c r="V143" i="5"/>
  <c r="S143" i="5"/>
  <c r="R143" i="5"/>
  <c r="Q143" i="5"/>
  <c r="O143" i="5"/>
  <c r="N143" i="5"/>
  <c r="K143" i="5"/>
  <c r="F143" i="5"/>
  <c r="CC143" i="5" s="1"/>
  <c r="BK142" i="5"/>
  <c r="BF142" i="5"/>
  <c r="BE142" i="5"/>
  <c r="X142" i="5"/>
  <c r="W142" i="5"/>
  <c r="G142" i="5"/>
  <c r="CD142" i="5" s="1"/>
  <c r="F142" i="5"/>
  <c r="CC142" i="5" s="1"/>
  <c r="CL141" i="5"/>
  <c r="CK141" i="5"/>
  <c r="CJ141" i="5"/>
  <c r="CI141" i="5"/>
  <c r="CH141" i="5"/>
  <c r="CG141" i="5"/>
  <c r="CF141" i="5"/>
  <c r="CE141" i="5"/>
  <c r="CD141" i="5"/>
  <c r="CC141" i="5"/>
  <c r="CB141" i="5"/>
  <c r="CA141" i="5"/>
  <c r="BZ141" i="5"/>
  <c r="BY141" i="5"/>
  <c r="BX141" i="5"/>
  <c r="BW141" i="5"/>
  <c r="BV141" i="5"/>
  <c r="BU141" i="5"/>
  <c r="BT141" i="5"/>
  <c r="BS141" i="5"/>
  <c r="BR141" i="5"/>
  <c r="BQ141" i="5"/>
  <c r="BP141" i="5"/>
  <c r="BO141" i="5"/>
  <c r="BN141" i="5"/>
  <c r="BM141" i="5"/>
  <c r="BL141" i="5"/>
  <c r="BK141" i="5"/>
  <c r="BJ141" i="5"/>
  <c r="BI141" i="5"/>
  <c r="BH141" i="5"/>
  <c r="BG141" i="5"/>
  <c r="BF141" i="5"/>
  <c r="BE141" i="5"/>
  <c r="BD141" i="5"/>
  <c r="BC141" i="5"/>
  <c r="BB141" i="5"/>
  <c r="BA141" i="5"/>
  <c r="AZ141" i="5"/>
  <c r="AY141" i="5"/>
  <c r="AX141" i="5"/>
  <c r="AW141" i="5"/>
  <c r="AV141" i="5"/>
  <c r="AU141" i="5"/>
  <c r="AT141" i="5"/>
  <c r="AS141" i="5"/>
  <c r="AR141" i="5"/>
  <c r="AQ141" i="5"/>
  <c r="AP141" i="5"/>
  <c r="AO141" i="5"/>
  <c r="AN141" i="5"/>
  <c r="AM141" i="5"/>
  <c r="AL141" i="5"/>
  <c r="AK141" i="5"/>
  <c r="AJ141" i="5"/>
  <c r="AI141" i="5"/>
  <c r="AH141" i="5"/>
  <c r="AG141" i="5"/>
  <c r="AF141" i="5"/>
  <c r="AE141" i="5"/>
  <c r="AD141" i="5"/>
  <c r="AC141" i="5"/>
  <c r="AB141" i="5"/>
  <c r="AA141" i="5"/>
  <c r="Z141" i="5"/>
  <c r="Y141" i="5"/>
  <c r="X141" i="5"/>
  <c r="W141" i="5"/>
  <c r="V141" i="5"/>
  <c r="U141" i="5"/>
  <c r="T141" i="5"/>
  <c r="S141" i="5"/>
  <c r="R141" i="5"/>
  <c r="Q141" i="5"/>
  <c r="P141" i="5"/>
  <c r="O141" i="5"/>
  <c r="N141" i="5"/>
  <c r="M141" i="5"/>
  <c r="L141" i="5"/>
  <c r="K141" i="5"/>
  <c r="CL140" i="5"/>
  <c r="CK140" i="5"/>
  <c r="CJ140" i="5"/>
  <c r="CI140" i="5"/>
  <c r="CH140" i="5"/>
  <c r="CG140" i="5"/>
  <c r="CF140" i="5"/>
  <c r="CE140" i="5"/>
  <c r="CD140" i="5"/>
  <c r="CC140" i="5"/>
  <c r="CB140" i="5"/>
  <c r="CA140" i="5"/>
  <c r="BZ140" i="5"/>
  <c r="BY140" i="5"/>
  <c r="BX140" i="5"/>
  <c r="BW140" i="5"/>
  <c r="BV140" i="5"/>
  <c r="BU140" i="5"/>
  <c r="BT140" i="5"/>
  <c r="BS140" i="5"/>
  <c r="BR140" i="5"/>
  <c r="BQ140" i="5"/>
  <c r="BP140" i="5"/>
  <c r="BO140" i="5"/>
  <c r="BN140" i="5"/>
  <c r="BM140" i="5"/>
  <c r="BL140" i="5"/>
  <c r="BK140" i="5"/>
  <c r="BJ140" i="5"/>
  <c r="BI140" i="5"/>
  <c r="BH140" i="5"/>
  <c r="BG140" i="5"/>
  <c r="BF140" i="5"/>
  <c r="BE140" i="5"/>
  <c r="BD140" i="5"/>
  <c r="BC140" i="5"/>
  <c r="BB140" i="5"/>
  <c r="BA140" i="5"/>
  <c r="AZ140" i="5"/>
  <c r="AY140" i="5"/>
  <c r="AX140" i="5"/>
  <c r="AW140" i="5"/>
  <c r="AV140" i="5"/>
  <c r="AU140" i="5"/>
  <c r="AT140" i="5"/>
  <c r="AS140" i="5"/>
  <c r="AR140" i="5"/>
  <c r="AQ140" i="5"/>
  <c r="AP140" i="5"/>
  <c r="AO140" i="5"/>
  <c r="AN140" i="5"/>
  <c r="AM140" i="5"/>
  <c r="AL140" i="5"/>
  <c r="AK140" i="5"/>
  <c r="AJ140" i="5"/>
  <c r="AI140" i="5"/>
  <c r="AH140" i="5"/>
  <c r="AG140" i="5"/>
  <c r="AF140" i="5"/>
  <c r="AE140" i="5"/>
  <c r="AD140" i="5"/>
  <c r="AC140" i="5"/>
  <c r="AB140" i="5"/>
  <c r="AA140" i="5"/>
  <c r="Z140" i="5"/>
  <c r="Y140" i="5"/>
  <c r="X140" i="5"/>
  <c r="W140" i="5"/>
  <c r="V140" i="5"/>
  <c r="U140" i="5"/>
  <c r="T140" i="5"/>
  <c r="S140" i="5"/>
  <c r="R140" i="5"/>
  <c r="Q140" i="5"/>
  <c r="P140" i="5"/>
  <c r="O140" i="5"/>
  <c r="N140" i="5"/>
  <c r="M140" i="5"/>
  <c r="L140" i="5"/>
  <c r="K140" i="5"/>
  <c r="CL139" i="5"/>
  <c r="CK139" i="5"/>
  <c r="CJ139" i="5"/>
  <c r="CI139" i="5"/>
  <c r="CH139" i="5"/>
  <c r="CG139" i="5"/>
  <c r="CF139" i="5"/>
  <c r="CE139" i="5"/>
  <c r="CD139" i="5"/>
  <c r="CC139" i="5"/>
  <c r="CB139" i="5"/>
  <c r="CA139" i="5"/>
  <c r="BZ139" i="5"/>
  <c r="BY139" i="5"/>
  <c r="BX139" i="5"/>
  <c r="BW139" i="5"/>
  <c r="BV139" i="5"/>
  <c r="BU139" i="5"/>
  <c r="BT139" i="5"/>
  <c r="BS139" i="5"/>
  <c r="BR139" i="5"/>
  <c r="BQ139" i="5"/>
  <c r="BP139" i="5"/>
  <c r="BO139" i="5"/>
  <c r="BN139" i="5"/>
  <c r="BM139" i="5"/>
  <c r="BL139" i="5"/>
  <c r="BK139" i="5"/>
  <c r="BJ139" i="5"/>
  <c r="BI139" i="5"/>
  <c r="BH139" i="5"/>
  <c r="BG139" i="5"/>
  <c r="BF139" i="5"/>
  <c r="BE139" i="5"/>
  <c r="BD139" i="5"/>
  <c r="BC139" i="5"/>
  <c r="BB139" i="5"/>
  <c r="BA139" i="5"/>
  <c r="AZ139" i="5"/>
  <c r="AY139" i="5"/>
  <c r="AX139" i="5"/>
  <c r="AW139" i="5"/>
  <c r="AV139" i="5"/>
  <c r="AU139" i="5"/>
  <c r="AT139" i="5"/>
  <c r="AS139" i="5"/>
  <c r="AR139" i="5"/>
  <c r="AQ139" i="5"/>
  <c r="AP139" i="5"/>
  <c r="AO139" i="5"/>
  <c r="AN139" i="5"/>
  <c r="AM139" i="5"/>
  <c r="AL139" i="5"/>
  <c r="AK139" i="5"/>
  <c r="AJ139" i="5"/>
  <c r="AI139" i="5"/>
  <c r="AH139" i="5"/>
  <c r="AG139" i="5"/>
  <c r="AF139" i="5"/>
  <c r="AE139" i="5"/>
  <c r="AD139" i="5"/>
  <c r="AC139" i="5"/>
  <c r="AB139" i="5"/>
  <c r="AA139" i="5"/>
  <c r="Z139" i="5"/>
  <c r="Y139" i="5"/>
  <c r="X139" i="5"/>
  <c r="W139" i="5"/>
  <c r="V139" i="5"/>
  <c r="U139" i="5"/>
  <c r="T139" i="5"/>
  <c r="S139" i="5"/>
  <c r="R139" i="5"/>
  <c r="Q139" i="5"/>
  <c r="P139" i="5"/>
  <c r="O139" i="5"/>
  <c r="N139" i="5"/>
  <c r="M139" i="5"/>
  <c r="L139" i="5"/>
  <c r="K139" i="5"/>
  <c r="CL138" i="5"/>
  <c r="CK138" i="5"/>
  <c r="CJ138" i="5"/>
  <c r="CI138" i="5"/>
  <c r="CH138" i="5"/>
  <c r="CG138" i="5"/>
  <c r="CF138" i="5"/>
  <c r="CE138" i="5"/>
  <c r="CD138" i="5"/>
  <c r="CC138" i="5"/>
  <c r="CB138" i="5"/>
  <c r="CA138" i="5"/>
  <c r="BZ138" i="5"/>
  <c r="BY138" i="5"/>
  <c r="BX138" i="5"/>
  <c r="BW138" i="5"/>
  <c r="BV138" i="5"/>
  <c r="BU138" i="5"/>
  <c r="BT138" i="5"/>
  <c r="BS138" i="5"/>
  <c r="BR138" i="5"/>
  <c r="BQ138" i="5"/>
  <c r="BP138" i="5"/>
  <c r="BO138" i="5"/>
  <c r="BN138" i="5"/>
  <c r="BM138" i="5"/>
  <c r="BL138" i="5"/>
  <c r="BK138" i="5"/>
  <c r="BJ138" i="5"/>
  <c r="BI138" i="5"/>
  <c r="BH138" i="5"/>
  <c r="BG138" i="5"/>
  <c r="BF138" i="5"/>
  <c r="BE138" i="5"/>
  <c r="BD138" i="5"/>
  <c r="BC138" i="5"/>
  <c r="BB138" i="5"/>
  <c r="BA138" i="5"/>
  <c r="AZ138" i="5"/>
  <c r="AY138" i="5"/>
  <c r="AX138" i="5"/>
  <c r="AW138" i="5"/>
  <c r="AV138" i="5"/>
  <c r="AU138" i="5"/>
  <c r="AT138" i="5"/>
  <c r="AS138" i="5"/>
  <c r="AR138" i="5"/>
  <c r="AQ138" i="5"/>
  <c r="AP138" i="5"/>
  <c r="AO138" i="5"/>
  <c r="AN138" i="5"/>
  <c r="AM138" i="5"/>
  <c r="AL138" i="5"/>
  <c r="AK138" i="5"/>
  <c r="AJ138" i="5"/>
  <c r="AI138" i="5"/>
  <c r="AH138" i="5"/>
  <c r="AG138" i="5"/>
  <c r="AF138" i="5"/>
  <c r="AE138" i="5"/>
  <c r="AD138" i="5"/>
  <c r="AC138" i="5"/>
  <c r="AB138" i="5"/>
  <c r="AA138" i="5"/>
  <c r="Z138" i="5"/>
  <c r="Y138" i="5"/>
  <c r="X138" i="5"/>
  <c r="W138" i="5"/>
  <c r="V138" i="5"/>
  <c r="U138" i="5"/>
  <c r="T138" i="5"/>
  <c r="S138" i="5"/>
  <c r="R138" i="5"/>
  <c r="Q138" i="5"/>
  <c r="P138" i="5"/>
  <c r="O138" i="5"/>
  <c r="N138" i="5"/>
  <c r="M138" i="5"/>
  <c r="L138" i="5"/>
  <c r="K138" i="5"/>
  <c r="CL137" i="5"/>
  <c r="CK137" i="5"/>
  <c r="CJ137" i="5"/>
  <c r="CI137" i="5"/>
  <c r="CH137" i="5"/>
  <c r="CG137" i="5"/>
  <c r="CF137" i="5"/>
  <c r="CE137" i="5"/>
  <c r="CD137" i="5"/>
  <c r="CC137" i="5"/>
  <c r="CB137" i="5"/>
  <c r="CA137" i="5"/>
  <c r="BZ137" i="5"/>
  <c r="BY137" i="5"/>
  <c r="BX137" i="5"/>
  <c r="BW137" i="5"/>
  <c r="BV137" i="5"/>
  <c r="BU137" i="5"/>
  <c r="BT137" i="5"/>
  <c r="BS137" i="5"/>
  <c r="BR137" i="5"/>
  <c r="BQ137" i="5"/>
  <c r="BP137" i="5"/>
  <c r="BO137" i="5"/>
  <c r="BN137" i="5"/>
  <c r="BM137" i="5"/>
  <c r="BL137" i="5"/>
  <c r="BK137" i="5"/>
  <c r="BJ137" i="5"/>
  <c r="BI137" i="5"/>
  <c r="BH137" i="5"/>
  <c r="BG137" i="5"/>
  <c r="BF137" i="5"/>
  <c r="BE137" i="5"/>
  <c r="BD137" i="5"/>
  <c r="BC137" i="5"/>
  <c r="BB137" i="5"/>
  <c r="BA137" i="5"/>
  <c r="AZ137" i="5"/>
  <c r="AY137" i="5"/>
  <c r="AX137" i="5"/>
  <c r="AW137" i="5"/>
  <c r="AV137" i="5"/>
  <c r="AU137" i="5"/>
  <c r="AT137" i="5"/>
  <c r="AS137" i="5"/>
  <c r="AR137" i="5"/>
  <c r="AQ137" i="5"/>
  <c r="AP137" i="5"/>
  <c r="AO137" i="5"/>
  <c r="AN137" i="5"/>
  <c r="AM137" i="5"/>
  <c r="AL137" i="5"/>
  <c r="AK137" i="5"/>
  <c r="AJ137" i="5"/>
  <c r="AI137" i="5"/>
  <c r="AH137" i="5"/>
  <c r="AG137" i="5"/>
  <c r="AF137" i="5"/>
  <c r="AE137" i="5"/>
  <c r="AD137" i="5"/>
  <c r="AC137" i="5"/>
  <c r="AB137" i="5"/>
  <c r="AA137" i="5"/>
  <c r="Z137" i="5"/>
  <c r="Y137" i="5"/>
  <c r="X137" i="5"/>
  <c r="W137" i="5"/>
  <c r="V137" i="5"/>
  <c r="U137" i="5"/>
  <c r="T137" i="5"/>
  <c r="S137" i="5"/>
  <c r="R137" i="5"/>
  <c r="Q137" i="5"/>
  <c r="P137" i="5"/>
  <c r="O137" i="5"/>
  <c r="N137" i="5"/>
  <c r="M137" i="5"/>
  <c r="L137" i="5"/>
  <c r="K137" i="5"/>
  <c r="CL136" i="5"/>
  <c r="CK136" i="5"/>
  <c r="CJ136" i="5"/>
  <c r="CI136" i="5"/>
  <c r="CH136" i="5"/>
  <c r="CG136" i="5"/>
  <c r="CF136" i="5"/>
  <c r="CE136" i="5"/>
  <c r="CD136" i="5"/>
  <c r="CC136" i="5"/>
  <c r="CB136" i="5"/>
  <c r="CA136" i="5"/>
  <c r="BZ136" i="5"/>
  <c r="BY136" i="5"/>
  <c r="BX136" i="5"/>
  <c r="BW136" i="5"/>
  <c r="BV136" i="5"/>
  <c r="BU136" i="5"/>
  <c r="BT136" i="5"/>
  <c r="BS136" i="5"/>
  <c r="BR136" i="5"/>
  <c r="BQ136" i="5"/>
  <c r="BP136" i="5"/>
  <c r="BO136" i="5"/>
  <c r="BN136" i="5"/>
  <c r="BM136" i="5"/>
  <c r="BL136" i="5"/>
  <c r="BK136" i="5"/>
  <c r="BJ136" i="5"/>
  <c r="BI136" i="5"/>
  <c r="BH136" i="5"/>
  <c r="BG136" i="5"/>
  <c r="BF136" i="5"/>
  <c r="BE136" i="5"/>
  <c r="BD136" i="5"/>
  <c r="BC136" i="5"/>
  <c r="BB136" i="5"/>
  <c r="BA136" i="5"/>
  <c r="AZ136" i="5"/>
  <c r="AY136" i="5"/>
  <c r="AX136" i="5"/>
  <c r="AW136" i="5"/>
  <c r="AV136" i="5"/>
  <c r="AU136" i="5"/>
  <c r="AT136" i="5"/>
  <c r="AS136" i="5"/>
  <c r="AR136" i="5"/>
  <c r="AQ136" i="5"/>
  <c r="AP136" i="5"/>
  <c r="AO136" i="5"/>
  <c r="AN136" i="5"/>
  <c r="AM136" i="5"/>
  <c r="AL136" i="5"/>
  <c r="AK136" i="5"/>
  <c r="AJ136" i="5"/>
  <c r="AI136" i="5"/>
  <c r="AH136" i="5"/>
  <c r="AG136" i="5"/>
  <c r="AF136" i="5"/>
  <c r="AE136" i="5"/>
  <c r="AD136" i="5"/>
  <c r="AC136" i="5"/>
  <c r="AB136" i="5"/>
  <c r="AA136" i="5"/>
  <c r="Z136" i="5"/>
  <c r="Y136" i="5"/>
  <c r="X136" i="5"/>
  <c r="W136" i="5"/>
  <c r="V136" i="5"/>
  <c r="U136" i="5"/>
  <c r="T136" i="5"/>
  <c r="S136" i="5"/>
  <c r="R136" i="5"/>
  <c r="Q136" i="5"/>
  <c r="P136" i="5"/>
  <c r="O136" i="5"/>
  <c r="N136" i="5"/>
  <c r="M136" i="5"/>
  <c r="L136" i="5"/>
  <c r="K136" i="5"/>
  <c r="CL135" i="5"/>
  <c r="CK135" i="5"/>
  <c r="CJ135" i="5"/>
  <c r="CI135" i="5"/>
  <c r="CH135" i="5"/>
  <c r="CG135" i="5"/>
  <c r="CF135" i="5"/>
  <c r="CE135" i="5"/>
  <c r="CD135" i="5"/>
  <c r="CC135" i="5"/>
  <c r="CB135" i="5"/>
  <c r="CA135" i="5"/>
  <c r="BZ135" i="5"/>
  <c r="BY135" i="5"/>
  <c r="BX135" i="5"/>
  <c r="BW135" i="5"/>
  <c r="BV135" i="5"/>
  <c r="BU135" i="5"/>
  <c r="BT135" i="5"/>
  <c r="BS135" i="5"/>
  <c r="BR135" i="5"/>
  <c r="BQ135" i="5"/>
  <c r="BP135" i="5"/>
  <c r="BO135" i="5"/>
  <c r="BN135" i="5"/>
  <c r="BM135" i="5"/>
  <c r="BL135" i="5"/>
  <c r="BK135" i="5"/>
  <c r="BJ135" i="5"/>
  <c r="BI135" i="5"/>
  <c r="BH135" i="5"/>
  <c r="BG135" i="5"/>
  <c r="BF135" i="5"/>
  <c r="BE135" i="5"/>
  <c r="BD135" i="5"/>
  <c r="BC135" i="5"/>
  <c r="BB135" i="5"/>
  <c r="BA135" i="5"/>
  <c r="AZ135" i="5"/>
  <c r="AY135" i="5"/>
  <c r="AX135" i="5"/>
  <c r="AW135" i="5"/>
  <c r="AV135" i="5"/>
  <c r="AU135" i="5"/>
  <c r="AT135" i="5"/>
  <c r="AS135" i="5"/>
  <c r="AR135" i="5"/>
  <c r="AQ135" i="5"/>
  <c r="AP135" i="5"/>
  <c r="AO135" i="5"/>
  <c r="AN135" i="5"/>
  <c r="AM135" i="5"/>
  <c r="AL135" i="5"/>
  <c r="AK135" i="5"/>
  <c r="AJ135" i="5"/>
  <c r="AI135" i="5"/>
  <c r="AH135" i="5"/>
  <c r="AG135" i="5"/>
  <c r="AF135" i="5"/>
  <c r="AE135" i="5"/>
  <c r="AD135" i="5"/>
  <c r="AC135" i="5"/>
  <c r="AB135" i="5"/>
  <c r="AA135" i="5"/>
  <c r="Z135" i="5"/>
  <c r="Y135" i="5"/>
  <c r="X135" i="5"/>
  <c r="W135" i="5"/>
  <c r="V135" i="5"/>
  <c r="U135" i="5"/>
  <c r="T135" i="5"/>
  <c r="S135" i="5"/>
  <c r="R135" i="5"/>
  <c r="Q135" i="5"/>
  <c r="P135" i="5"/>
  <c r="O135" i="5"/>
  <c r="N135" i="5"/>
  <c r="M135" i="5"/>
  <c r="L135" i="5"/>
  <c r="K135" i="5"/>
  <c r="CL134" i="5"/>
  <c r="CK134" i="5"/>
  <c r="CJ134" i="5"/>
  <c r="CI134" i="5"/>
  <c r="CH134" i="5"/>
  <c r="CG134" i="5"/>
  <c r="CF134" i="5"/>
  <c r="CE134" i="5"/>
  <c r="CD134" i="5"/>
  <c r="CC134" i="5"/>
  <c r="CB134" i="5"/>
  <c r="CA134" i="5"/>
  <c r="BZ134" i="5"/>
  <c r="BY134" i="5"/>
  <c r="BX134" i="5"/>
  <c r="BW134" i="5"/>
  <c r="BV134" i="5"/>
  <c r="BU134" i="5"/>
  <c r="BT134" i="5"/>
  <c r="BS134" i="5"/>
  <c r="BR134" i="5"/>
  <c r="BQ134" i="5"/>
  <c r="BP134" i="5"/>
  <c r="BO134" i="5"/>
  <c r="BN134" i="5"/>
  <c r="BM134" i="5"/>
  <c r="BL134" i="5"/>
  <c r="BK134" i="5"/>
  <c r="BJ134" i="5"/>
  <c r="BI134" i="5"/>
  <c r="BH134" i="5"/>
  <c r="BG134" i="5"/>
  <c r="BF134" i="5"/>
  <c r="BE134" i="5"/>
  <c r="BD134" i="5"/>
  <c r="BC134" i="5"/>
  <c r="BB134" i="5"/>
  <c r="BA134" i="5"/>
  <c r="AZ134" i="5"/>
  <c r="AY134" i="5"/>
  <c r="AX134" i="5"/>
  <c r="AW134" i="5"/>
  <c r="AV134" i="5"/>
  <c r="AU134" i="5"/>
  <c r="AT134" i="5"/>
  <c r="AS134" i="5"/>
  <c r="AR134" i="5"/>
  <c r="AQ134" i="5"/>
  <c r="AP134" i="5"/>
  <c r="AO134" i="5"/>
  <c r="AN134" i="5"/>
  <c r="AM134" i="5"/>
  <c r="AL134" i="5"/>
  <c r="AK134" i="5"/>
  <c r="AJ134" i="5"/>
  <c r="AI134" i="5"/>
  <c r="AH134" i="5"/>
  <c r="AG134" i="5"/>
  <c r="AF134" i="5"/>
  <c r="AE134" i="5"/>
  <c r="AD134" i="5"/>
  <c r="AC134" i="5"/>
  <c r="AB134" i="5"/>
  <c r="AA134" i="5"/>
  <c r="Z134" i="5"/>
  <c r="Y134" i="5"/>
  <c r="X134" i="5"/>
  <c r="W134" i="5"/>
  <c r="V134" i="5"/>
  <c r="U134" i="5"/>
  <c r="T134" i="5"/>
  <c r="S134" i="5"/>
  <c r="R134" i="5"/>
  <c r="Q134" i="5"/>
  <c r="P134" i="5"/>
  <c r="O134" i="5"/>
  <c r="N134" i="5"/>
  <c r="M134" i="5"/>
  <c r="L134" i="5"/>
  <c r="K134" i="5"/>
  <c r="CL133" i="5"/>
  <c r="CK133" i="5"/>
  <c r="CJ133" i="5"/>
  <c r="CI133" i="5"/>
  <c r="CH133" i="5"/>
  <c r="CG133" i="5"/>
  <c r="CF133" i="5"/>
  <c r="CE133" i="5"/>
  <c r="CD133" i="5"/>
  <c r="CC133" i="5"/>
  <c r="CB133" i="5"/>
  <c r="CA133" i="5"/>
  <c r="BZ133" i="5"/>
  <c r="BY133" i="5"/>
  <c r="BX133" i="5"/>
  <c r="BW133" i="5"/>
  <c r="BV133" i="5"/>
  <c r="BU133" i="5"/>
  <c r="BT133" i="5"/>
  <c r="BS133" i="5"/>
  <c r="BR133" i="5"/>
  <c r="BQ133" i="5"/>
  <c r="BP133" i="5"/>
  <c r="BO133" i="5"/>
  <c r="BN133" i="5"/>
  <c r="BM133" i="5"/>
  <c r="BL133" i="5"/>
  <c r="BK133" i="5"/>
  <c r="BJ133" i="5"/>
  <c r="BI133" i="5"/>
  <c r="BH133" i="5"/>
  <c r="BG133" i="5"/>
  <c r="BF133" i="5"/>
  <c r="BE133" i="5"/>
  <c r="BD133" i="5"/>
  <c r="BC133" i="5"/>
  <c r="BB133" i="5"/>
  <c r="BA133" i="5"/>
  <c r="AZ133" i="5"/>
  <c r="AY133" i="5"/>
  <c r="AX133" i="5"/>
  <c r="AW133" i="5"/>
  <c r="AV133" i="5"/>
  <c r="AU133" i="5"/>
  <c r="AT133" i="5"/>
  <c r="AS133" i="5"/>
  <c r="AR133" i="5"/>
  <c r="AQ133" i="5"/>
  <c r="AP133" i="5"/>
  <c r="AO133" i="5"/>
  <c r="AN133" i="5"/>
  <c r="AM133" i="5"/>
  <c r="AL133" i="5"/>
  <c r="AK133" i="5"/>
  <c r="AJ133" i="5"/>
  <c r="AI133" i="5"/>
  <c r="AH133" i="5"/>
  <c r="AG133" i="5"/>
  <c r="AF133" i="5"/>
  <c r="AE133" i="5"/>
  <c r="AD133" i="5"/>
  <c r="AC133" i="5"/>
  <c r="AB133" i="5"/>
  <c r="AA133" i="5"/>
  <c r="Z133" i="5"/>
  <c r="Y133" i="5"/>
  <c r="X133" i="5"/>
  <c r="W133" i="5"/>
  <c r="V133" i="5"/>
  <c r="U133" i="5"/>
  <c r="T133" i="5"/>
  <c r="S133" i="5"/>
  <c r="R133" i="5"/>
  <c r="Q133" i="5"/>
  <c r="P133" i="5"/>
  <c r="O133" i="5"/>
  <c r="N133" i="5"/>
  <c r="M133" i="5"/>
  <c r="L133" i="5"/>
  <c r="K133" i="5"/>
  <c r="CL132" i="5"/>
  <c r="CK132" i="5"/>
  <c r="CJ132" i="5"/>
  <c r="CI132" i="5"/>
  <c r="CH132" i="5"/>
  <c r="CG132" i="5"/>
  <c r="CF132" i="5"/>
  <c r="CE132" i="5"/>
  <c r="CD132" i="5"/>
  <c r="CC132" i="5"/>
  <c r="CB132" i="5"/>
  <c r="CA132" i="5"/>
  <c r="BZ132" i="5"/>
  <c r="BY132" i="5"/>
  <c r="BX132" i="5"/>
  <c r="BW132" i="5"/>
  <c r="BV132" i="5"/>
  <c r="BU132" i="5"/>
  <c r="BT132" i="5"/>
  <c r="BS132" i="5"/>
  <c r="BR132" i="5"/>
  <c r="BQ132" i="5"/>
  <c r="BP132" i="5"/>
  <c r="BO132" i="5"/>
  <c r="BN132" i="5"/>
  <c r="BM132" i="5"/>
  <c r="BL132" i="5"/>
  <c r="BK132" i="5"/>
  <c r="BJ132" i="5"/>
  <c r="BI132" i="5"/>
  <c r="BH132" i="5"/>
  <c r="BG132" i="5"/>
  <c r="BF132" i="5"/>
  <c r="BE132" i="5"/>
  <c r="BD132" i="5"/>
  <c r="BC132" i="5"/>
  <c r="BB132" i="5"/>
  <c r="BA132" i="5"/>
  <c r="AZ132" i="5"/>
  <c r="AY132" i="5"/>
  <c r="AX132" i="5"/>
  <c r="AW132" i="5"/>
  <c r="AV132" i="5"/>
  <c r="AU132" i="5"/>
  <c r="AT132" i="5"/>
  <c r="AS132" i="5"/>
  <c r="AR132" i="5"/>
  <c r="AQ132" i="5"/>
  <c r="AP132" i="5"/>
  <c r="AO132" i="5"/>
  <c r="AN132" i="5"/>
  <c r="AM132" i="5"/>
  <c r="AL132" i="5"/>
  <c r="AK132" i="5"/>
  <c r="AJ132" i="5"/>
  <c r="AI132" i="5"/>
  <c r="AH132" i="5"/>
  <c r="AG132" i="5"/>
  <c r="AF132" i="5"/>
  <c r="AE132" i="5"/>
  <c r="AD132" i="5"/>
  <c r="AC132" i="5"/>
  <c r="AB132" i="5"/>
  <c r="AA132" i="5"/>
  <c r="Z132" i="5"/>
  <c r="Y132" i="5"/>
  <c r="X132" i="5"/>
  <c r="W132" i="5"/>
  <c r="V132" i="5"/>
  <c r="U132" i="5"/>
  <c r="T132" i="5"/>
  <c r="S132" i="5"/>
  <c r="R132" i="5"/>
  <c r="Q132" i="5"/>
  <c r="P132" i="5"/>
  <c r="O132" i="5"/>
  <c r="N132" i="5"/>
  <c r="M132" i="5"/>
  <c r="L132" i="5"/>
  <c r="K132" i="5"/>
  <c r="CL131" i="5"/>
  <c r="CK131" i="5"/>
  <c r="CJ131" i="5"/>
  <c r="CI131" i="5"/>
  <c r="CH131" i="5"/>
  <c r="CG131" i="5"/>
  <c r="CF131" i="5"/>
  <c r="CE131" i="5"/>
  <c r="CD131" i="5"/>
  <c r="CC131" i="5"/>
  <c r="CB131" i="5"/>
  <c r="CA131" i="5"/>
  <c r="BZ131" i="5"/>
  <c r="BY131" i="5"/>
  <c r="BX131" i="5"/>
  <c r="BW131" i="5"/>
  <c r="BV131" i="5"/>
  <c r="BU131" i="5"/>
  <c r="BT131" i="5"/>
  <c r="BS131" i="5"/>
  <c r="BR131" i="5"/>
  <c r="BQ131" i="5"/>
  <c r="BP131" i="5"/>
  <c r="BO131" i="5"/>
  <c r="BN131" i="5"/>
  <c r="BM131" i="5"/>
  <c r="BL131" i="5"/>
  <c r="BK131" i="5"/>
  <c r="BJ131" i="5"/>
  <c r="BI131" i="5"/>
  <c r="BH131" i="5"/>
  <c r="BG131" i="5"/>
  <c r="BF131" i="5"/>
  <c r="BE131" i="5"/>
  <c r="BD131" i="5"/>
  <c r="BC131" i="5"/>
  <c r="BB131" i="5"/>
  <c r="BA131" i="5"/>
  <c r="AZ131" i="5"/>
  <c r="AY131" i="5"/>
  <c r="AX131" i="5"/>
  <c r="AW131" i="5"/>
  <c r="AV131" i="5"/>
  <c r="AU131" i="5"/>
  <c r="AT131" i="5"/>
  <c r="AS131" i="5"/>
  <c r="AR131" i="5"/>
  <c r="AQ131" i="5"/>
  <c r="AP131" i="5"/>
  <c r="AO131" i="5"/>
  <c r="AN131" i="5"/>
  <c r="AM131" i="5"/>
  <c r="AL131" i="5"/>
  <c r="AK131" i="5"/>
  <c r="AJ131" i="5"/>
  <c r="AI131" i="5"/>
  <c r="AH131" i="5"/>
  <c r="AG131" i="5"/>
  <c r="AF131" i="5"/>
  <c r="AE131" i="5"/>
  <c r="AD131" i="5"/>
  <c r="AC131" i="5"/>
  <c r="AB131" i="5"/>
  <c r="AA131" i="5"/>
  <c r="Z131" i="5"/>
  <c r="Y131" i="5"/>
  <c r="X131" i="5"/>
  <c r="W131" i="5"/>
  <c r="V131" i="5"/>
  <c r="U131" i="5"/>
  <c r="T131" i="5"/>
  <c r="S131" i="5"/>
  <c r="R131" i="5"/>
  <c r="Q131" i="5"/>
  <c r="P131" i="5"/>
  <c r="O131" i="5"/>
  <c r="N131" i="5"/>
  <c r="M131" i="5"/>
  <c r="L131" i="5"/>
  <c r="K131" i="5"/>
  <c r="CL130" i="5"/>
  <c r="CK130" i="5"/>
  <c r="CJ130" i="5"/>
  <c r="CI130" i="5"/>
  <c r="CH130" i="5"/>
  <c r="CG130" i="5"/>
  <c r="CF130" i="5"/>
  <c r="CE130" i="5"/>
  <c r="CD130" i="5"/>
  <c r="CC130" i="5"/>
  <c r="CB130" i="5"/>
  <c r="CA130" i="5"/>
  <c r="BZ130" i="5"/>
  <c r="BY130" i="5"/>
  <c r="BX130" i="5"/>
  <c r="BW130" i="5"/>
  <c r="BV130" i="5"/>
  <c r="BU130" i="5"/>
  <c r="BT130" i="5"/>
  <c r="BS130" i="5"/>
  <c r="BR130" i="5"/>
  <c r="BQ130" i="5"/>
  <c r="BP130" i="5"/>
  <c r="BO130" i="5"/>
  <c r="BN130" i="5"/>
  <c r="BM130" i="5"/>
  <c r="BL130" i="5"/>
  <c r="BK130" i="5"/>
  <c r="BJ130" i="5"/>
  <c r="BI130" i="5"/>
  <c r="BH130" i="5"/>
  <c r="BG130" i="5"/>
  <c r="BF130" i="5"/>
  <c r="BE130" i="5"/>
  <c r="BD130" i="5"/>
  <c r="BC130" i="5"/>
  <c r="BB130" i="5"/>
  <c r="BA130" i="5"/>
  <c r="AZ130" i="5"/>
  <c r="AY130" i="5"/>
  <c r="AX130" i="5"/>
  <c r="AW130" i="5"/>
  <c r="AV130" i="5"/>
  <c r="AU130" i="5"/>
  <c r="AT130" i="5"/>
  <c r="AS130" i="5"/>
  <c r="AR130" i="5"/>
  <c r="AQ130" i="5"/>
  <c r="AP130" i="5"/>
  <c r="AO130" i="5"/>
  <c r="AN130" i="5"/>
  <c r="AM130" i="5"/>
  <c r="AL130" i="5"/>
  <c r="AK130" i="5"/>
  <c r="AJ130" i="5"/>
  <c r="AI130" i="5"/>
  <c r="AH130" i="5"/>
  <c r="AG130" i="5"/>
  <c r="AF130" i="5"/>
  <c r="AE130" i="5"/>
  <c r="AD130" i="5"/>
  <c r="AC130" i="5"/>
  <c r="AB130" i="5"/>
  <c r="AA130" i="5"/>
  <c r="Z130" i="5"/>
  <c r="Y130" i="5"/>
  <c r="X130" i="5"/>
  <c r="W130" i="5"/>
  <c r="V130" i="5"/>
  <c r="U130" i="5"/>
  <c r="T130" i="5"/>
  <c r="S130" i="5"/>
  <c r="R130" i="5"/>
  <c r="Q130" i="5"/>
  <c r="P130" i="5"/>
  <c r="O130" i="5"/>
  <c r="N130" i="5"/>
  <c r="M130" i="5"/>
  <c r="L130" i="5"/>
  <c r="K130" i="5"/>
  <c r="CL129" i="5"/>
  <c r="CK129" i="5"/>
  <c r="CJ129" i="5"/>
  <c r="CI129" i="5"/>
  <c r="CH129" i="5"/>
  <c r="CG129" i="5"/>
  <c r="CF129" i="5"/>
  <c r="CE129" i="5"/>
  <c r="CD129" i="5"/>
  <c r="CC129" i="5"/>
  <c r="CB129" i="5"/>
  <c r="CA129" i="5"/>
  <c r="BZ129" i="5"/>
  <c r="BY129" i="5"/>
  <c r="BX129" i="5"/>
  <c r="BW129" i="5"/>
  <c r="BV129" i="5"/>
  <c r="BU129" i="5"/>
  <c r="BT129" i="5"/>
  <c r="BS129" i="5"/>
  <c r="BR129" i="5"/>
  <c r="BQ129" i="5"/>
  <c r="BP129" i="5"/>
  <c r="BO129" i="5"/>
  <c r="BN129" i="5"/>
  <c r="BM129" i="5"/>
  <c r="BL129" i="5"/>
  <c r="BK129" i="5"/>
  <c r="BJ129" i="5"/>
  <c r="BI129" i="5"/>
  <c r="BH129" i="5"/>
  <c r="BG129" i="5"/>
  <c r="BF129" i="5"/>
  <c r="BE129" i="5"/>
  <c r="BD129" i="5"/>
  <c r="BC129" i="5"/>
  <c r="BB129" i="5"/>
  <c r="BA129" i="5"/>
  <c r="AZ129" i="5"/>
  <c r="AY129" i="5"/>
  <c r="AX129" i="5"/>
  <c r="AW129" i="5"/>
  <c r="AV129" i="5"/>
  <c r="AU129" i="5"/>
  <c r="AT129" i="5"/>
  <c r="AS129" i="5"/>
  <c r="AR129" i="5"/>
  <c r="AQ129" i="5"/>
  <c r="AP129" i="5"/>
  <c r="AO129" i="5"/>
  <c r="AN129" i="5"/>
  <c r="AM129" i="5"/>
  <c r="AL129" i="5"/>
  <c r="AK129" i="5"/>
  <c r="AJ129" i="5"/>
  <c r="AI129" i="5"/>
  <c r="AH129" i="5"/>
  <c r="AG129" i="5"/>
  <c r="AF129" i="5"/>
  <c r="AE129" i="5"/>
  <c r="AD129" i="5"/>
  <c r="AC129" i="5"/>
  <c r="AB129" i="5"/>
  <c r="AA129" i="5"/>
  <c r="Z129" i="5"/>
  <c r="Y129" i="5"/>
  <c r="X129" i="5"/>
  <c r="W129" i="5"/>
  <c r="V129" i="5"/>
  <c r="U129" i="5"/>
  <c r="T129" i="5"/>
  <c r="S129" i="5"/>
  <c r="R129" i="5"/>
  <c r="Q129" i="5"/>
  <c r="P129" i="5"/>
  <c r="O129" i="5"/>
  <c r="N129" i="5"/>
  <c r="M129" i="5"/>
  <c r="L129" i="5"/>
  <c r="K129" i="5"/>
  <c r="CL128" i="5"/>
  <c r="CK128" i="5"/>
  <c r="CJ128" i="5"/>
  <c r="CI128" i="5"/>
  <c r="CH128" i="5"/>
  <c r="CG128" i="5"/>
  <c r="CF128" i="5"/>
  <c r="CE128" i="5"/>
  <c r="CD128" i="5"/>
  <c r="CC128" i="5"/>
  <c r="CB128" i="5"/>
  <c r="CA128" i="5"/>
  <c r="BZ128" i="5"/>
  <c r="BY128" i="5"/>
  <c r="BX128" i="5"/>
  <c r="BW128" i="5"/>
  <c r="BV128" i="5"/>
  <c r="BU128" i="5"/>
  <c r="BT128" i="5"/>
  <c r="BS128" i="5"/>
  <c r="BR128" i="5"/>
  <c r="BQ128" i="5"/>
  <c r="BP128" i="5"/>
  <c r="BO128" i="5"/>
  <c r="BN128" i="5"/>
  <c r="BM128" i="5"/>
  <c r="BL128" i="5"/>
  <c r="BK128" i="5"/>
  <c r="BJ128" i="5"/>
  <c r="BI128" i="5"/>
  <c r="BH128" i="5"/>
  <c r="BG128" i="5"/>
  <c r="BF128" i="5"/>
  <c r="BE128" i="5"/>
  <c r="BD128" i="5"/>
  <c r="BC128" i="5"/>
  <c r="BB128" i="5"/>
  <c r="BA128" i="5"/>
  <c r="AZ128" i="5"/>
  <c r="AY128" i="5"/>
  <c r="AX128" i="5"/>
  <c r="AW128" i="5"/>
  <c r="AV128" i="5"/>
  <c r="AU128" i="5"/>
  <c r="AT128" i="5"/>
  <c r="AS128" i="5"/>
  <c r="AR128" i="5"/>
  <c r="AQ128" i="5"/>
  <c r="AP128" i="5"/>
  <c r="AO128" i="5"/>
  <c r="AN128" i="5"/>
  <c r="AM128" i="5"/>
  <c r="AL128" i="5"/>
  <c r="AK128" i="5"/>
  <c r="AJ128" i="5"/>
  <c r="AI128" i="5"/>
  <c r="AH128" i="5"/>
  <c r="AG128" i="5"/>
  <c r="AF128" i="5"/>
  <c r="AE128" i="5"/>
  <c r="AD128" i="5"/>
  <c r="AC128" i="5"/>
  <c r="AB128" i="5"/>
  <c r="AA128" i="5"/>
  <c r="Z128" i="5"/>
  <c r="Y128" i="5"/>
  <c r="X128" i="5"/>
  <c r="W128" i="5"/>
  <c r="V128" i="5"/>
  <c r="U128" i="5"/>
  <c r="T128" i="5"/>
  <c r="S128" i="5"/>
  <c r="R128" i="5"/>
  <c r="Q128" i="5"/>
  <c r="P128" i="5"/>
  <c r="O128" i="5"/>
  <c r="N128" i="5"/>
  <c r="M128" i="5"/>
  <c r="L128" i="5"/>
  <c r="K128" i="5"/>
  <c r="CL127" i="5"/>
  <c r="CK127" i="5"/>
  <c r="CJ127" i="5"/>
  <c r="CI127" i="5"/>
  <c r="CH127" i="5"/>
  <c r="CG127" i="5"/>
  <c r="CF127" i="5"/>
  <c r="CE127" i="5"/>
  <c r="CD127" i="5"/>
  <c r="CC127" i="5"/>
  <c r="CB127" i="5"/>
  <c r="CA127" i="5"/>
  <c r="BZ127" i="5"/>
  <c r="BY127" i="5"/>
  <c r="BX127" i="5"/>
  <c r="BW127" i="5"/>
  <c r="BV127" i="5"/>
  <c r="BU127" i="5"/>
  <c r="BT127" i="5"/>
  <c r="BS127" i="5"/>
  <c r="BR127" i="5"/>
  <c r="BQ127" i="5"/>
  <c r="BP127" i="5"/>
  <c r="BO127" i="5"/>
  <c r="BN127" i="5"/>
  <c r="BM127" i="5"/>
  <c r="BL127" i="5"/>
  <c r="BK127" i="5"/>
  <c r="BJ127" i="5"/>
  <c r="BI127" i="5"/>
  <c r="BH127" i="5"/>
  <c r="BG127" i="5"/>
  <c r="BF127" i="5"/>
  <c r="BE127" i="5"/>
  <c r="BD127" i="5"/>
  <c r="BC127" i="5"/>
  <c r="BB127" i="5"/>
  <c r="BA127" i="5"/>
  <c r="AZ127" i="5"/>
  <c r="AY127" i="5"/>
  <c r="AX127" i="5"/>
  <c r="AW127" i="5"/>
  <c r="AV127" i="5"/>
  <c r="AU127" i="5"/>
  <c r="AT127" i="5"/>
  <c r="AS127" i="5"/>
  <c r="AR127" i="5"/>
  <c r="AQ127" i="5"/>
  <c r="AP127" i="5"/>
  <c r="AO127" i="5"/>
  <c r="AN127" i="5"/>
  <c r="AM127" i="5"/>
  <c r="AL127" i="5"/>
  <c r="AK127" i="5"/>
  <c r="AJ127" i="5"/>
  <c r="AI127" i="5"/>
  <c r="AH127" i="5"/>
  <c r="AG127" i="5"/>
  <c r="AF127" i="5"/>
  <c r="AE127" i="5"/>
  <c r="AD127" i="5"/>
  <c r="AC127" i="5"/>
  <c r="AB127" i="5"/>
  <c r="AA127" i="5"/>
  <c r="Z127" i="5"/>
  <c r="Y127" i="5"/>
  <c r="X127" i="5"/>
  <c r="W127" i="5"/>
  <c r="V127" i="5"/>
  <c r="U127" i="5"/>
  <c r="T127" i="5"/>
  <c r="S127" i="5"/>
  <c r="R127" i="5"/>
  <c r="Q127" i="5"/>
  <c r="P127" i="5"/>
  <c r="O127" i="5"/>
  <c r="N127" i="5"/>
  <c r="M127" i="5"/>
  <c r="L127" i="5"/>
  <c r="K127" i="5"/>
  <c r="CL126" i="5"/>
  <c r="CK126" i="5"/>
  <c r="CJ126" i="5"/>
  <c r="CI126" i="5"/>
  <c r="CH126" i="5"/>
  <c r="CG126" i="5"/>
  <c r="CF126" i="5"/>
  <c r="CE126" i="5"/>
  <c r="CD126" i="5"/>
  <c r="CC126" i="5"/>
  <c r="CB126" i="5"/>
  <c r="CA126" i="5"/>
  <c r="BZ126" i="5"/>
  <c r="BY126" i="5"/>
  <c r="BX126" i="5"/>
  <c r="BW126" i="5"/>
  <c r="BV126" i="5"/>
  <c r="BU126" i="5"/>
  <c r="BT126" i="5"/>
  <c r="BS126" i="5"/>
  <c r="BR126" i="5"/>
  <c r="BQ126" i="5"/>
  <c r="BP126" i="5"/>
  <c r="BO126" i="5"/>
  <c r="BN126" i="5"/>
  <c r="BM126" i="5"/>
  <c r="BL126" i="5"/>
  <c r="BK126" i="5"/>
  <c r="BJ126" i="5"/>
  <c r="BI126" i="5"/>
  <c r="BH126" i="5"/>
  <c r="BG126" i="5"/>
  <c r="BF126" i="5"/>
  <c r="BE126" i="5"/>
  <c r="BD126" i="5"/>
  <c r="BC126" i="5"/>
  <c r="BB126" i="5"/>
  <c r="BA126" i="5"/>
  <c r="AZ126" i="5"/>
  <c r="AY126" i="5"/>
  <c r="AX126" i="5"/>
  <c r="AW126" i="5"/>
  <c r="AV126" i="5"/>
  <c r="AU126" i="5"/>
  <c r="AT126" i="5"/>
  <c r="AS126" i="5"/>
  <c r="AR126" i="5"/>
  <c r="AQ126" i="5"/>
  <c r="AP126" i="5"/>
  <c r="AO126" i="5"/>
  <c r="AN126" i="5"/>
  <c r="AM126" i="5"/>
  <c r="AL126" i="5"/>
  <c r="AK126" i="5"/>
  <c r="AJ126" i="5"/>
  <c r="AI126" i="5"/>
  <c r="AH126" i="5"/>
  <c r="AG126" i="5"/>
  <c r="AF126" i="5"/>
  <c r="AE126" i="5"/>
  <c r="AD126" i="5"/>
  <c r="AC126" i="5"/>
  <c r="AB126" i="5"/>
  <c r="AA126" i="5"/>
  <c r="Z126" i="5"/>
  <c r="Y126" i="5"/>
  <c r="X126" i="5"/>
  <c r="W126" i="5"/>
  <c r="V126" i="5"/>
  <c r="U126" i="5"/>
  <c r="T126" i="5"/>
  <c r="S126" i="5"/>
  <c r="R126" i="5"/>
  <c r="Q126" i="5"/>
  <c r="P126" i="5"/>
  <c r="O126" i="5"/>
  <c r="N126" i="5"/>
  <c r="M126" i="5"/>
  <c r="L126" i="5"/>
  <c r="K126" i="5"/>
  <c r="CL125" i="5"/>
  <c r="CK125" i="5"/>
  <c r="CJ125" i="5"/>
  <c r="CI125" i="5"/>
  <c r="CH125" i="5"/>
  <c r="CG125" i="5"/>
  <c r="CF125" i="5"/>
  <c r="CE125" i="5"/>
  <c r="CD125" i="5"/>
  <c r="CC125" i="5"/>
  <c r="CB125" i="5"/>
  <c r="CA125" i="5"/>
  <c r="BZ125" i="5"/>
  <c r="BY125" i="5"/>
  <c r="BX125" i="5"/>
  <c r="BW125" i="5"/>
  <c r="BV125" i="5"/>
  <c r="BU125" i="5"/>
  <c r="BT125" i="5"/>
  <c r="BS125" i="5"/>
  <c r="BR125" i="5"/>
  <c r="BQ125" i="5"/>
  <c r="BP125" i="5"/>
  <c r="BO125" i="5"/>
  <c r="BN125" i="5"/>
  <c r="BM125" i="5"/>
  <c r="BL125" i="5"/>
  <c r="BK125" i="5"/>
  <c r="BJ125" i="5"/>
  <c r="BI125" i="5"/>
  <c r="BH125" i="5"/>
  <c r="BG125" i="5"/>
  <c r="BF125" i="5"/>
  <c r="BE125" i="5"/>
  <c r="BD125" i="5"/>
  <c r="BC125" i="5"/>
  <c r="BB125" i="5"/>
  <c r="BA125" i="5"/>
  <c r="AZ125" i="5"/>
  <c r="AY125" i="5"/>
  <c r="AX125" i="5"/>
  <c r="AW125" i="5"/>
  <c r="AV125" i="5"/>
  <c r="AU125" i="5"/>
  <c r="AT125" i="5"/>
  <c r="AS125" i="5"/>
  <c r="AR125" i="5"/>
  <c r="AQ125" i="5"/>
  <c r="AP125" i="5"/>
  <c r="AO125" i="5"/>
  <c r="AN125" i="5"/>
  <c r="AM125" i="5"/>
  <c r="AL125" i="5"/>
  <c r="AK125" i="5"/>
  <c r="AJ125" i="5"/>
  <c r="AI125" i="5"/>
  <c r="AH125" i="5"/>
  <c r="AG125" i="5"/>
  <c r="AF125" i="5"/>
  <c r="AE125" i="5"/>
  <c r="AD125" i="5"/>
  <c r="AC125" i="5"/>
  <c r="AB125" i="5"/>
  <c r="AA125" i="5"/>
  <c r="Z125" i="5"/>
  <c r="Y125" i="5"/>
  <c r="X125" i="5"/>
  <c r="W125" i="5"/>
  <c r="V125" i="5"/>
  <c r="U125" i="5"/>
  <c r="T125" i="5"/>
  <c r="S125" i="5"/>
  <c r="R125" i="5"/>
  <c r="Q125" i="5"/>
  <c r="P125" i="5"/>
  <c r="O125" i="5"/>
  <c r="N125" i="5"/>
  <c r="M125" i="5"/>
  <c r="L125" i="5"/>
  <c r="K125" i="5"/>
  <c r="CL124" i="5"/>
  <c r="CK124" i="5"/>
  <c r="CJ124" i="5"/>
  <c r="CI124" i="5"/>
  <c r="CH124" i="5"/>
  <c r="CG124" i="5"/>
  <c r="CF124" i="5"/>
  <c r="CE124" i="5"/>
  <c r="CD124" i="5"/>
  <c r="CC124" i="5"/>
  <c r="CB124" i="5"/>
  <c r="CA124" i="5"/>
  <c r="BZ124" i="5"/>
  <c r="BY124" i="5"/>
  <c r="BX124" i="5"/>
  <c r="BW124" i="5"/>
  <c r="BV124" i="5"/>
  <c r="BU124" i="5"/>
  <c r="BT124" i="5"/>
  <c r="BS124" i="5"/>
  <c r="BR124" i="5"/>
  <c r="BQ124" i="5"/>
  <c r="BP124" i="5"/>
  <c r="BO124" i="5"/>
  <c r="BN124" i="5"/>
  <c r="BM124" i="5"/>
  <c r="BL124" i="5"/>
  <c r="BK124" i="5"/>
  <c r="BJ124" i="5"/>
  <c r="BI124" i="5"/>
  <c r="BH124" i="5"/>
  <c r="BG124" i="5"/>
  <c r="BF124" i="5"/>
  <c r="BE124" i="5"/>
  <c r="BD124" i="5"/>
  <c r="BC124" i="5"/>
  <c r="BB124" i="5"/>
  <c r="BA124" i="5"/>
  <c r="AZ124" i="5"/>
  <c r="AY124" i="5"/>
  <c r="AX124" i="5"/>
  <c r="AW124" i="5"/>
  <c r="AV124" i="5"/>
  <c r="AU124" i="5"/>
  <c r="AT124" i="5"/>
  <c r="AS124" i="5"/>
  <c r="AR124" i="5"/>
  <c r="AQ124" i="5"/>
  <c r="AP124" i="5"/>
  <c r="AO124" i="5"/>
  <c r="AN124" i="5"/>
  <c r="AM124" i="5"/>
  <c r="AL124" i="5"/>
  <c r="AK124" i="5"/>
  <c r="AJ124" i="5"/>
  <c r="AI124" i="5"/>
  <c r="AH124" i="5"/>
  <c r="AG124" i="5"/>
  <c r="AF124" i="5"/>
  <c r="AE124" i="5"/>
  <c r="AD124" i="5"/>
  <c r="AC124" i="5"/>
  <c r="AB124" i="5"/>
  <c r="AA124" i="5"/>
  <c r="Z124" i="5"/>
  <c r="Y124" i="5"/>
  <c r="X124" i="5"/>
  <c r="W124" i="5"/>
  <c r="V124" i="5"/>
  <c r="U124" i="5"/>
  <c r="T124" i="5"/>
  <c r="S124" i="5"/>
  <c r="R124" i="5"/>
  <c r="Q124" i="5"/>
  <c r="P124" i="5"/>
  <c r="O124" i="5"/>
  <c r="N124" i="5"/>
  <c r="M124" i="5"/>
  <c r="L124" i="5"/>
  <c r="K124" i="5"/>
  <c r="CL123" i="5"/>
  <c r="CK123" i="5"/>
  <c r="CJ123" i="5"/>
  <c r="CI123" i="5"/>
  <c r="CH123" i="5"/>
  <c r="CG123" i="5"/>
  <c r="CF123" i="5"/>
  <c r="CE123" i="5"/>
  <c r="CD123" i="5"/>
  <c r="CC123" i="5"/>
  <c r="CB123" i="5"/>
  <c r="CA123" i="5"/>
  <c r="BZ123" i="5"/>
  <c r="BY123" i="5"/>
  <c r="BX123" i="5"/>
  <c r="BW123" i="5"/>
  <c r="BV123" i="5"/>
  <c r="BU123" i="5"/>
  <c r="BT123" i="5"/>
  <c r="BS123" i="5"/>
  <c r="BR123" i="5"/>
  <c r="BQ123" i="5"/>
  <c r="BP123" i="5"/>
  <c r="BO123" i="5"/>
  <c r="BN123" i="5"/>
  <c r="BM123" i="5"/>
  <c r="BL123" i="5"/>
  <c r="BK123" i="5"/>
  <c r="BJ123" i="5"/>
  <c r="BI123" i="5"/>
  <c r="BH123" i="5"/>
  <c r="BG123" i="5"/>
  <c r="BF123" i="5"/>
  <c r="BE123" i="5"/>
  <c r="BD123" i="5"/>
  <c r="BC123" i="5"/>
  <c r="BB123" i="5"/>
  <c r="BA123" i="5"/>
  <c r="AZ123" i="5"/>
  <c r="AY123" i="5"/>
  <c r="AX123" i="5"/>
  <c r="AW123" i="5"/>
  <c r="AV123" i="5"/>
  <c r="AU123" i="5"/>
  <c r="AT123" i="5"/>
  <c r="AS123" i="5"/>
  <c r="AR123" i="5"/>
  <c r="AQ123" i="5"/>
  <c r="AP123" i="5"/>
  <c r="AO123" i="5"/>
  <c r="AN123" i="5"/>
  <c r="AM123" i="5"/>
  <c r="AL123" i="5"/>
  <c r="AK123" i="5"/>
  <c r="AJ123" i="5"/>
  <c r="AI123" i="5"/>
  <c r="AH123" i="5"/>
  <c r="AG123" i="5"/>
  <c r="AF123" i="5"/>
  <c r="AE123" i="5"/>
  <c r="AD123" i="5"/>
  <c r="AC123" i="5"/>
  <c r="AB123" i="5"/>
  <c r="AA123" i="5"/>
  <c r="Z123" i="5"/>
  <c r="Y123" i="5"/>
  <c r="X123" i="5"/>
  <c r="W123" i="5"/>
  <c r="V123" i="5"/>
  <c r="U123" i="5"/>
  <c r="T123" i="5"/>
  <c r="S123" i="5"/>
  <c r="R123" i="5"/>
  <c r="Q123" i="5"/>
  <c r="P123" i="5"/>
  <c r="O123" i="5"/>
  <c r="N123" i="5"/>
  <c r="M123" i="5"/>
  <c r="L123" i="5"/>
  <c r="K123" i="5"/>
  <c r="CL122" i="5"/>
  <c r="CK122" i="5"/>
  <c r="CJ122" i="5"/>
  <c r="CI122" i="5"/>
  <c r="CH122" i="5"/>
  <c r="CG122" i="5"/>
  <c r="CF122" i="5"/>
  <c r="CE122" i="5"/>
  <c r="CD122" i="5"/>
  <c r="CC122" i="5"/>
  <c r="CB122" i="5"/>
  <c r="CA122" i="5"/>
  <c r="BZ122" i="5"/>
  <c r="BY122" i="5"/>
  <c r="BX122" i="5"/>
  <c r="BW122" i="5"/>
  <c r="BV122" i="5"/>
  <c r="BU122" i="5"/>
  <c r="BT122" i="5"/>
  <c r="BS122" i="5"/>
  <c r="BR122" i="5"/>
  <c r="BQ122" i="5"/>
  <c r="BP122" i="5"/>
  <c r="BO122" i="5"/>
  <c r="BN122" i="5"/>
  <c r="BM122" i="5"/>
  <c r="BL122" i="5"/>
  <c r="BK122" i="5"/>
  <c r="BJ122" i="5"/>
  <c r="BI122" i="5"/>
  <c r="BH122" i="5"/>
  <c r="BG122" i="5"/>
  <c r="BF122" i="5"/>
  <c r="BE122" i="5"/>
  <c r="BD122" i="5"/>
  <c r="BC122" i="5"/>
  <c r="BB122" i="5"/>
  <c r="BA122" i="5"/>
  <c r="AZ122" i="5"/>
  <c r="AY122" i="5"/>
  <c r="AX122" i="5"/>
  <c r="AW122" i="5"/>
  <c r="AV122" i="5"/>
  <c r="AU122" i="5"/>
  <c r="AT122" i="5"/>
  <c r="AS122" i="5"/>
  <c r="AR122" i="5"/>
  <c r="AQ122" i="5"/>
  <c r="AP122" i="5"/>
  <c r="AO122" i="5"/>
  <c r="AN122" i="5"/>
  <c r="AM122" i="5"/>
  <c r="AL122" i="5"/>
  <c r="AK122" i="5"/>
  <c r="AJ122" i="5"/>
  <c r="AI122" i="5"/>
  <c r="AH122" i="5"/>
  <c r="AG122" i="5"/>
  <c r="AF122" i="5"/>
  <c r="AE122" i="5"/>
  <c r="AD122" i="5"/>
  <c r="AC122" i="5"/>
  <c r="AB122" i="5"/>
  <c r="AA122" i="5"/>
  <c r="Z122" i="5"/>
  <c r="Y122" i="5"/>
  <c r="X122" i="5"/>
  <c r="W122" i="5"/>
  <c r="V122" i="5"/>
  <c r="U122" i="5"/>
  <c r="T122" i="5"/>
  <c r="S122" i="5"/>
  <c r="R122" i="5"/>
  <c r="Q122" i="5"/>
  <c r="P122" i="5"/>
  <c r="O122" i="5"/>
  <c r="N122" i="5"/>
  <c r="M122" i="5"/>
  <c r="L122" i="5"/>
  <c r="K122" i="5"/>
  <c r="CL121" i="5"/>
  <c r="CK121" i="5"/>
  <c r="CJ121" i="5"/>
  <c r="CI121" i="5"/>
  <c r="CH121" i="5"/>
  <c r="CG121" i="5"/>
  <c r="CF121" i="5"/>
  <c r="CE121" i="5"/>
  <c r="CD121" i="5"/>
  <c r="CC121" i="5"/>
  <c r="CB121" i="5"/>
  <c r="CA121" i="5"/>
  <c r="BZ121" i="5"/>
  <c r="BY121" i="5"/>
  <c r="BX121" i="5"/>
  <c r="BW121" i="5"/>
  <c r="BV121" i="5"/>
  <c r="BU121" i="5"/>
  <c r="BT121" i="5"/>
  <c r="BS121" i="5"/>
  <c r="BR121" i="5"/>
  <c r="BQ121" i="5"/>
  <c r="BP121" i="5"/>
  <c r="BO121" i="5"/>
  <c r="BN121" i="5"/>
  <c r="BM121" i="5"/>
  <c r="BL121" i="5"/>
  <c r="BK121" i="5"/>
  <c r="BJ121" i="5"/>
  <c r="BI121" i="5"/>
  <c r="BH121" i="5"/>
  <c r="BG121" i="5"/>
  <c r="BF121" i="5"/>
  <c r="BE121" i="5"/>
  <c r="BD121" i="5"/>
  <c r="BC121" i="5"/>
  <c r="BB121" i="5"/>
  <c r="BA121" i="5"/>
  <c r="AZ121" i="5"/>
  <c r="AY121" i="5"/>
  <c r="AX121" i="5"/>
  <c r="AW121" i="5"/>
  <c r="AV121" i="5"/>
  <c r="AU121" i="5"/>
  <c r="AT121" i="5"/>
  <c r="AS121" i="5"/>
  <c r="AR121" i="5"/>
  <c r="AQ121" i="5"/>
  <c r="AP121" i="5"/>
  <c r="AO121" i="5"/>
  <c r="AN121" i="5"/>
  <c r="AM121" i="5"/>
  <c r="AL121" i="5"/>
  <c r="AK121" i="5"/>
  <c r="AJ121" i="5"/>
  <c r="AI121" i="5"/>
  <c r="AH121" i="5"/>
  <c r="AG121" i="5"/>
  <c r="AF121" i="5"/>
  <c r="AE121" i="5"/>
  <c r="AD121" i="5"/>
  <c r="AC121" i="5"/>
  <c r="AB121" i="5"/>
  <c r="AA121" i="5"/>
  <c r="Z121" i="5"/>
  <c r="Y121" i="5"/>
  <c r="X121" i="5"/>
  <c r="W121" i="5"/>
  <c r="V121" i="5"/>
  <c r="U121" i="5"/>
  <c r="T121" i="5"/>
  <c r="S121" i="5"/>
  <c r="R121" i="5"/>
  <c r="Q121" i="5"/>
  <c r="P121" i="5"/>
  <c r="O121" i="5"/>
  <c r="N121" i="5"/>
  <c r="M121" i="5"/>
  <c r="L121" i="5"/>
  <c r="K121" i="5"/>
  <c r="CL120" i="5"/>
  <c r="CK120" i="5"/>
  <c r="CJ120" i="5"/>
  <c r="CI120" i="5"/>
  <c r="CH120" i="5"/>
  <c r="CG120" i="5"/>
  <c r="CF120" i="5"/>
  <c r="CE120" i="5"/>
  <c r="CD120" i="5"/>
  <c r="CC120" i="5"/>
  <c r="CB120" i="5"/>
  <c r="CA120" i="5"/>
  <c r="BZ120" i="5"/>
  <c r="BY120" i="5"/>
  <c r="BX120" i="5"/>
  <c r="BW120" i="5"/>
  <c r="BV120" i="5"/>
  <c r="BU120" i="5"/>
  <c r="BT120" i="5"/>
  <c r="BS120" i="5"/>
  <c r="BR120" i="5"/>
  <c r="BQ120" i="5"/>
  <c r="BP120" i="5"/>
  <c r="BO120" i="5"/>
  <c r="BN120" i="5"/>
  <c r="BM120" i="5"/>
  <c r="BL120" i="5"/>
  <c r="BK120" i="5"/>
  <c r="BJ120" i="5"/>
  <c r="BI120" i="5"/>
  <c r="BH120" i="5"/>
  <c r="BG120" i="5"/>
  <c r="BF120" i="5"/>
  <c r="BE120" i="5"/>
  <c r="BD120" i="5"/>
  <c r="BC120" i="5"/>
  <c r="BB120" i="5"/>
  <c r="BA120" i="5"/>
  <c r="AZ120" i="5"/>
  <c r="AY120" i="5"/>
  <c r="AX120" i="5"/>
  <c r="AW120" i="5"/>
  <c r="AV120" i="5"/>
  <c r="AU120" i="5"/>
  <c r="AT120" i="5"/>
  <c r="AS120" i="5"/>
  <c r="AR120" i="5"/>
  <c r="AQ120" i="5"/>
  <c r="AP120" i="5"/>
  <c r="AO120" i="5"/>
  <c r="AN120" i="5"/>
  <c r="AM120" i="5"/>
  <c r="AL120" i="5"/>
  <c r="AK120" i="5"/>
  <c r="AJ120" i="5"/>
  <c r="AI120" i="5"/>
  <c r="AH120" i="5"/>
  <c r="AG120" i="5"/>
  <c r="AF120" i="5"/>
  <c r="AE120" i="5"/>
  <c r="AD120" i="5"/>
  <c r="AC120" i="5"/>
  <c r="AB120" i="5"/>
  <c r="AA120" i="5"/>
  <c r="Z120" i="5"/>
  <c r="Y120" i="5"/>
  <c r="X120" i="5"/>
  <c r="W120" i="5"/>
  <c r="V120" i="5"/>
  <c r="U120" i="5"/>
  <c r="T120" i="5"/>
  <c r="S120" i="5"/>
  <c r="R120" i="5"/>
  <c r="Q120" i="5"/>
  <c r="P120" i="5"/>
  <c r="O120" i="5"/>
  <c r="N120" i="5"/>
  <c r="M120" i="5"/>
  <c r="L120" i="5"/>
  <c r="K120" i="5"/>
  <c r="CL119" i="5"/>
  <c r="CK119" i="5"/>
  <c r="CJ119" i="5"/>
  <c r="CI119" i="5"/>
  <c r="CH119" i="5"/>
  <c r="CG119" i="5"/>
  <c r="CF119" i="5"/>
  <c r="CE119" i="5"/>
  <c r="CD119" i="5"/>
  <c r="CC119" i="5"/>
  <c r="CB119" i="5"/>
  <c r="CA119" i="5"/>
  <c r="BZ119" i="5"/>
  <c r="BY119" i="5"/>
  <c r="BX119" i="5"/>
  <c r="BW119" i="5"/>
  <c r="BV119" i="5"/>
  <c r="BU119" i="5"/>
  <c r="BT119" i="5"/>
  <c r="BS119" i="5"/>
  <c r="BR119" i="5"/>
  <c r="BQ119" i="5"/>
  <c r="BP119" i="5"/>
  <c r="BO119" i="5"/>
  <c r="BN119" i="5"/>
  <c r="BM119" i="5"/>
  <c r="BL119" i="5"/>
  <c r="BK119" i="5"/>
  <c r="BJ119" i="5"/>
  <c r="BI119" i="5"/>
  <c r="BH119" i="5"/>
  <c r="BG119" i="5"/>
  <c r="BF119" i="5"/>
  <c r="BE119" i="5"/>
  <c r="BD119" i="5"/>
  <c r="BC119" i="5"/>
  <c r="BB119" i="5"/>
  <c r="BA119" i="5"/>
  <c r="AZ119" i="5"/>
  <c r="AY119" i="5"/>
  <c r="AX119" i="5"/>
  <c r="AW119" i="5"/>
  <c r="AV119" i="5"/>
  <c r="AU119" i="5"/>
  <c r="AT119" i="5"/>
  <c r="AS119" i="5"/>
  <c r="AR119" i="5"/>
  <c r="AQ119" i="5"/>
  <c r="AP119" i="5"/>
  <c r="AO119" i="5"/>
  <c r="AN119" i="5"/>
  <c r="AM119" i="5"/>
  <c r="AL119" i="5"/>
  <c r="AK119" i="5"/>
  <c r="AJ119" i="5"/>
  <c r="AI119" i="5"/>
  <c r="AH119" i="5"/>
  <c r="AG119" i="5"/>
  <c r="AF119" i="5"/>
  <c r="AE119" i="5"/>
  <c r="AD119" i="5"/>
  <c r="AC119" i="5"/>
  <c r="AB119" i="5"/>
  <c r="AA119" i="5"/>
  <c r="Z119" i="5"/>
  <c r="Y119" i="5"/>
  <c r="X119" i="5"/>
  <c r="W119" i="5"/>
  <c r="V119" i="5"/>
  <c r="U119" i="5"/>
  <c r="T119" i="5"/>
  <c r="S119" i="5"/>
  <c r="R119" i="5"/>
  <c r="Q119" i="5"/>
  <c r="P119" i="5"/>
  <c r="O119" i="5"/>
  <c r="N119" i="5"/>
  <c r="M119" i="5"/>
  <c r="L119" i="5"/>
  <c r="K119" i="5"/>
  <c r="CL118" i="5"/>
  <c r="CK118" i="5"/>
  <c r="CJ118" i="5"/>
  <c r="CI118" i="5"/>
  <c r="CH118" i="5"/>
  <c r="CG118" i="5"/>
  <c r="CF118" i="5"/>
  <c r="CE118" i="5"/>
  <c r="CD118" i="5"/>
  <c r="CC118" i="5"/>
  <c r="CB118" i="5"/>
  <c r="CA118" i="5"/>
  <c r="BZ118" i="5"/>
  <c r="BY118" i="5"/>
  <c r="BX118" i="5"/>
  <c r="BW118" i="5"/>
  <c r="BV118" i="5"/>
  <c r="BU118" i="5"/>
  <c r="BT118" i="5"/>
  <c r="BS118" i="5"/>
  <c r="BR118" i="5"/>
  <c r="BQ118" i="5"/>
  <c r="BP118" i="5"/>
  <c r="BO118" i="5"/>
  <c r="BN118" i="5"/>
  <c r="BM118" i="5"/>
  <c r="BL118" i="5"/>
  <c r="BK118" i="5"/>
  <c r="BJ118" i="5"/>
  <c r="BI118" i="5"/>
  <c r="BH118" i="5"/>
  <c r="BG118" i="5"/>
  <c r="BF118" i="5"/>
  <c r="BE118" i="5"/>
  <c r="BD118" i="5"/>
  <c r="BC118" i="5"/>
  <c r="BB118" i="5"/>
  <c r="BA118" i="5"/>
  <c r="AZ118" i="5"/>
  <c r="AY118" i="5"/>
  <c r="AX118" i="5"/>
  <c r="AW118" i="5"/>
  <c r="AV118" i="5"/>
  <c r="AU118" i="5"/>
  <c r="AT118" i="5"/>
  <c r="AS118" i="5"/>
  <c r="AR118" i="5"/>
  <c r="AQ118" i="5"/>
  <c r="AP118" i="5"/>
  <c r="AO118" i="5"/>
  <c r="AN118" i="5"/>
  <c r="AM118" i="5"/>
  <c r="AL118" i="5"/>
  <c r="AK118" i="5"/>
  <c r="AJ118" i="5"/>
  <c r="AI118" i="5"/>
  <c r="AH118" i="5"/>
  <c r="AG118" i="5"/>
  <c r="AF118" i="5"/>
  <c r="AE118" i="5"/>
  <c r="AD118" i="5"/>
  <c r="AC118" i="5"/>
  <c r="AB118" i="5"/>
  <c r="AA118" i="5"/>
  <c r="Z118" i="5"/>
  <c r="Y118" i="5"/>
  <c r="X118" i="5"/>
  <c r="W118" i="5"/>
  <c r="V118" i="5"/>
  <c r="U118" i="5"/>
  <c r="T118" i="5"/>
  <c r="S118" i="5"/>
  <c r="R118" i="5"/>
  <c r="Q118" i="5"/>
  <c r="P118" i="5"/>
  <c r="O118" i="5"/>
  <c r="N118" i="5"/>
  <c r="M118" i="5"/>
  <c r="L118" i="5"/>
  <c r="K118" i="5"/>
  <c r="CL117" i="5"/>
  <c r="CK117" i="5"/>
  <c r="CJ117" i="5"/>
  <c r="CI117" i="5"/>
  <c r="CH117" i="5"/>
  <c r="CG117" i="5"/>
  <c r="CF117" i="5"/>
  <c r="CE117" i="5"/>
  <c r="CD117" i="5"/>
  <c r="CC117" i="5"/>
  <c r="CB117" i="5"/>
  <c r="CA117" i="5"/>
  <c r="BZ117" i="5"/>
  <c r="BY117" i="5"/>
  <c r="BX117" i="5"/>
  <c r="BW117" i="5"/>
  <c r="BV117" i="5"/>
  <c r="BU117" i="5"/>
  <c r="BT117" i="5"/>
  <c r="BS117" i="5"/>
  <c r="BR117" i="5"/>
  <c r="BQ117" i="5"/>
  <c r="BP117" i="5"/>
  <c r="BO117" i="5"/>
  <c r="BN117" i="5"/>
  <c r="BM117" i="5"/>
  <c r="BL117" i="5"/>
  <c r="BK117" i="5"/>
  <c r="BJ117" i="5"/>
  <c r="BI117" i="5"/>
  <c r="BH117" i="5"/>
  <c r="BG117" i="5"/>
  <c r="BF117" i="5"/>
  <c r="BE117" i="5"/>
  <c r="BD117" i="5"/>
  <c r="BC117" i="5"/>
  <c r="BB117" i="5"/>
  <c r="BA117" i="5"/>
  <c r="AZ117" i="5"/>
  <c r="AY117" i="5"/>
  <c r="AX117" i="5"/>
  <c r="AW117" i="5"/>
  <c r="AV117" i="5"/>
  <c r="AU117" i="5"/>
  <c r="AT117" i="5"/>
  <c r="AS117" i="5"/>
  <c r="AR117" i="5"/>
  <c r="AQ117" i="5"/>
  <c r="AP117" i="5"/>
  <c r="AO117" i="5"/>
  <c r="AN117" i="5"/>
  <c r="AM117" i="5"/>
  <c r="AL117" i="5"/>
  <c r="AK117" i="5"/>
  <c r="AJ117" i="5"/>
  <c r="AI117" i="5"/>
  <c r="AH117" i="5"/>
  <c r="AG117" i="5"/>
  <c r="AF117" i="5"/>
  <c r="AE117" i="5"/>
  <c r="AD117" i="5"/>
  <c r="AC117" i="5"/>
  <c r="AB117" i="5"/>
  <c r="AA117" i="5"/>
  <c r="Z117" i="5"/>
  <c r="Y117" i="5"/>
  <c r="X117" i="5"/>
  <c r="W117" i="5"/>
  <c r="V117" i="5"/>
  <c r="U117" i="5"/>
  <c r="T117" i="5"/>
  <c r="S117" i="5"/>
  <c r="R117" i="5"/>
  <c r="Q117" i="5"/>
  <c r="P117" i="5"/>
  <c r="O117" i="5"/>
  <c r="N117" i="5"/>
  <c r="M117" i="5"/>
  <c r="L117" i="5"/>
  <c r="K117" i="5"/>
  <c r="CL116" i="5"/>
  <c r="CK116" i="5"/>
  <c r="CJ116" i="5"/>
  <c r="CI116" i="5"/>
  <c r="CH116" i="5"/>
  <c r="CG116" i="5"/>
  <c r="CF116" i="5"/>
  <c r="CE116" i="5"/>
  <c r="CD116" i="5"/>
  <c r="CC116" i="5"/>
  <c r="CB116" i="5"/>
  <c r="CA116" i="5"/>
  <c r="BZ116" i="5"/>
  <c r="BY116" i="5"/>
  <c r="BX116" i="5"/>
  <c r="BW116" i="5"/>
  <c r="BV116" i="5"/>
  <c r="BU116" i="5"/>
  <c r="BT116" i="5"/>
  <c r="BS116" i="5"/>
  <c r="BR116" i="5"/>
  <c r="BQ116" i="5"/>
  <c r="BP116" i="5"/>
  <c r="BO116" i="5"/>
  <c r="BN116" i="5"/>
  <c r="BM116" i="5"/>
  <c r="BL116" i="5"/>
  <c r="BK116" i="5"/>
  <c r="BJ116" i="5"/>
  <c r="BI116" i="5"/>
  <c r="BH116" i="5"/>
  <c r="BG116" i="5"/>
  <c r="BF116" i="5"/>
  <c r="BE116" i="5"/>
  <c r="BD116" i="5"/>
  <c r="BC116" i="5"/>
  <c r="BB116" i="5"/>
  <c r="BA116" i="5"/>
  <c r="AZ116" i="5"/>
  <c r="AY116" i="5"/>
  <c r="AX116" i="5"/>
  <c r="AW116" i="5"/>
  <c r="AV116" i="5"/>
  <c r="AU116" i="5"/>
  <c r="AT116" i="5"/>
  <c r="AS116" i="5"/>
  <c r="AR116" i="5"/>
  <c r="AQ116" i="5"/>
  <c r="AP116" i="5"/>
  <c r="AO116" i="5"/>
  <c r="AN116" i="5"/>
  <c r="AM116" i="5"/>
  <c r="AL116" i="5"/>
  <c r="AK116" i="5"/>
  <c r="AJ116" i="5"/>
  <c r="AI116" i="5"/>
  <c r="AH116" i="5"/>
  <c r="AG116" i="5"/>
  <c r="AF116" i="5"/>
  <c r="AE116" i="5"/>
  <c r="AD116" i="5"/>
  <c r="AC116" i="5"/>
  <c r="AB116" i="5"/>
  <c r="AA116" i="5"/>
  <c r="Z116" i="5"/>
  <c r="Y116" i="5"/>
  <c r="X116" i="5"/>
  <c r="W116" i="5"/>
  <c r="V116" i="5"/>
  <c r="U116" i="5"/>
  <c r="T116" i="5"/>
  <c r="S116" i="5"/>
  <c r="R116" i="5"/>
  <c r="Q116" i="5"/>
  <c r="P116" i="5"/>
  <c r="O116" i="5"/>
  <c r="N116" i="5"/>
  <c r="M116" i="5"/>
  <c r="L116" i="5"/>
  <c r="K116" i="5"/>
  <c r="CL115" i="5"/>
  <c r="CK115" i="5"/>
  <c r="CJ115" i="5"/>
  <c r="CI115" i="5"/>
  <c r="CH115" i="5"/>
  <c r="CG115" i="5"/>
  <c r="CF115" i="5"/>
  <c r="CE115" i="5"/>
  <c r="CD115" i="5"/>
  <c r="CC115" i="5"/>
  <c r="CB115" i="5"/>
  <c r="CA115" i="5"/>
  <c r="BZ115" i="5"/>
  <c r="BY115" i="5"/>
  <c r="BX115" i="5"/>
  <c r="BW115" i="5"/>
  <c r="BV115" i="5"/>
  <c r="BU115" i="5"/>
  <c r="BT115" i="5"/>
  <c r="BS115" i="5"/>
  <c r="BR115" i="5"/>
  <c r="BQ115" i="5"/>
  <c r="BP115" i="5"/>
  <c r="BO115" i="5"/>
  <c r="BN115" i="5"/>
  <c r="BM115" i="5"/>
  <c r="BL115" i="5"/>
  <c r="BK115" i="5"/>
  <c r="BJ115" i="5"/>
  <c r="BI115" i="5"/>
  <c r="BH115" i="5"/>
  <c r="BG115" i="5"/>
  <c r="BF115" i="5"/>
  <c r="BE115" i="5"/>
  <c r="BD115" i="5"/>
  <c r="BC115" i="5"/>
  <c r="BB115" i="5"/>
  <c r="BA115" i="5"/>
  <c r="AZ115" i="5"/>
  <c r="AY115" i="5"/>
  <c r="AX115" i="5"/>
  <c r="AW115" i="5"/>
  <c r="AV115" i="5"/>
  <c r="AU115" i="5"/>
  <c r="AT115" i="5"/>
  <c r="AS115" i="5"/>
  <c r="AR115" i="5"/>
  <c r="AQ115" i="5"/>
  <c r="AP115" i="5"/>
  <c r="AO115" i="5"/>
  <c r="AN115" i="5"/>
  <c r="AM115" i="5"/>
  <c r="AL115" i="5"/>
  <c r="AK115" i="5"/>
  <c r="AJ115" i="5"/>
  <c r="AI115" i="5"/>
  <c r="AH115" i="5"/>
  <c r="AG115" i="5"/>
  <c r="AF115" i="5"/>
  <c r="AE115" i="5"/>
  <c r="AD115" i="5"/>
  <c r="AC115" i="5"/>
  <c r="AB115" i="5"/>
  <c r="AA115" i="5"/>
  <c r="Z115" i="5"/>
  <c r="Y115" i="5"/>
  <c r="X115" i="5"/>
  <c r="W115" i="5"/>
  <c r="V115" i="5"/>
  <c r="U115" i="5"/>
  <c r="T115" i="5"/>
  <c r="S115" i="5"/>
  <c r="R115" i="5"/>
  <c r="Q115" i="5"/>
  <c r="P115" i="5"/>
  <c r="O115" i="5"/>
  <c r="N115" i="5"/>
  <c r="M115" i="5"/>
  <c r="L115" i="5"/>
  <c r="K115" i="5"/>
  <c r="CK114" i="5"/>
  <c r="CJ114" i="5"/>
  <c r="CG114" i="5"/>
  <c r="CF114" i="5"/>
  <c r="CC114" i="5"/>
  <c r="CB114" i="5"/>
  <c r="BY114" i="5"/>
  <c r="BX114" i="5"/>
  <c r="BU114" i="5"/>
  <c r="BT114" i="5"/>
  <c r="BQ114" i="5"/>
  <c r="BP114" i="5"/>
  <c r="BM114" i="5"/>
  <c r="BL114" i="5"/>
  <c r="BI114" i="5"/>
  <c r="BH114" i="5"/>
  <c r="BE114" i="5"/>
  <c r="BD114" i="5"/>
  <c r="BC114" i="5"/>
  <c r="BA114" i="5"/>
  <c r="AZ114" i="5"/>
  <c r="AW114" i="5"/>
  <c r="AV114" i="5"/>
  <c r="AS114" i="5"/>
  <c r="AR114" i="5"/>
  <c r="AQ114" i="5"/>
  <c r="AO114" i="5"/>
  <c r="AN114" i="5"/>
  <c r="AK114" i="5"/>
  <c r="AJ114" i="5"/>
  <c r="AG114" i="5"/>
  <c r="AF114" i="5"/>
  <c r="AC114" i="5"/>
  <c r="AB114" i="5"/>
  <c r="Y114" i="5"/>
  <c r="X114" i="5"/>
  <c r="U114" i="5"/>
  <c r="T114" i="5"/>
  <c r="Q114" i="5"/>
  <c r="P114" i="5"/>
  <c r="O114" i="5"/>
  <c r="N114" i="5"/>
  <c r="M114" i="5"/>
  <c r="L114" i="5"/>
  <c r="G114" i="5"/>
  <c r="CD114" i="5" s="1"/>
  <c r="CL113" i="5"/>
  <c r="CK113" i="5"/>
  <c r="CJ113" i="5"/>
  <c r="CI113" i="5"/>
  <c r="CH113" i="5"/>
  <c r="CG113" i="5"/>
  <c r="CF113" i="5"/>
  <c r="CE113" i="5"/>
  <c r="CD113" i="5"/>
  <c r="CC113" i="5"/>
  <c r="CB113" i="5"/>
  <c r="CA113" i="5"/>
  <c r="BZ113" i="5"/>
  <c r="BY113" i="5"/>
  <c r="BX113" i="5"/>
  <c r="BW113" i="5"/>
  <c r="BV113" i="5"/>
  <c r="BU113" i="5"/>
  <c r="BT113" i="5"/>
  <c r="BS113" i="5"/>
  <c r="BR113" i="5"/>
  <c r="BQ113" i="5"/>
  <c r="BP113" i="5"/>
  <c r="BO113" i="5"/>
  <c r="BN113" i="5"/>
  <c r="BM113" i="5"/>
  <c r="BL113" i="5"/>
  <c r="BK113" i="5"/>
  <c r="BJ113" i="5"/>
  <c r="BI113" i="5"/>
  <c r="BH113" i="5"/>
  <c r="BG113" i="5"/>
  <c r="BF113" i="5"/>
  <c r="BE113" i="5"/>
  <c r="BD113" i="5"/>
  <c r="BC113" i="5"/>
  <c r="BB113" i="5"/>
  <c r="BA113" i="5"/>
  <c r="AZ113" i="5"/>
  <c r="AY113" i="5"/>
  <c r="AX113" i="5"/>
  <c r="AW113" i="5"/>
  <c r="AV113" i="5"/>
  <c r="AU113" i="5"/>
  <c r="AT113" i="5"/>
  <c r="AS113" i="5"/>
  <c r="AR113" i="5"/>
  <c r="AQ113" i="5"/>
  <c r="AP113" i="5"/>
  <c r="AO113" i="5"/>
  <c r="AN113" i="5"/>
  <c r="AM113" i="5"/>
  <c r="AL113" i="5"/>
  <c r="AK113" i="5"/>
  <c r="AJ113" i="5"/>
  <c r="AI113" i="5"/>
  <c r="AH113" i="5"/>
  <c r="AG113" i="5"/>
  <c r="AF113" i="5"/>
  <c r="AE113" i="5"/>
  <c r="AD113" i="5"/>
  <c r="AC113" i="5"/>
  <c r="AB113" i="5"/>
  <c r="AA113" i="5"/>
  <c r="Z113" i="5"/>
  <c r="Y113" i="5"/>
  <c r="X113" i="5"/>
  <c r="W113" i="5"/>
  <c r="V113" i="5"/>
  <c r="U113" i="5"/>
  <c r="T113" i="5"/>
  <c r="S113" i="5"/>
  <c r="R113" i="5"/>
  <c r="Q113" i="5"/>
  <c r="P113" i="5"/>
  <c r="O113" i="5"/>
  <c r="N113" i="5"/>
  <c r="M113" i="5"/>
  <c r="L113" i="5"/>
  <c r="K113" i="5"/>
  <c r="CL112" i="5"/>
  <c r="CK112" i="5"/>
  <c r="CJ112" i="5"/>
  <c r="CI112" i="5"/>
  <c r="CH112" i="5"/>
  <c r="CG112" i="5"/>
  <c r="CF112" i="5"/>
  <c r="CE112" i="5"/>
  <c r="CD112" i="5"/>
  <c r="CC112" i="5"/>
  <c r="CB112" i="5"/>
  <c r="CA112" i="5"/>
  <c r="BZ112" i="5"/>
  <c r="BY112" i="5"/>
  <c r="BX112" i="5"/>
  <c r="BW112" i="5"/>
  <c r="BV112" i="5"/>
  <c r="BU112" i="5"/>
  <c r="BT112" i="5"/>
  <c r="BS112" i="5"/>
  <c r="BR112" i="5"/>
  <c r="BQ112" i="5"/>
  <c r="BP112" i="5"/>
  <c r="BO112" i="5"/>
  <c r="BN112" i="5"/>
  <c r="BM112" i="5"/>
  <c r="BL112" i="5"/>
  <c r="BK112" i="5"/>
  <c r="BJ112" i="5"/>
  <c r="BI112" i="5"/>
  <c r="BH112" i="5"/>
  <c r="BG112" i="5"/>
  <c r="BF112" i="5"/>
  <c r="BE112" i="5"/>
  <c r="BD112" i="5"/>
  <c r="BC112" i="5"/>
  <c r="BB112" i="5"/>
  <c r="BA112" i="5"/>
  <c r="AZ112" i="5"/>
  <c r="AY112" i="5"/>
  <c r="AX112" i="5"/>
  <c r="AW112" i="5"/>
  <c r="AV112" i="5"/>
  <c r="AU112" i="5"/>
  <c r="AT112" i="5"/>
  <c r="AS112" i="5"/>
  <c r="AR112" i="5"/>
  <c r="AQ112" i="5"/>
  <c r="AP112" i="5"/>
  <c r="AO112" i="5"/>
  <c r="AN112" i="5"/>
  <c r="AM112" i="5"/>
  <c r="AL112" i="5"/>
  <c r="AK112" i="5"/>
  <c r="AJ112" i="5"/>
  <c r="AI112" i="5"/>
  <c r="AH112" i="5"/>
  <c r="AG112" i="5"/>
  <c r="AF112" i="5"/>
  <c r="AE112" i="5"/>
  <c r="AD112" i="5"/>
  <c r="AC112" i="5"/>
  <c r="AB112" i="5"/>
  <c r="AA112" i="5"/>
  <c r="Z112" i="5"/>
  <c r="Y112" i="5"/>
  <c r="X112" i="5"/>
  <c r="W112" i="5"/>
  <c r="V112" i="5"/>
  <c r="U112" i="5"/>
  <c r="T112" i="5"/>
  <c r="S112" i="5"/>
  <c r="R112" i="5"/>
  <c r="Q112" i="5"/>
  <c r="P112" i="5"/>
  <c r="O112" i="5"/>
  <c r="N112" i="5"/>
  <c r="M112" i="5"/>
  <c r="L112" i="5"/>
  <c r="K112" i="5"/>
  <c r="CK111" i="5"/>
  <c r="CJ111" i="5"/>
  <c r="CG111" i="5"/>
  <c r="CF111" i="5"/>
  <c r="CC111" i="5"/>
  <c r="CB111" i="5"/>
  <c r="BZ111" i="5"/>
  <c r="BY111" i="5"/>
  <c r="BX111" i="5"/>
  <c r="BV111" i="5"/>
  <c r="BU111" i="5"/>
  <c r="BT111" i="5"/>
  <c r="BQ111" i="5"/>
  <c r="BP111" i="5"/>
  <c r="BM111" i="5"/>
  <c r="BL111" i="5"/>
  <c r="BK111" i="5"/>
  <c r="BI111" i="5"/>
  <c r="BH111" i="5"/>
  <c r="BG111" i="5"/>
  <c r="BE111" i="5"/>
  <c r="BD111" i="5"/>
  <c r="BA111" i="5"/>
  <c r="AZ111" i="5"/>
  <c r="AY111" i="5"/>
  <c r="AW111" i="5"/>
  <c r="AV111" i="5"/>
  <c r="AS111" i="5"/>
  <c r="AR111" i="5"/>
  <c r="AO111" i="5"/>
  <c r="AN111" i="5"/>
  <c r="AM111" i="5"/>
  <c r="AK111" i="5"/>
  <c r="AJ111" i="5"/>
  <c r="AG111" i="5"/>
  <c r="AF111" i="5"/>
  <c r="AC111" i="5"/>
  <c r="AB111" i="5"/>
  <c r="Y111" i="5"/>
  <c r="X111" i="5"/>
  <c r="U111" i="5"/>
  <c r="T111" i="5"/>
  <c r="S111" i="5"/>
  <c r="R111" i="5"/>
  <c r="Q111" i="5"/>
  <c r="P111" i="5"/>
  <c r="N111" i="5"/>
  <c r="M111" i="5"/>
  <c r="L111" i="5"/>
  <c r="G111" i="5"/>
  <c r="CL111" i="5" s="1"/>
  <c r="R105" i="5"/>
  <c r="V105" i="5" s="1"/>
  <c r="Z105" i="5" s="1"/>
  <c r="AD105" i="5" s="1"/>
  <c r="AH105" i="5" s="1"/>
  <c r="AL105" i="5" s="1"/>
  <c r="AP105" i="5" s="1"/>
  <c r="AT105" i="5" s="1"/>
  <c r="AX105" i="5" s="1"/>
  <c r="BB105" i="5" s="1"/>
  <c r="BF105" i="5" s="1"/>
  <c r="BJ105" i="5" s="1"/>
  <c r="BN105" i="5" s="1"/>
  <c r="BR105" i="5" s="1"/>
  <c r="BV105" i="5" s="1"/>
  <c r="BZ105" i="5" s="1"/>
  <c r="CD105" i="5" s="1"/>
  <c r="CH105" i="5" s="1"/>
  <c r="CL105" i="5" s="1"/>
  <c r="Q105" i="5"/>
  <c r="U105" i="5" s="1"/>
  <c r="Y105" i="5" s="1"/>
  <c r="AC105" i="5" s="1"/>
  <c r="AG105" i="5" s="1"/>
  <c r="AK105" i="5" s="1"/>
  <c r="AO105" i="5" s="1"/>
  <c r="AS105" i="5" s="1"/>
  <c r="AW105" i="5" s="1"/>
  <c r="BA105" i="5" s="1"/>
  <c r="BE105" i="5" s="1"/>
  <c r="BI105" i="5" s="1"/>
  <c r="BM105" i="5" s="1"/>
  <c r="BQ105" i="5" s="1"/>
  <c r="BU105" i="5" s="1"/>
  <c r="BY105" i="5" s="1"/>
  <c r="CC105" i="5" s="1"/>
  <c r="CG105" i="5" s="1"/>
  <c r="CK105" i="5" s="1"/>
  <c r="P105" i="5"/>
  <c r="T105" i="5" s="1"/>
  <c r="X105" i="5" s="1"/>
  <c r="AB105" i="5" s="1"/>
  <c r="AF105" i="5" s="1"/>
  <c r="AJ105" i="5" s="1"/>
  <c r="AN105" i="5" s="1"/>
  <c r="AR105" i="5" s="1"/>
  <c r="AV105" i="5" s="1"/>
  <c r="AZ105" i="5" s="1"/>
  <c r="BD105" i="5" s="1"/>
  <c r="BH105" i="5" s="1"/>
  <c r="BL105" i="5" s="1"/>
  <c r="BP105" i="5" s="1"/>
  <c r="BT105" i="5" s="1"/>
  <c r="BX105" i="5" s="1"/>
  <c r="CB105" i="5" s="1"/>
  <c r="CF105" i="5" s="1"/>
  <c r="CJ105" i="5" s="1"/>
  <c r="O105" i="5"/>
  <c r="S105" i="5" s="1"/>
  <c r="W105" i="5" s="1"/>
  <c r="AA105" i="5" s="1"/>
  <c r="AE105" i="5" s="1"/>
  <c r="AI105" i="5" s="1"/>
  <c r="AM105" i="5" s="1"/>
  <c r="AQ105" i="5" s="1"/>
  <c r="AU105" i="5" s="1"/>
  <c r="AY105" i="5" s="1"/>
  <c r="BC105" i="5" s="1"/>
  <c r="BG105" i="5" s="1"/>
  <c r="BK105" i="5" s="1"/>
  <c r="BO105" i="5" s="1"/>
  <c r="BS105" i="5" s="1"/>
  <c r="BW105" i="5" s="1"/>
  <c r="CA105" i="5" s="1"/>
  <c r="CE105" i="5" s="1"/>
  <c r="CI105" i="5" s="1"/>
  <c r="D74" i="16"/>
  <c r="H74" i="16" s="1"/>
  <c r="C181" i="5"/>
  <c r="B181" i="5"/>
  <c r="C180" i="5"/>
  <c r="B180" i="5"/>
  <c r="D72" i="16"/>
  <c r="H72" i="16" s="1"/>
  <c r="C179" i="5"/>
  <c r="B179" i="5"/>
  <c r="D71" i="16"/>
  <c r="C178" i="5"/>
  <c r="B178" i="5"/>
  <c r="C177" i="5"/>
  <c r="B177" i="5"/>
  <c r="D69" i="16"/>
  <c r="C176" i="5"/>
  <c r="B176" i="5"/>
  <c r="D68" i="16"/>
  <c r="H68" i="16" s="1"/>
  <c r="C175" i="5"/>
  <c r="B175" i="5"/>
  <c r="C174" i="5"/>
  <c r="B174" i="5"/>
  <c r="D66" i="16"/>
  <c r="H66" i="16" s="1"/>
  <c r="C173" i="5"/>
  <c r="B173" i="5"/>
  <c r="C172" i="5"/>
  <c r="B172" i="5"/>
  <c r="C171" i="5"/>
  <c r="B171" i="5"/>
  <c r="D63" i="16"/>
  <c r="C170" i="5"/>
  <c r="B170" i="5"/>
  <c r="D62" i="16"/>
  <c r="H62" i="16" s="1"/>
  <c r="C169" i="5"/>
  <c r="B169" i="5"/>
  <c r="D61" i="16"/>
  <c r="C168" i="5"/>
  <c r="B168" i="5"/>
  <c r="D60" i="16"/>
  <c r="H60" i="16" s="1"/>
  <c r="C167" i="5"/>
  <c r="B167" i="5"/>
  <c r="C166" i="5"/>
  <c r="B166" i="5"/>
  <c r="D58" i="16"/>
  <c r="H58" i="16" s="1"/>
  <c r="C165" i="5"/>
  <c r="B165" i="5"/>
  <c r="D57" i="16"/>
  <c r="C164" i="5"/>
  <c r="B164" i="5"/>
  <c r="C163" i="5"/>
  <c r="B163" i="5"/>
  <c r="D55" i="16"/>
  <c r="C162" i="5"/>
  <c r="B162" i="5"/>
  <c r="D54" i="16"/>
  <c r="H54" i="16" s="1"/>
  <c r="C161" i="5"/>
  <c r="B161" i="5"/>
  <c r="D53" i="16"/>
  <c r="C160" i="5"/>
  <c r="B160" i="5"/>
  <c r="D52" i="16"/>
  <c r="H52" i="16" s="1"/>
  <c r="C159" i="5"/>
  <c r="B159" i="5"/>
  <c r="D51" i="16"/>
  <c r="C158" i="5"/>
  <c r="B158" i="5"/>
  <c r="D50" i="16"/>
  <c r="H50" i="16" s="1"/>
  <c r="C157" i="5"/>
  <c r="B157" i="5"/>
  <c r="D49" i="16"/>
  <c r="C156" i="5"/>
  <c r="B156" i="5"/>
  <c r="D48" i="16"/>
  <c r="H48" i="16" s="1"/>
  <c r="C155" i="5"/>
  <c r="B155" i="5"/>
  <c r="D47" i="16"/>
  <c r="C154" i="5"/>
  <c r="B154" i="5"/>
  <c r="D46" i="16"/>
  <c r="H46" i="16" s="1"/>
  <c r="C153" i="5"/>
  <c r="B153" i="5"/>
  <c r="D45" i="16"/>
  <c r="C152" i="5"/>
  <c r="B152" i="5"/>
  <c r="D44" i="16"/>
  <c r="H44" i="16" s="1"/>
  <c r="C151" i="5"/>
  <c r="B151" i="5"/>
  <c r="D43" i="16"/>
  <c r="C150" i="5"/>
  <c r="B150" i="5"/>
  <c r="C149" i="5"/>
  <c r="B149" i="5"/>
  <c r="D41" i="16"/>
  <c r="C148" i="5"/>
  <c r="B148" i="5"/>
  <c r="C147" i="5"/>
  <c r="B147" i="5"/>
  <c r="C146" i="5"/>
  <c r="B146" i="5"/>
  <c r="D38" i="16"/>
  <c r="H38" i="16" s="1"/>
  <c r="C145" i="5"/>
  <c r="B145" i="5"/>
  <c r="C144" i="5"/>
  <c r="B144" i="5"/>
  <c r="D36" i="16"/>
  <c r="H36" i="16" s="1"/>
  <c r="C143" i="5"/>
  <c r="B143" i="5"/>
  <c r="D35" i="16"/>
  <c r="C142" i="5"/>
  <c r="B142" i="5"/>
  <c r="C141" i="5"/>
  <c r="B141" i="5"/>
  <c r="C140" i="5"/>
  <c r="B140" i="5"/>
  <c r="D32" i="16"/>
  <c r="H32" i="16" s="1"/>
  <c r="C139" i="5"/>
  <c r="B139" i="5"/>
  <c r="C138" i="5"/>
  <c r="B138" i="5"/>
  <c r="D30" i="16"/>
  <c r="H30" i="16" s="1"/>
  <c r="C137" i="5"/>
  <c r="B137" i="5"/>
  <c r="D29" i="16"/>
  <c r="C136" i="5"/>
  <c r="B136" i="5"/>
  <c r="C135" i="5"/>
  <c r="B135" i="5"/>
  <c r="C134" i="5"/>
  <c r="B134" i="5"/>
  <c r="D26" i="16"/>
  <c r="H26" i="16" s="1"/>
  <c r="C133" i="5"/>
  <c r="B133" i="5"/>
  <c r="C132" i="5"/>
  <c r="B132" i="5"/>
  <c r="C131" i="5"/>
  <c r="B131" i="5"/>
  <c r="D23" i="16"/>
  <c r="C130" i="5"/>
  <c r="B130" i="5"/>
  <c r="C129" i="5"/>
  <c r="B129" i="5"/>
  <c r="C128" i="5"/>
  <c r="B128" i="5"/>
  <c r="D20" i="16"/>
  <c r="H20" i="16" s="1"/>
  <c r="C127" i="5"/>
  <c r="B127" i="5"/>
  <c r="C126" i="5"/>
  <c r="B126" i="5"/>
  <c r="C125" i="5"/>
  <c r="B125" i="5"/>
  <c r="D17" i="16"/>
  <c r="C124" i="5"/>
  <c r="B124" i="5"/>
  <c r="D16" i="16"/>
  <c r="H16" i="16" s="1"/>
  <c r="C123" i="5"/>
  <c r="B123" i="5"/>
  <c r="D15" i="16"/>
  <c r="C122" i="5"/>
  <c r="B122" i="5"/>
  <c r="D14" i="16"/>
  <c r="H14" i="16" s="1"/>
  <c r="C121" i="5"/>
  <c r="B121" i="5"/>
  <c r="D13" i="16"/>
  <c r="C120" i="5"/>
  <c r="B120" i="5"/>
  <c r="D12" i="16"/>
  <c r="H12" i="16" s="1"/>
  <c r="C119" i="5"/>
  <c r="B119" i="5"/>
  <c r="D11" i="16"/>
  <c r="C118" i="5"/>
  <c r="B118" i="5"/>
  <c r="D10" i="16"/>
  <c r="H10" i="16" s="1"/>
  <c r="C117" i="5"/>
  <c r="B117" i="5"/>
  <c r="D9" i="16"/>
  <c r="C116" i="5"/>
  <c r="B116" i="5"/>
  <c r="D8" i="16"/>
  <c r="H8" i="16" s="1"/>
  <c r="C115" i="5"/>
  <c r="B115" i="5"/>
  <c r="D7" i="16"/>
  <c r="C114" i="5"/>
  <c r="B114" i="5"/>
  <c r="D6" i="16"/>
  <c r="H6" i="16" s="1"/>
  <c r="C113" i="5"/>
  <c r="B113" i="5"/>
  <c r="D5" i="16"/>
  <c r="C112" i="5"/>
  <c r="B29" i="5"/>
  <c r="D4" i="16"/>
  <c r="H4" i="16" s="1"/>
  <c r="C28" i="5"/>
  <c r="B28" i="5"/>
  <c r="R29" i="15"/>
  <c r="Q29" i="15"/>
  <c r="P29" i="15"/>
  <c r="O29" i="15"/>
  <c r="N29" i="15"/>
  <c r="M29" i="15"/>
  <c r="L29" i="15"/>
  <c r="K29" i="15"/>
  <c r="J29" i="15"/>
  <c r="I29" i="15"/>
  <c r="H29" i="15"/>
  <c r="G29" i="15"/>
  <c r="AG73" i="1"/>
  <c r="I98" i="5" s="1"/>
  <c r="AF73" i="1"/>
  <c r="H98" i="5" s="1"/>
  <c r="E98" i="5" s="1"/>
  <c r="AE73" i="1"/>
  <c r="G98" i="5" s="1"/>
  <c r="AD73" i="1"/>
  <c r="F98" i="5" s="1"/>
  <c r="W73" i="1"/>
  <c r="Q73" i="1"/>
  <c r="G73" i="1"/>
  <c r="AG72" i="1"/>
  <c r="I97" i="5" s="1"/>
  <c r="AF72" i="1"/>
  <c r="H97" i="5" s="1"/>
  <c r="E97" i="5" s="1"/>
  <c r="AE72" i="1"/>
  <c r="G97" i="5" s="1"/>
  <c r="AD72" i="1"/>
  <c r="F97" i="5" s="1"/>
  <c r="W72" i="1"/>
  <c r="Q72" i="1"/>
  <c r="G72" i="1"/>
  <c r="AG71" i="1"/>
  <c r="I96" i="5" s="1"/>
  <c r="AF71" i="1"/>
  <c r="H96" i="5" s="1"/>
  <c r="E96" i="5" s="1"/>
  <c r="AE71" i="1"/>
  <c r="G96" i="5" s="1"/>
  <c r="AD71" i="1"/>
  <c r="F96" i="5" s="1"/>
  <c r="W71" i="1"/>
  <c r="Q71" i="1"/>
  <c r="G71" i="1"/>
  <c r="AG70" i="1"/>
  <c r="I95" i="5" s="1"/>
  <c r="AF70" i="1"/>
  <c r="H95" i="5" s="1"/>
  <c r="E95" i="5" s="1"/>
  <c r="AE70" i="1"/>
  <c r="G95" i="5" s="1"/>
  <c r="AD70" i="1"/>
  <c r="F95" i="5" s="1"/>
  <c r="W70" i="1"/>
  <c r="Q70" i="1"/>
  <c r="G70" i="1"/>
  <c r="AG69" i="1"/>
  <c r="I94" i="5" s="1"/>
  <c r="AF69" i="1"/>
  <c r="H94" i="5" s="1"/>
  <c r="E94" i="5" s="1"/>
  <c r="AE69" i="1"/>
  <c r="G94" i="5" s="1"/>
  <c r="AD69" i="1"/>
  <c r="F94" i="5" s="1"/>
  <c r="W69" i="1"/>
  <c r="Q69" i="1"/>
  <c r="G69" i="1"/>
  <c r="AG68" i="1"/>
  <c r="I93" i="5" s="1"/>
  <c r="AF68" i="1"/>
  <c r="H93" i="5" s="1"/>
  <c r="E93" i="5" s="1"/>
  <c r="AE68" i="1"/>
  <c r="G93" i="5" s="1"/>
  <c r="AD68" i="1"/>
  <c r="F93" i="5" s="1"/>
  <c r="W68" i="1"/>
  <c r="Q68" i="1"/>
  <c r="G68" i="1"/>
  <c r="AG67" i="1"/>
  <c r="I92" i="5" s="1"/>
  <c r="AF67" i="1"/>
  <c r="H92" i="5" s="1"/>
  <c r="E92" i="5" s="1"/>
  <c r="AE67" i="1"/>
  <c r="G92" i="5" s="1"/>
  <c r="AD67" i="1"/>
  <c r="F92" i="5" s="1"/>
  <c r="W67" i="1"/>
  <c r="Q67" i="1"/>
  <c r="G67" i="1"/>
  <c r="AG66" i="1"/>
  <c r="I91" i="5" s="1"/>
  <c r="AF66" i="1"/>
  <c r="H91" i="5" s="1"/>
  <c r="E91" i="5" s="1"/>
  <c r="AE66" i="1"/>
  <c r="G91" i="5" s="1"/>
  <c r="AD66" i="1"/>
  <c r="F91" i="5" s="1"/>
  <c r="W66" i="1"/>
  <c r="Q66" i="1"/>
  <c r="G66" i="1"/>
  <c r="AG65" i="1"/>
  <c r="I90" i="5" s="1"/>
  <c r="AF65" i="1"/>
  <c r="H90" i="5" s="1"/>
  <c r="E90" i="5" s="1"/>
  <c r="AE65" i="1"/>
  <c r="G90" i="5" s="1"/>
  <c r="AD65" i="1"/>
  <c r="F90" i="5" s="1"/>
  <c r="W65" i="1"/>
  <c r="Q65" i="1"/>
  <c r="G65" i="1"/>
  <c r="AG64" i="1"/>
  <c r="I89" i="5" s="1"/>
  <c r="AF64" i="1"/>
  <c r="H89" i="5" s="1"/>
  <c r="E89" i="5" s="1"/>
  <c r="AE64" i="1"/>
  <c r="G89" i="5" s="1"/>
  <c r="AD64" i="1"/>
  <c r="F89" i="5" s="1"/>
  <c r="W64" i="1"/>
  <c r="Q64" i="1"/>
  <c r="G64" i="1"/>
  <c r="AG63" i="1"/>
  <c r="I88" i="5" s="1"/>
  <c r="AF63" i="1"/>
  <c r="H88" i="5" s="1"/>
  <c r="E88" i="5" s="1"/>
  <c r="AE63" i="1"/>
  <c r="G88" i="5" s="1"/>
  <c r="AD63" i="1"/>
  <c r="F88" i="5" s="1"/>
  <c r="W63" i="1"/>
  <c r="Q63" i="1"/>
  <c r="G63" i="1"/>
  <c r="AG62" i="1"/>
  <c r="I87" i="5" s="1"/>
  <c r="AF62" i="1"/>
  <c r="H87" i="5" s="1"/>
  <c r="E87" i="5" s="1"/>
  <c r="AE62" i="1"/>
  <c r="G87" i="5" s="1"/>
  <c r="AD62" i="1"/>
  <c r="F87" i="5" s="1"/>
  <c r="W62" i="1"/>
  <c r="Q62" i="1"/>
  <c r="G62" i="1"/>
  <c r="AG61" i="1"/>
  <c r="I86" i="5" s="1"/>
  <c r="AF61" i="1"/>
  <c r="H86" i="5" s="1"/>
  <c r="E86" i="5" s="1"/>
  <c r="AE61" i="1"/>
  <c r="G86" i="5" s="1"/>
  <c r="AD61" i="1"/>
  <c r="F86" i="5" s="1"/>
  <c r="W61" i="1"/>
  <c r="Q61" i="1"/>
  <c r="C118" i="14"/>
  <c r="G61" i="1"/>
  <c r="AG60" i="1"/>
  <c r="I85" i="5" s="1"/>
  <c r="AF60" i="1"/>
  <c r="H85" i="5" s="1"/>
  <c r="E85" i="5" s="1"/>
  <c r="AE60" i="1"/>
  <c r="G85" i="5" s="1"/>
  <c r="AD60" i="1"/>
  <c r="F85" i="5" s="1"/>
  <c r="W60" i="1"/>
  <c r="Q60" i="1"/>
  <c r="AG59" i="1"/>
  <c r="I84" i="5" s="1"/>
  <c r="AF59" i="1"/>
  <c r="H84" i="5" s="1"/>
  <c r="E84" i="5" s="1"/>
  <c r="AE59" i="1"/>
  <c r="G84" i="5" s="1"/>
  <c r="AD59" i="1"/>
  <c r="F84" i="5" s="1"/>
  <c r="W59" i="1"/>
  <c r="Q59" i="1"/>
  <c r="AG58" i="1"/>
  <c r="I83" i="5" s="1"/>
  <c r="AF58" i="1"/>
  <c r="H83" i="5" s="1"/>
  <c r="E83" i="5" s="1"/>
  <c r="AE58" i="1"/>
  <c r="G83" i="5" s="1"/>
  <c r="AD58" i="1"/>
  <c r="F83" i="5" s="1"/>
  <c r="W58" i="1"/>
  <c r="Q58" i="1"/>
  <c r="AG57" i="1"/>
  <c r="I82" i="5" s="1"/>
  <c r="AF57" i="1"/>
  <c r="H82" i="5" s="1"/>
  <c r="E82" i="5" s="1"/>
  <c r="AE57" i="1"/>
  <c r="G82" i="5" s="1"/>
  <c r="AD57" i="1"/>
  <c r="F82" i="5" s="1"/>
  <c r="W57" i="1"/>
  <c r="Q57" i="1"/>
  <c r="AG56" i="1"/>
  <c r="I81" i="5" s="1"/>
  <c r="AF56" i="1"/>
  <c r="H81" i="5" s="1"/>
  <c r="E81" i="5" s="1"/>
  <c r="AE56" i="1"/>
  <c r="G81" i="5" s="1"/>
  <c r="AD56" i="1"/>
  <c r="F81" i="5" s="1"/>
  <c r="W56" i="1"/>
  <c r="Q56" i="1"/>
  <c r="AG55" i="1"/>
  <c r="I80" i="5" s="1"/>
  <c r="AF55" i="1"/>
  <c r="H80" i="5" s="1"/>
  <c r="E80" i="5" s="1"/>
  <c r="AE55" i="1"/>
  <c r="G80" i="5" s="1"/>
  <c r="AD55" i="1"/>
  <c r="F80" i="5" s="1"/>
  <c r="W55" i="1"/>
  <c r="Q55" i="1"/>
  <c r="AG54" i="1"/>
  <c r="I79" i="5" s="1"/>
  <c r="AF54" i="1"/>
  <c r="H79" i="5" s="1"/>
  <c r="E79" i="5" s="1"/>
  <c r="AE54" i="1"/>
  <c r="G79" i="5" s="1"/>
  <c r="W54" i="1"/>
  <c r="Q54" i="1"/>
  <c r="AG53" i="1"/>
  <c r="I78" i="5" s="1"/>
  <c r="AF53" i="1"/>
  <c r="H78" i="5" s="1"/>
  <c r="E78" i="5" s="1"/>
  <c r="AE53" i="1"/>
  <c r="G78" i="5" s="1"/>
  <c r="AD53" i="1"/>
  <c r="F78" i="5" s="1"/>
  <c r="W53" i="1"/>
  <c r="Q53" i="1"/>
  <c r="AG52" i="1"/>
  <c r="I77" i="5" s="1"/>
  <c r="AF52" i="1"/>
  <c r="H77" i="5" s="1"/>
  <c r="E77" i="5" s="1"/>
  <c r="AE52" i="1"/>
  <c r="G77" i="5" s="1"/>
  <c r="AD52" i="1"/>
  <c r="F77" i="5" s="1"/>
  <c r="W52" i="1"/>
  <c r="Q52" i="1"/>
  <c r="AG51" i="1"/>
  <c r="I76" i="5" s="1"/>
  <c r="AF51" i="1"/>
  <c r="H76" i="5" s="1"/>
  <c r="E76" i="5" s="1"/>
  <c r="AE51" i="1"/>
  <c r="G76" i="5" s="1"/>
  <c r="AD51" i="1"/>
  <c r="F76" i="5" s="1"/>
  <c r="W51" i="1"/>
  <c r="Q51" i="1"/>
  <c r="AG50" i="1"/>
  <c r="I75" i="5" s="1"/>
  <c r="AF50" i="1"/>
  <c r="H75" i="5" s="1"/>
  <c r="E75" i="5" s="1"/>
  <c r="AE50" i="1"/>
  <c r="G75" i="5" s="1"/>
  <c r="AD50" i="1"/>
  <c r="F75" i="5" s="1"/>
  <c r="W50" i="1"/>
  <c r="Q50" i="1"/>
  <c r="AG49" i="1"/>
  <c r="I74" i="5" s="1"/>
  <c r="AF49" i="1"/>
  <c r="H74" i="5" s="1"/>
  <c r="E74" i="5" s="1"/>
  <c r="AE49" i="1"/>
  <c r="G74" i="5" s="1"/>
  <c r="AD49" i="1"/>
  <c r="F74" i="5" s="1"/>
  <c r="W49" i="1"/>
  <c r="Q49" i="1"/>
  <c r="AG48" i="1"/>
  <c r="I73" i="5" s="1"/>
  <c r="AF48" i="1"/>
  <c r="H73" i="5" s="1"/>
  <c r="E73" i="5" s="1"/>
  <c r="AE48" i="1"/>
  <c r="G73" i="5" s="1"/>
  <c r="AD48" i="1"/>
  <c r="F73" i="5" s="1"/>
  <c r="W48" i="1"/>
  <c r="Q48" i="1"/>
  <c r="AG47" i="1"/>
  <c r="I72" i="5" s="1"/>
  <c r="AF47" i="1"/>
  <c r="H72" i="5" s="1"/>
  <c r="E72" i="5" s="1"/>
  <c r="AE47" i="1"/>
  <c r="G72" i="5" s="1"/>
  <c r="AD47" i="1"/>
  <c r="F72" i="5" s="1"/>
  <c r="W47" i="1"/>
  <c r="Q47" i="1"/>
  <c r="AG46" i="1"/>
  <c r="I71" i="5" s="1"/>
  <c r="AF46" i="1"/>
  <c r="H71" i="5" s="1"/>
  <c r="E71" i="5" s="1"/>
  <c r="AE46" i="1"/>
  <c r="G71" i="5" s="1"/>
  <c r="AD46" i="1"/>
  <c r="F71" i="5" s="1"/>
  <c r="W46" i="1"/>
  <c r="Q46" i="1"/>
  <c r="AG45" i="1"/>
  <c r="I70" i="5" s="1"/>
  <c r="AF45" i="1"/>
  <c r="H70" i="5" s="1"/>
  <c r="E70" i="5" s="1"/>
  <c r="AE45" i="1"/>
  <c r="G70" i="5" s="1"/>
  <c r="AD45" i="1"/>
  <c r="F70" i="5" s="1"/>
  <c r="W45" i="1"/>
  <c r="Q45" i="1"/>
  <c r="AG44" i="1"/>
  <c r="I69" i="5" s="1"/>
  <c r="AF44" i="1"/>
  <c r="H69" i="5" s="1"/>
  <c r="E69" i="5" s="1"/>
  <c r="AE44" i="1"/>
  <c r="G69" i="5" s="1"/>
  <c r="AD44" i="1"/>
  <c r="F69" i="5" s="1"/>
  <c r="W44" i="1"/>
  <c r="Q44" i="1"/>
  <c r="AG43" i="1"/>
  <c r="I68" i="5" s="1"/>
  <c r="AF43" i="1"/>
  <c r="H68" i="5" s="1"/>
  <c r="E68" i="5" s="1"/>
  <c r="AE43" i="1"/>
  <c r="G68" i="5" s="1"/>
  <c r="AD43" i="1"/>
  <c r="F68" i="5" s="1"/>
  <c r="W43" i="1"/>
  <c r="Q43" i="1"/>
  <c r="AG42" i="1"/>
  <c r="I67" i="5" s="1"/>
  <c r="AF42" i="1"/>
  <c r="H67" i="5" s="1"/>
  <c r="E67" i="5" s="1"/>
  <c r="AE42" i="1"/>
  <c r="G67" i="5" s="1"/>
  <c r="AD42" i="1"/>
  <c r="F67" i="5" s="1"/>
  <c r="W42" i="1"/>
  <c r="Q42" i="1"/>
  <c r="AG41" i="1"/>
  <c r="I66" i="5" s="1"/>
  <c r="AF41" i="1"/>
  <c r="H66" i="5" s="1"/>
  <c r="E66" i="5" s="1"/>
  <c r="AE41" i="1"/>
  <c r="G66" i="5" s="1"/>
  <c r="AD41" i="1"/>
  <c r="F66" i="5" s="1"/>
  <c r="W41" i="1"/>
  <c r="Q41" i="1"/>
  <c r="AG40" i="1"/>
  <c r="I65" i="5" s="1"/>
  <c r="AF40" i="1"/>
  <c r="AE40" i="1"/>
  <c r="G65" i="5" s="1"/>
  <c r="AD40" i="1"/>
  <c r="F65" i="5" s="1"/>
  <c r="W40" i="1"/>
  <c r="Q40" i="1"/>
  <c r="AG39" i="1"/>
  <c r="I64" i="5" s="1"/>
  <c r="AF39" i="1"/>
  <c r="H64" i="5" s="1"/>
  <c r="E64" i="5" s="1"/>
  <c r="AE39" i="1"/>
  <c r="G64" i="5" s="1"/>
  <c r="AD39" i="1"/>
  <c r="F64" i="5" s="1"/>
  <c r="W39" i="1"/>
  <c r="Q39" i="1"/>
  <c r="AG38" i="1"/>
  <c r="I63" i="5" s="1"/>
  <c r="AF38" i="1"/>
  <c r="H63" i="5" s="1"/>
  <c r="E63" i="5" s="1"/>
  <c r="AE38" i="1"/>
  <c r="G63" i="5" s="1"/>
  <c r="AD38" i="1"/>
  <c r="F63" i="5" s="1"/>
  <c r="W38" i="1"/>
  <c r="Q38" i="1"/>
  <c r="AG37" i="1"/>
  <c r="I62" i="5" s="1"/>
  <c r="AF37" i="1"/>
  <c r="AE37" i="1"/>
  <c r="G62" i="5" s="1"/>
  <c r="AD37" i="1"/>
  <c r="F62" i="5" s="1"/>
  <c r="W37" i="1"/>
  <c r="Q37" i="1"/>
  <c r="AG36" i="1"/>
  <c r="I61" i="5" s="1"/>
  <c r="AF36" i="1"/>
  <c r="H61" i="5" s="1"/>
  <c r="E61" i="5" s="1"/>
  <c r="AE36" i="1"/>
  <c r="G61" i="5" s="1"/>
  <c r="AD36" i="1"/>
  <c r="F61" i="5" s="1"/>
  <c r="W36" i="1"/>
  <c r="Q36" i="1"/>
  <c r="AG35" i="1"/>
  <c r="I60" i="5" s="1"/>
  <c r="AF35" i="1"/>
  <c r="AE35" i="1"/>
  <c r="G60" i="5" s="1"/>
  <c r="AD35" i="1"/>
  <c r="F60" i="5" s="1"/>
  <c r="W35" i="1"/>
  <c r="Q35" i="1"/>
  <c r="AG34" i="1"/>
  <c r="I59" i="5" s="1"/>
  <c r="AF34" i="1"/>
  <c r="AE34" i="1"/>
  <c r="G59" i="5" s="1"/>
  <c r="AD34" i="1"/>
  <c r="F59" i="5" s="1"/>
  <c r="W34" i="1"/>
  <c r="Q34" i="1"/>
  <c r="AG33" i="1"/>
  <c r="I58" i="5" s="1"/>
  <c r="AF33" i="1"/>
  <c r="H58" i="5" s="1"/>
  <c r="E58" i="5" s="1"/>
  <c r="AE33" i="1"/>
  <c r="G58" i="5" s="1"/>
  <c r="AD33" i="1"/>
  <c r="F58" i="5" s="1"/>
  <c r="W33" i="1"/>
  <c r="Q33" i="1"/>
  <c r="AG32" i="1"/>
  <c r="I57" i="5" s="1"/>
  <c r="AF32" i="1"/>
  <c r="H57" i="5" s="1"/>
  <c r="E57" i="5" s="1"/>
  <c r="AE32" i="1"/>
  <c r="G57" i="5" s="1"/>
  <c r="AD32" i="1"/>
  <c r="F57" i="5" s="1"/>
  <c r="W32" i="1"/>
  <c r="Q32" i="1"/>
  <c r="AG31" i="1"/>
  <c r="I56" i="5" s="1"/>
  <c r="AF31" i="1"/>
  <c r="H56" i="5" s="1"/>
  <c r="E56" i="5" s="1"/>
  <c r="AE31" i="1"/>
  <c r="G56" i="5" s="1"/>
  <c r="AD31" i="1"/>
  <c r="F56" i="5" s="1"/>
  <c r="W31" i="1"/>
  <c r="Q31" i="1"/>
  <c r="AG30" i="1"/>
  <c r="I55" i="5" s="1"/>
  <c r="AF30" i="1"/>
  <c r="H55" i="5" s="1"/>
  <c r="E55" i="5" s="1"/>
  <c r="AE30" i="1"/>
  <c r="G55" i="5" s="1"/>
  <c r="AD30" i="1"/>
  <c r="F55" i="5" s="1"/>
  <c r="W30" i="1"/>
  <c r="Q30" i="1"/>
  <c r="AG29" i="1"/>
  <c r="I54" i="5" s="1"/>
  <c r="AF29" i="1"/>
  <c r="H54" i="5" s="1"/>
  <c r="E54" i="5" s="1"/>
  <c r="AE29" i="1"/>
  <c r="G54" i="5" s="1"/>
  <c r="AD29" i="1"/>
  <c r="F54" i="5" s="1"/>
  <c r="W29" i="1"/>
  <c r="Q29" i="1"/>
  <c r="AG28" i="1"/>
  <c r="I53" i="5" s="1"/>
  <c r="AF28" i="1"/>
  <c r="H53" i="5" s="1"/>
  <c r="E53" i="5" s="1"/>
  <c r="AE28" i="1"/>
  <c r="G53" i="5" s="1"/>
  <c r="AD28" i="1"/>
  <c r="F53" i="5" s="1"/>
  <c r="W28" i="1"/>
  <c r="Q28" i="1"/>
  <c r="AG27" i="1"/>
  <c r="I52" i="5" s="1"/>
  <c r="AF27" i="1"/>
  <c r="AE27" i="1"/>
  <c r="G52" i="5" s="1"/>
  <c r="AD27" i="1"/>
  <c r="F52" i="5" s="1"/>
  <c r="W27" i="1"/>
  <c r="Q27" i="1"/>
  <c r="AG26" i="1"/>
  <c r="I51" i="5" s="1"/>
  <c r="AF26" i="1"/>
  <c r="H51" i="5" s="1"/>
  <c r="E51" i="5" s="1"/>
  <c r="AE26" i="1"/>
  <c r="G51" i="5" s="1"/>
  <c r="AD26" i="1"/>
  <c r="F51" i="5" s="1"/>
  <c r="W26" i="1"/>
  <c r="Q26" i="1"/>
  <c r="AG25" i="1"/>
  <c r="I50" i="5" s="1"/>
  <c r="AF25" i="1"/>
  <c r="H50" i="5" s="1"/>
  <c r="E50" i="5" s="1"/>
  <c r="AE25" i="1"/>
  <c r="G50" i="5" s="1"/>
  <c r="AD25" i="1"/>
  <c r="F50" i="5" s="1"/>
  <c r="W25" i="1"/>
  <c r="Q25" i="1"/>
  <c r="AG24" i="1"/>
  <c r="I49" i="5" s="1"/>
  <c r="AF24" i="1"/>
  <c r="AE24" i="1"/>
  <c r="G49" i="5" s="1"/>
  <c r="AD24" i="1"/>
  <c r="F49" i="5" s="1"/>
  <c r="W24" i="1"/>
  <c r="Q24" i="1"/>
  <c r="AG23" i="1"/>
  <c r="I48" i="5" s="1"/>
  <c r="AF23" i="1"/>
  <c r="H48" i="5" s="1"/>
  <c r="E48" i="5" s="1"/>
  <c r="AE23" i="1"/>
  <c r="G48" i="5" s="1"/>
  <c r="AD23" i="1"/>
  <c r="F48" i="5" s="1"/>
  <c r="W23" i="1"/>
  <c r="Q23" i="1"/>
  <c r="AG22" i="1"/>
  <c r="I47" i="5" s="1"/>
  <c r="AF22" i="1"/>
  <c r="H47" i="5" s="1"/>
  <c r="E47" i="5" s="1"/>
  <c r="AE22" i="1"/>
  <c r="G47" i="5" s="1"/>
  <c r="AD22" i="1"/>
  <c r="F47" i="5" s="1"/>
  <c r="W22" i="1"/>
  <c r="Q22" i="1"/>
  <c r="AG21" i="1"/>
  <c r="I46" i="5" s="1"/>
  <c r="AF21" i="1"/>
  <c r="H46" i="5" s="1"/>
  <c r="E46" i="5" s="1"/>
  <c r="AE21" i="1"/>
  <c r="G46" i="5" s="1"/>
  <c r="AD21" i="1"/>
  <c r="F46" i="5" s="1"/>
  <c r="W21" i="1"/>
  <c r="Q21" i="1"/>
  <c r="AG20" i="1"/>
  <c r="I45" i="5" s="1"/>
  <c r="AF20" i="1"/>
  <c r="H45" i="5" s="1"/>
  <c r="E45" i="5" s="1"/>
  <c r="AE20" i="1"/>
  <c r="G45" i="5" s="1"/>
  <c r="AD20" i="1"/>
  <c r="F45" i="5" s="1"/>
  <c r="W20" i="1"/>
  <c r="Q20" i="1"/>
  <c r="AG19" i="1"/>
  <c r="I44" i="5" s="1"/>
  <c r="AF19" i="1"/>
  <c r="H44" i="5" s="1"/>
  <c r="E44" i="5" s="1"/>
  <c r="AE19" i="1"/>
  <c r="G44" i="5" s="1"/>
  <c r="AD19" i="1"/>
  <c r="F44" i="5" s="1"/>
  <c r="W19" i="1"/>
  <c r="Q19" i="1"/>
  <c r="AG18" i="1"/>
  <c r="I43" i="5" s="1"/>
  <c r="AF18" i="1"/>
  <c r="AE18" i="1"/>
  <c r="G43" i="5" s="1"/>
  <c r="AD18" i="1"/>
  <c r="F43" i="5" s="1"/>
  <c r="W18" i="1"/>
  <c r="Q18" i="1"/>
  <c r="AG17" i="1"/>
  <c r="I42" i="5" s="1"/>
  <c r="AF17" i="1"/>
  <c r="H42" i="5" s="1"/>
  <c r="E42" i="5" s="1"/>
  <c r="AE17" i="1"/>
  <c r="G42" i="5" s="1"/>
  <c r="AD17" i="1"/>
  <c r="F42" i="5" s="1"/>
  <c r="W17" i="1"/>
  <c r="Q17" i="1"/>
  <c r="AG16" i="1"/>
  <c r="I41" i="5" s="1"/>
  <c r="AF16" i="1"/>
  <c r="H41" i="5" s="1"/>
  <c r="E41" i="5" s="1"/>
  <c r="AE16" i="1"/>
  <c r="G41" i="5" s="1"/>
  <c r="AD16" i="1"/>
  <c r="F41" i="5" s="1"/>
  <c r="W16" i="1"/>
  <c r="Q16" i="1"/>
  <c r="AG15" i="1"/>
  <c r="I40" i="5" s="1"/>
  <c r="AF15" i="1"/>
  <c r="H40" i="5" s="1"/>
  <c r="E40" i="5" s="1"/>
  <c r="AE15" i="1"/>
  <c r="G40" i="5" s="1"/>
  <c r="AD15" i="1"/>
  <c r="F40" i="5" s="1"/>
  <c r="W15" i="1"/>
  <c r="Q15" i="1"/>
  <c r="AG14" i="1"/>
  <c r="I39" i="5" s="1"/>
  <c r="AF14" i="1"/>
  <c r="H39" i="5" s="1"/>
  <c r="E39" i="5" s="1"/>
  <c r="AE14" i="1"/>
  <c r="G39" i="5" s="1"/>
  <c r="AD14" i="1"/>
  <c r="F39" i="5" s="1"/>
  <c r="W14" i="1"/>
  <c r="Q14" i="1"/>
  <c r="AG13" i="1"/>
  <c r="I38" i="5" s="1"/>
  <c r="AF13" i="1"/>
  <c r="H38" i="5" s="1"/>
  <c r="E38" i="5" s="1"/>
  <c r="AE13" i="1"/>
  <c r="G38" i="5" s="1"/>
  <c r="AD13" i="1"/>
  <c r="F38" i="5" s="1"/>
  <c r="W13" i="1"/>
  <c r="Q13" i="1"/>
  <c r="AG12" i="1"/>
  <c r="I37" i="5" s="1"/>
  <c r="AF12" i="1"/>
  <c r="H37" i="5" s="1"/>
  <c r="E37" i="5" s="1"/>
  <c r="AE12" i="1"/>
  <c r="G37" i="5" s="1"/>
  <c r="AD12" i="1"/>
  <c r="F37" i="5" s="1"/>
  <c r="W12" i="1"/>
  <c r="Q12" i="1"/>
  <c r="AG11" i="1"/>
  <c r="I36" i="5" s="1"/>
  <c r="AF11" i="1"/>
  <c r="H36" i="5" s="1"/>
  <c r="E36" i="5" s="1"/>
  <c r="AE11" i="1"/>
  <c r="G36" i="5" s="1"/>
  <c r="AD11" i="1"/>
  <c r="F36" i="5" s="1"/>
  <c r="W11" i="1"/>
  <c r="Q11" i="1"/>
  <c r="AG9" i="1"/>
  <c r="I34" i="5" s="1"/>
  <c r="AF9" i="1"/>
  <c r="H34" i="5" s="1"/>
  <c r="E34" i="5" s="1"/>
  <c r="AE9" i="1"/>
  <c r="G34" i="5" s="1"/>
  <c r="AD9" i="1"/>
  <c r="F34" i="5" s="1"/>
  <c r="W9" i="1"/>
  <c r="Q9" i="1"/>
  <c r="AG8" i="1"/>
  <c r="I33" i="5" s="1"/>
  <c r="AF8" i="1"/>
  <c r="H33" i="5" s="1"/>
  <c r="E33" i="5" s="1"/>
  <c r="AE8" i="1"/>
  <c r="G33" i="5" s="1"/>
  <c r="AD8" i="1"/>
  <c r="F33" i="5" s="1"/>
  <c r="W8" i="1"/>
  <c r="Q8" i="1"/>
  <c r="AG7" i="1"/>
  <c r="I32" i="5" s="1"/>
  <c r="AF7" i="1"/>
  <c r="H32" i="5" s="1"/>
  <c r="E32" i="5" s="1"/>
  <c r="AE7" i="1"/>
  <c r="G32" i="5" s="1"/>
  <c r="AD7" i="1"/>
  <c r="F32" i="5" s="1"/>
  <c r="W7" i="1"/>
  <c r="Q7" i="1"/>
  <c r="AG6" i="1"/>
  <c r="I31" i="5" s="1"/>
  <c r="AF6" i="1"/>
  <c r="H31" i="5" s="1"/>
  <c r="E31" i="5" s="1"/>
  <c r="AE6" i="1"/>
  <c r="G31" i="5" s="1"/>
  <c r="AD6" i="1"/>
  <c r="F31" i="5" s="1"/>
  <c r="W6" i="1"/>
  <c r="Q6" i="1"/>
  <c r="AG4" i="1"/>
  <c r="I29" i="5" s="1"/>
  <c r="AF4" i="1"/>
  <c r="H29" i="5" s="1"/>
  <c r="E29" i="5" s="1"/>
  <c r="AE4" i="1"/>
  <c r="G29" i="5" s="1"/>
  <c r="AD4" i="1"/>
  <c r="F29" i="5" s="1"/>
  <c r="W4" i="1"/>
  <c r="Q4" i="1"/>
  <c r="G4" i="1"/>
  <c r="E112" i="5" s="1"/>
  <c r="AG3" i="1"/>
  <c r="I28" i="5" s="1"/>
  <c r="AF3" i="1"/>
  <c r="H28" i="5" s="1"/>
  <c r="AE3" i="1"/>
  <c r="G28" i="5" s="1"/>
  <c r="AD3" i="1"/>
  <c r="F28" i="5" s="1"/>
  <c r="W3" i="1"/>
  <c r="C42" i="14"/>
  <c r="E28" i="5" l="1"/>
  <c r="AE111" i="5"/>
  <c r="CH111" i="5"/>
  <c r="AE114" i="5"/>
  <c r="CH114" i="5"/>
  <c r="BG142" i="5"/>
  <c r="AK143" i="5"/>
  <c r="AR152" i="5"/>
  <c r="N155" i="5"/>
  <c r="AR162" i="5"/>
  <c r="AE157" i="5"/>
  <c r="BJ111" i="5"/>
  <c r="BS142" i="5"/>
  <c r="AW152" i="5"/>
  <c r="Z155" i="5"/>
  <c r="AQ157" i="5"/>
  <c r="AW162" i="5"/>
  <c r="AI114" i="5"/>
  <c r="AP148" i="5"/>
  <c r="BE152" i="5"/>
  <c r="AA155" i="5"/>
  <c r="AY157" i="5"/>
  <c r="BE162" i="5"/>
  <c r="K114" i="5"/>
  <c r="BY143" i="5"/>
  <c r="AQ148" i="5"/>
  <c r="BH152" i="5"/>
  <c r="AB155" i="5"/>
  <c r="BH162" i="5"/>
  <c r="AL111" i="5"/>
  <c r="BN114" i="5"/>
  <c r="K142" i="5"/>
  <c r="M143" i="5"/>
  <c r="BI152" i="5"/>
  <c r="AH155" i="5"/>
  <c r="BI162" i="5"/>
  <c r="BO114" i="5"/>
  <c r="O142" i="5"/>
  <c r="CA148" i="5"/>
  <c r="BL152" i="5"/>
  <c r="BD154" i="5"/>
  <c r="AI155" i="5"/>
  <c r="BJ157" i="5"/>
  <c r="CD161" i="5"/>
  <c r="BL162" i="5"/>
  <c r="BL165" i="5"/>
  <c r="T167" i="5"/>
  <c r="AK168" i="5"/>
  <c r="CB168" i="5"/>
  <c r="BM152" i="5"/>
  <c r="BB155" i="5"/>
  <c r="BK157" i="5"/>
  <c r="BM162" i="5"/>
  <c r="BP152" i="5"/>
  <c r="BC155" i="5"/>
  <c r="CE157" i="5"/>
  <c r="BP162" i="5"/>
  <c r="BS114" i="5"/>
  <c r="Y142" i="5"/>
  <c r="BA143" i="5"/>
  <c r="CD148" i="5"/>
  <c r="BQ152" i="5"/>
  <c r="BD155" i="5"/>
  <c r="Q162" i="5"/>
  <c r="BQ162" i="5"/>
  <c r="K164" i="5"/>
  <c r="BL167" i="5"/>
  <c r="Z142" i="5"/>
  <c r="CE148" i="5"/>
  <c r="Q152" i="5"/>
  <c r="BU152" i="5"/>
  <c r="BN155" i="5"/>
  <c r="T162" i="5"/>
  <c r="BT162" i="5"/>
  <c r="CI164" i="5"/>
  <c r="BY167" i="5"/>
  <c r="AT114" i="5"/>
  <c r="AA142" i="5"/>
  <c r="T152" i="5"/>
  <c r="CB152" i="5"/>
  <c r="CG155" i="5"/>
  <c r="AC161" i="5"/>
  <c r="U162" i="5"/>
  <c r="BU162" i="5"/>
  <c r="CK165" i="5"/>
  <c r="AR168" i="5"/>
  <c r="BW114" i="5"/>
  <c r="AE142" i="5"/>
  <c r="BE143" i="5"/>
  <c r="U152" i="5"/>
  <c r="CC152" i="5"/>
  <c r="CH155" i="5"/>
  <c r="AK158" i="5"/>
  <c r="AF161" i="5"/>
  <c r="X162" i="5"/>
  <c r="CB162" i="5"/>
  <c r="AS168" i="5"/>
  <c r="W114" i="5"/>
  <c r="AI142" i="5"/>
  <c r="AA148" i="5"/>
  <c r="BF148" i="5"/>
  <c r="CI148" i="5"/>
  <c r="X152" i="5"/>
  <c r="CF152" i="5"/>
  <c r="BD153" i="5"/>
  <c r="U154" i="5"/>
  <c r="CC154" i="5"/>
  <c r="CI155" i="5"/>
  <c r="CF156" i="5"/>
  <c r="AS158" i="5"/>
  <c r="AU159" i="5"/>
  <c r="CI159" i="5"/>
  <c r="BL160" i="5"/>
  <c r="AJ161" i="5"/>
  <c r="Y162" i="5"/>
  <c r="CC162" i="5"/>
  <c r="BA163" i="5"/>
  <c r="X165" i="5"/>
  <c r="M168" i="5"/>
  <c r="AV168" i="5"/>
  <c r="AY114" i="5"/>
  <c r="AM142" i="5"/>
  <c r="BG148" i="5"/>
  <c r="Y152" i="5"/>
  <c r="CK152" i="5"/>
  <c r="BE153" i="5"/>
  <c r="X154" i="5"/>
  <c r="CF154" i="5"/>
  <c r="CG156" i="5"/>
  <c r="BM158" i="5"/>
  <c r="AV159" i="5"/>
  <c r="BM160" i="5"/>
  <c r="AW161" i="5"/>
  <c r="AB162" i="5"/>
  <c r="CF162" i="5"/>
  <c r="BD163" i="5"/>
  <c r="Y165" i="5"/>
  <c r="P166" i="5"/>
  <c r="P168" i="5"/>
  <c r="AW168" i="5"/>
  <c r="BA142" i="5"/>
  <c r="AL149" i="5"/>
  <c r="AB152" i="5"/>
  <c r="BH153" i="5"/>
  <c r="Y154" i="5"/>
  <c r="CG154" i="5"/>
  <c r="CH156" i="5"/>
  <c r="BQ158" i="5"/>
  <c r="AW159" i="5"/>
  <c r="BN160" i="5"/>
  <c r="AZ161" i="5"/>
  <c r="AC162" i="5"/>
  <c r="CG162" i="5"/>
  <c r="BE163" i="5"/>
  <c r="Z165" i="5"/>
  <c r="AF166" i="5"/>
  <c r="Q168" i="5"/>
  <c r="AZ168" i="5"/>
  <c r="BB111" i="5"/>
  <c r="CD111" i="5"/>
  <c r="Z114" i="5"/>
  <c r="BB142" i="5"/>
  <c r="AC152" i="5"/>
  <c r="BI153" i="5"/>
  <c r="AB154" i="5"/>
  <c r="CJ154" i="5"/>
  <c r="M156" i="5"/>
  <c r="CI156" i="5"/>
  <c r="AZ159" i="5"/>
  <c r="BO160" i="5"/>
  <c r="BA161" i="5"/>
  <c r="AF162" i="5"/>
  <c r="CK162" i="5"/>
  <c r="BH163" i="5"/>
  <c r="AA165" i="5"/>
  <c r="AG166" i="5"/>
  <c r="R168" i="5"/>
  <c r="BA168" i="5"/>
  <c r="Z111" i="5"/>
  <c r="CE111" i="5"/>
  <c r="AA114" i="5"/>
  <c r="BB114" i="5"/>
  <c r="CE114" i="5"/>
  <c r="BC142" i="5"/>
  <c r="AG143" i="5"/>
  <c r="BK148" i="5"/>
  <c r="AG152" i="5"/>
  <c r="M153" i="5"/>
  <c r="BL153" i="5"/>
  <c r="AC154" i="5"/>
  <c r="CK154" i="5"/>
  <c r="AA156" i="5"/>
  <c r="BA159" i="5"/>
  <c r="T160" i="5"/>
  <c r="BP160" i="5"/>
  <c r="BB161" i="5"/>
  <c r="AG162" i="5"/>
  <c r="BI163" i="5"/>
  <c r="AB165" i="5"/>
  <c r="AJ166" i="5"/>
  <c r="S168" i="5"/>
  <c r="BF168" i="5"/>
  <c r="AO164" i="5"/>
  <c r="BU164" i="5"/>
  <c r="Z146" i="5"/>
  <c r="AY146" i="5"/>
  <c r="AT154" i="5"/>
  <c r="AB157" i="5"/>
  <c r="BH157" i="5"/>
  <c r="AL158" i="5"/>
  <c r="BP158" i="5"/>
  <c r="AR164" i="5"/>
  <c r="BX164" i="5"/>
  <c r="AK167" i="5"/>
  <c r="BM167" i="5"/>
  <c r="AU154" i="5"/>
  <c r="AM158" i="5"/>
  <c r="AS164" i="5"/>
  <c r="BY164" i="5"/>
  <c r="BN167" i="5"/>
  <c r="AC155" i="5"/>
  <c r="BE155" i="5"/>
  <c r="CJ155" i="5"/>
  <c r="L158" i="5"/>
  <c r="AN158" i="5"/>
  <c r="BT158" i="5"/>
  <c r="L164" i="5"/>
  <c r="AT164" i="5"/>
  <c r="CB164" i="5"/>
  <c r="AK166" i="5"/>
  <c r="BM166" i="5"/>
  <c r="K167" i="5"/>
  <c r="AO167" i="5"/>
  <c r="BP167" i="5"/>
  <c r="AF155" i="5"/>
  <c r="BH155" i="5"/>
  <c r="CK155" i="5"/>
  <c r="AF157" i="5"/>
  <c r="M158" i="5"/>
  <c r="AO158" i="5"/>
  <c r="BU158" i="5"/>
  <c r="M164" i="5"/>
  <c r="AU164" i="5"/>
  <c r="CC164" i="5"/>
  <c r="AN166" i="5"/>
  <c r="BN166" i="5"/>
  <c r="L167" i="5"/>
  <c r="AP167" i="5"/>
  <c r="BQ167" i="5"/>
  <c r="AE146" i="5"/>
  <c r="CD146" i="5"/>
  <c r="CH154" i="5"/>
  <c r="AG155" i="5"/>
  <c r="BI155" i="5"/>
  <c r="AG157" i="5"/>
  <c r="BL157" i="5"/>
  <c r="P158" i="5"/>
  <c r="AP158" i="5"/>
  <c r="BX158" i="5"/>
  <c r="AG161" i="5"/>
  <c r="BD161" i="5"/>
  <c r="P164" i="5"/>
  <c r="AV164" i="5"/>
  <c r="CF164" i="5"/>
  <c r="L166" i="5"/>
  <c r="AO166" i="5"/>
  <c r="BO166" i="5"/>
  <c r="M167" i="5"/>
  <c r="AQ167" i="5"/>
  <c r="BT167" i="5"/>
  <c r="AP111" i="5"/>
  <c r="AF142" i="5"/>
  <c r="BI142" i="5"/>
  <c r="BG146" i="5"/>
  <c r="CE146" i="5"/>
  <c r="BL155" i="5"/>
  <c r="AJ156" i="5"/>
  <c r="BK156" i="5"/>
  <c r="CJ156" i="5"/>
  <c r="AJ157" i="5"/>
  <c r="BM157" i="5"/>
  <c r="Q158" i="5"/>
  <c r="AQ158" i="5"/>
  <c r="BY158" i="5"/>
  <c r="AH161" i="5"/>
  <c r="BE161" i="5"/>
  <c r="CB161" i="5"/>
  <c r="Q164" i="5"/>
  <c r="AW164" i="5"/>
  <c r="CG164" i="5"/>
  <c r="M166" i="5"/>
  <c r="AP166" i="5"/>
  <c r="BP166" i="5"/>
  <c r="P167" i="5"/>
  <c r="AR167" i="5"/>
  <c r="BU167" i="5"/>
  <c r="AQ111" i="5"/>
  <c r="BN111" i="5"/>
  <c r="AH114" i="5"/>
  <c r="AH142" i="5"/>
  <c r="BJ142" i="5"/>
  <c r="AL148" i="5"/>
  <c r="BJ148" i="5"/>
  <c r="CH148" i="5"/>
  <c r="AF152" i="5"/>
  <c r="BT152" i="5"/>
  <c r="BM155" i="5"/>
  <c r="L156" i="5"/>
  <c r="AK156" i="5"/>
  <c r="BL156" i="5"/>
  <c r="CK156" i="5"/>
  <c r="AK157" i="5"/>
  <c r="BP157" i="5"/>
  <c r="R158" i="5"/>
  <c r="AR158" i="5"/>
  <c r="BZ158" i="5"/>
  <c r="Z160" i="5"/>
  <c r="AV160" i="5"/>
  <c r="BT160" i="5"/>
  <c r="L161" i="5"/>
  <c r="AI161" i="5"/>
  <c r="BF161" i="5"/>
  <c r="CC161" i="5"/>
  <c r="T164" i="5"/>
  <c r="AZ164" i="5"/>
  <c r="CH164" i="5"/>
  <c r="AG165" i="5"/>
  <c r="BN165" i="5"/>
  <c r="N166" i="5"/>
  <c r="AQ166" i="5"/>
  <c r="BQ166" i="5"/>
  <c r="Q167" i="5"/>
  <c r="AS167" i="5"/>
  <c r="BX167" i="5"/>
  <c r="AJ155" i="5"/>
  <c r="AN157" i="5"/>
  <c r="BQ157" i="5"/>
  <c r="S158" i="5"/>
  <c r="CA158" i="5"/>
  <c r="U164" i="5"/>
  <c r="BA164" i="5"/>
  <c r="AT167" i="5"/>
  <c r="V111" i="5"/>
  <c r="BK114" i="5"/>
  <c r="CI114" i="5"/>
  <c r="AJ142" i="5"/>
  <c r="BN142" i="5"/>
  <c r="K146" i="5"/>
  <c r="BJ146" i="5"/>
  <c r="CH146" i="5"/>
  <c r="BN147" i="5"/>
  <c r="BG149" i="5"/>
  <c r="CE149" i="5"/>
  <c r="AJ152" i="5"/>
  <c r="BX152" i="5"/>
  <c r="BT153" i="5"/>
  <c r="Z154" i="5"/>
  <c r="BH154" i="5"/>
  <c r="AK155" i="5"/>
  <c r="BO155" i="5"/>
  <c r="N156" i="5"/>
  <c r="AO156" i="5"/>
  <c r="BN156" i="5"/>
  <c r="AO157" i="5"/>
  <c r="BT157" i="5"/>
  <c r="T158" i="5"/>
  <c r="AV158" i="5"/>
  <c r="CB158" i="5"/>
  <c r="AB159" i="5"/>
  <c r="BF159" i="5"/>
  <c r="CJ159" i="5"/>
  <c r="AB160" i="5"/>
  <c r="AZ160" i="5"/>
  <c r="BV160" i="5"/>
  <c r="N161" i="5"/>
  <c r="AK161" i="5"/>
  <c r="BH161" i="5"/>
  <c r="CE161" i="5"/>
  <c r="AJ162" i="5"/>
  <c r="BX162" i="5"/>
  <c r="AF163" i="5"/>
  <c r="BT163" i="5"/>
  <c r="X164" i="5"/>
  <c r="BD164" i="5"/>
  <c r="CJ164" i="5"/>
  <c r="AJ165" i="5"/>
  <c r="BP165" i="5"/>
  <c r="Q166" i="5"/>
  <c r="AS166" i="5"/>
  <c r="BU166" i="5"/>
  <c r="U167" i="5"/>
  <c r="AV167" i="5"/>
  <c r="CB167" i="5"/>
  <c r="X168" i="5"/>
  <c r="BD168" i="5"/>
  <c r="CF168" i="5"/>
  <c r="W111" i="5"/>
  <c r="AT111" i="5"/>
  <c r="BS111" i="5"/>
  <c r="AL142" i="5"/>
  <c r="BO142" i="5"/>
  <c r="AM146" i="5"/>
  <c r="BK146" i="5"/>
  <c r="CI146" i="5"/>
  <c r="BO147" i="5"/>
  <c r="AK152" i="5"/>
  <c r="BY152" i="5"/>
  <c r="AG153" i="5"/>
  <c r="BU153" i="5"/>
  <c r="AA154" i="5"/>
  <c r="BI154" i="5"/>
  <c r="L155" i="5"/>
  <c r="AN155" i="5"/>
  <c r="BP155" i="5"/>
  <c r="O156" i="5"/>
  <c r="AP156" i="5"/>
  <c r="BO156" i="5"/>
  <c r="K157" i="5"/>
  <c r="AP157" i="5"/>
  <c r="BU157" i="5"/>
  <c r="U158" i="5"/>
  <c r="AW158" i="5"/>
  <c r="CC158" i="5"/>
  <c r="AC159" i="5"/>
  <c r="BG159" i="5"/>
  <c r="CK159" i="5"/>
  <c r="AC160" i="5"/>
  <c r="BA160" i="5"/>
  <c r="BW160" i="5"/>
  <c r="O161" i="5"/>
  <c r="AL161" i="5"/>
  <c r="BI161" i="5"/>
  <c r="CF161" i="5"/>
  <c r="AK162" i="5"/>
  <c r="BY162" i="5"/>
  <c r="AG163" i="5"/>
  <c r="BU163" i="5"/>
  <c r="Y164" i="5"/>
  <c r="BE164" i="5"/>
  <c r="CK164" i="5"/>
  <c r="AK165" i="5"/>
  <c r="BQ165" i="5"/>
  <c r="T166" i="5"/>
  <c r="AT166" i="5"/>
  <c r="BX166" i="5"/>
  <c r="V167" i="5"/>
  <c r="AW167" i="5"/>
  <c r="CC167" i="5"/>
  <c r="Y168" i="5"/>
  <c r="BE168" i="5"/>
  <c r="CG168" i="5"/>
  <c r="B111" i="5"/>
  <c r="A4" i="16"/>
  <c r="BQ142" i="5"/>
  <c r="BN148" i="5"/>
  <c r="M155" i="5"/>
  <c r="AO155" i="5"/>
  <c r="BQ155" i="5"/>
  <c r="P156" i="5"/>
  <c r="AQ156" i="5"/>
  <c r="BP156" i="5"/>
  <c r="L157" i="5"/>
  <c r="BX157" i="5"/>
  <c r="V158" i="5"/>
  <c r="AZ158" i="5"/>
  <c r="CF158" i="5"/>
  <c r="AF160" i="5"/>
  <c r="BB160" i="5"/>
  <c r="BX160" i="5"/>
  <c r="P161" i="5"/>
  <c r="AM161" i="5"/>
  <c r="BJ161" i="5"/>
  <c r="CG161" i="5"/>
  <c r="Z164" i="5"/>
  <c r="BH164" i="5"/>
  <c r="AN165" i="5"/>
  <c r="BT165" i="5"/>
  <c r="U166" i="5"/>
  <c r="AU166" i="5"/>
  <c r="BY166" i="5"/>
  <c r="W167" i="5"/>
  <c r="AY167" i="5"/>
  <c r="CD167" i="5"/>
  <c r="C111" i="5"/>
  <c r="B4" i="16"/>
  <c r="AN142" i="5"/>
  <c r="BO148" i="5"/>
  <c r="BJ149" i="5"/>
  <c r="CH149" i="5"/>
  <c r="AR155" i="5"/>
  <c r="BT155" i="5"/>
  <c r="Q156" i="5"/>
  <c r="AR156" i="5"/>
  <c r="BQ156" i="5"/>
  <c r="M157" i="5"/>
  <c r="AR157" i="5"/>
  <c r="BY157" i="5"/>
  <c r="W158" i="5"/>
  <c r="BA158" i="5"/>
  <c r="CG158" i="5"/>
  <c r="AG160" i="5"/>
  <c r="BC160" i="5"/>
  <c r="BY160" i="5"/>
  <c r="Q161" i="5"/>
  <c r="AN161" i="5"/>
  <c r="BK161" i="5"/>
  <c r="CH161" i="5"/>
  <c r="AA164" i="5"/>
  <c r="BI164" i="5"/>
  <c r="AO165" i="5"/>
  <c r="BU165" i="5"/>
  <c r="V166" i="5"/>
  <c r="AV166" i="5"/>
  <c r="CB166" i="5"/>
  <c r="X167" i="5"/>
  <c r="AZ167" i="5"/>
  <c r="CE167" i="5"/>
  <c r="AP142" i="5"/>
  <c r="BW142" i="5"/>
  <c r="AP146" i="5"/>
  <c r="BN146" i="5"/>
  <c r="AM149" i="5"/>
  <c r="BK149" i="5"/>
  <c r="BN154" i="5"/>
  <c r="AS155" i="5"/>
  <c r="BU155" i="5"/>
  <c r="T156" i="5"/>
  <c r="AS156" i="5"/>
  <c r="BT156" i="5"/>
  <c r="P157" i="5"/>
  <c r="AS157" i="5"/>
  <c r="CB157" i="5"/>
  <c r="X158" i="5"/>
  <c r="BD158" i="5"/>
  <c r="CJ158" i="5"/>
  <c r="L160" i="5"/>
  <c r="AH160" i="5"/>
  <c r="BD160" i="5"/>
  <c r="BZ160" i="5"/>
  <c r="R161" i="5"/>
  <c r="AO161" i="5"/>
  <c r="BL161" i="5"/>
  <c r="CJ161" i="5"/>
  <c r="AB164" i="5"/>
  <c r="BL164" i="5"/>
  <c r="L165" i="5"/>
  <c r="AR165" i="5"/>
  <c r="BX165" i="5"/>
  <c r="W166" i="5"/>
  <c r="AW166" i="5"/>
  <c r="CC166" i="5"/>
  <c r="Y167" i="5"/>
  <c r="BA167" i="5"/>
  <c r="CF167" i="5"/>
  <c r="B112" i="5"/>
  <c r="A5" i="16"/>
  <c r="AQ142" i="5"/>
  <c r="CA142" i="5"/>
  <c r="S146" i="5"/>
  <c r="AQ146" i="5"/>
  <c r="BO146" i="5"/>
  <c r="CG152" i="5"/>
  <c r="BO154" i="5"/>
  <c r="P155" i="5"/>
  <c r="AT155" i="5"/>
  <c r="BW155" i="5"/>
  <c r="U156" i="5"/>
  <c r="AT156" i="5"/>
  <c r="BU156" i="5"/>
  <c r="Q157" i="5"/>
  <c r="AV157" i="5"/>
  <c r="CC157" i="5"/>
  <c r="Y158" i="5"/>
  <c r="BE158" i="5"/>
  <c r="CK158" i="5"/>
  <c r="M160" i="5"/>
  <c r="AI160" i="5"/>
  <c r="BE160" i="5"/>
  <c r="CA160" i="5"/>
  <c r="S161" i="5"/>
  <c r="AP161" i="5"/>
  <c r="BM161" i="5"/>
  <c r="CK161" i="5"/>
  <c r="AC164" i="5"/>
  <c r="BM164" i="5"/>
  <c r="M165" i="5"/>
  <c r="AS165" i="5"/>
  <c r="BY165" i="5"/>
  <c r="X166" i="5"/>
  <c r="AZ166" i="5"/>
  <c r="CD166" i="5"/>
  <c r="Z167" i="5"/>
  <c r="BD167" i="5"/>
  <c r="CG167" i="5"/>
  <c r="BI168" i="5"/>
  <c r="N142" i="5"/>
  <c r="AS142" i="5"/>
  <c r="CE142" i="5"/>
  <c r="V148" i="5"/>
  <c r="AT148" i="5"/>
  <c r="AV152" i="5"/>
  <c r="CJ152" i="5"/>
  <c r="AR153" i="5"/>
  <c r="CF153" i="5"/>
  <c r="AJ154" i="5"/>
  <c r="BP154" i="5"/>
  <c r="Q155" i="5"/>
  <c r="AU155" i="5"/>
  <c r="BX155" i="5"/>
  <c r="V156" i="5"/>
  <c r="AU156" i="5"/>
  <c r="BV156" i="5"/>
  <c r="T157" i="5"/>
  <c r="AW157" i="5"/>
  <c r="CD157" i="5"/>
  <c r="AB158" i="5"/>
  <c r="BF158" i="5"/>
  <c r="AL159" i="5"/>
  <c r="BO159" i="5"/>
  <c r="N160" i="5"/>
  <c r="AJ160" i="5"/>
  <c r="BF160" i="5"/>
  <c r="CB160" i="5"/>
  <c r="T161" i="5"/>
  <c r="AQ161" i="5"/>
  <c r="BN161" i="5"/>
  <c r="AV162" i="5"/>
  <c r="CJ162" i="5"/>
  <c r="AR163" i="5"/>
  <c r="CF163" i="5"/>
  <c r="AF164" i="5"/>
  <c r="BN164" i="5"/>
  <c r="O165" i="5"/>
  <c r="AT165" i="5"/>
  <c r="CB165" i="5"/>
  <c r="Y166" i="5"/>
  <c r="BA166" i="5"/>
  <c r="CE166" i="5"/>
  <c r="AB167" i="5"/>
  <c r="BE167" i="5"/>
  <c r="CJ167" i="5"/>
  <c r="AJ168" i="5"/>
  <c r="BJ168" i="5"/>
  <c r="AT142" i="5"/>
  <c r="CG142" i="5"/>
  <c r="AT147" i="5"/>
  <c r="W148" i="5"/>
  <c r="AU148" i="5"/>
  <c r="R149" i="5"/>
  <c r="AP149" i="5"/>
  <c r="BN149" i="5"/>
  <c r="T155" i="5"/>
  <c r="AV155" i="5"/>
  <c r="BY155" i="5"/>
  <c r="W156" i="5"/>
  <c r="AV156" i="5"/>
  <c r="BX156" i="5"/>
  <c r="U157" i="5"/>
  <c r="AC158" i="5"/>
  <c r="BG158" i="5"/>
  <c r="AM159" i="5"/>
  <c r="O160" i="5"/>
  <c r="AK160" i="5"/>
  <c r="BG160" i="5"/>
  <c r="CC160" i="5"/>
  <c r="U161" i="5"/>
  <c r="AR161" i="5"/>
  <c r="BP161" i="5"/>
  <c r="AG164" i="5"/>
  <c r="BO164" i="5"/>
  <c r="P165" i="5"/>
  <c r="AU165" i="5"/>
  <c r="CC165" i="5"/>
  <c r="Z166" i="5"/>
  <c r="BD166" i="5"/>
  <c r="CF166" i="5"/>
  <c r="AC167" i="5"/>
  <c r="BH167" i="5"/>
  <c r="CK167" i="5"/>
  <c r="BL168" i="5"/>
  <c r="CA111" i="5"/>
  <c r="AU114" i="5"/>
  <c r="R142" i="5"/>
  <c r="AU142" i="5"/>
  <c r="CH142" i="5"/>
  <c r="V146" i="5"/>
  <c r="AT146" i="5"/>
  <c r="BS146" i="5"/>
  <c r="AU147" i="5"/>
  <c r="CA147" i="5"/>
  <c r="S149" i="5"/>
  <c r="AQ149" i="5"/>
  <c r="BO149" i="5"/>
  <c r="L152" i="5"/>
  <c r="AZ152" i="5"/>
  <c r="AV153" i="5"/>
  <c r="CJ153" i="5"/>
  <c r="AN154" i="5"/>
  <c r="BT154" i="5"/>
  <c r="U155" i="5"/>
  <c r="AW155" i="5"/>
  <c r="CB155" i="5"/>
  <c r="X156" i="5"/>
  <c r="AW156" i="5"/>
  <c r="BY156" i="5"/>
  <c r="V157" i="5"/>
  <c r="AZ157" i="5"/>
  <c r="CF157" i="5"/>
  <c r="AF158" i="5"/>
  <c r="BH158" i="5"/>
  <c r="L159" i="5"/>
  <c r="AN159" i="5"/>
  <c r="BQ159" i="5"/>
  <c r="P160" i="5"/>
  <c r="AL160" i="5"/>
  <c r="BH160" i="5"/>
  <c r="CD160" i="5"/>
  <c r="V161" i="5"/>
  <c r="AS161" i="5"/>
  <c r="BQ161" i="5"/>
  <c r="L162" i="5"/>
  <c r="AZ162" i="5"/>
  <c r="AV163" i="5"/>
  <c r="CJ163" i="5"/>
  <c r="AJ164" i="5"/>
  <c r="BP164" i="5"/>
  <c r="Q165" i="5"/>
  <c r="AV165" i="5"/>
  <c r="CF165" i="5"/>
  <c r="AA166" i="5"/>
  <c r="BE166" i="5"/>
  <c r="CG166" i="5"/>
  <c r="AE167" i="5"/>
  <c r="BI167" i="5"/>
  <c r="BM168" i="5"/>
  <c r="S142" i="5"/>
  <c r="AV142" i="5"/>
  <c r="CI142" i="5"/>
  <c r="W146" i="5"/>
  <c r="AU146" i="5"/>
  <c r="S147" i="5"/>
  <c r="M152" i="5"/>
  <c r="BA152" i="5"/>
  <c r="AW153" i="5"/>
  <c r="CK153" i="5"/>
  <c r="AO154" i="5"/>
  <c r="BU154" i="5"/>
  <c r="X155" i="5"/>
  <c r="AZ155" i="5"/>
  <c r="CC155" i="5"/>
  <c r="Y156" i="5"/>
  <c r="AZ156" i="5"/>
  <c r="CB156" i="5"/>
  <c r="W157" i="5"/>
  <c r="BA157" i="5"/>
  <c r="CG157" i="5"/>
  <c r="AG158" i="5"/>
  <c r="BI158" i="5"/>
  <c r="M159" i="5"/>
  <c r="AO159" i="5"/>
  <c r="BT159" i="5"/>
  <c r="Q160" i="5"/>
  <c r="AM160" i="5"/>
  <c r="BI160" i="5"/>
  <c r="CE160" i="5"/>
  <c r="W161" i="5"/>
  <c r="AT161" i="5"/>
  <c r="BT161" i="5"/>
  <c r="M162" i="5"/>
  <c r="BA162" i="5"/>
  <c r="AW163" i="5"/>
  <c r="CK163" i="5"/>
  <c r="AK164" i="5"/>
  <c r="BQ164" i="5"/>
  <c r="T165" i="5"/>
  <c r="AW165" i="5"/>
  <c r="CG165" i="5"/>
  <c r="AB166" i="5"/>
  <c r="BH166" i="5"/>
  <c r="CH166" i="5"/>
  <c r="AF167" i="5"/>
  <c r="BJ167" i="5"/>
  <c r="AM168" i="5"/>
  <c r="BP168" i="5"/>
  <c r="K111" i="5"/>
  <c r="AH111" i="5"/>
  <c r="BF111" i="5"/>
  <c r="BV114" i="5"/>
  <c r="V142" i="5"/>
  <c r="AY142" i="5"/>
  <c r="Z148" i="5"/>
  <c r="BZ148" i="5"/>
  <c r="P152" i="5"/>
  <c r="L153" i="5"/>
  <c r="AR154" i="5"/>
  <c r="Y155" i="5"/>
  <c r="BA155" i="5"/>
  <c r="Z156" i="5"/>
  <c r="BA156" i="5"/>
  <c r="X157" i="5"/>
  <c r="BD157" i="5"/>
  <c r="AJ158" i="5"/>
  <c r="P159" i="5"/>
  <c r="AR159" i="5"/>
  <c r="R160" i="5"/>
  <c r="AN160" i="5"/>
  <c r="BJ160" i="5"/>
  <c r="X161" i="5"/>
  <c r="AV161" i="5"/>
  <c r="P162" i="5"/>
  <c r="L163" i="5"/>
  <c r="CL163" i="5"/>
  <c r="AN164" i="5"/>
  <c r="U165" i="5"/>
  <c r="CH165" i="5"/>
  <c r="AC166" i="5"/>
  <c r="BI166" i="5"/>
  <c r="BK167" i="5"/>
  <c r="L168" i="5"/>
  <c r="AN168" i="5"/>
  <c r="M44" i="5"/>
  <c r="F58" i="14" s="1"/>
  <c r="M54" i="5"/>
  <c r="F68" i="14" s="1"/>
  <c r="BM64" i="5"/>
  <c r="M74" i="5"/>
  <c r="F88" i="14" s="1"/>
  <c r="M87" i="5"/>
  <c r="F119" i="14" s="1"/>
  <c r="M33" i="5"/>
  <c r="F47" i="14" s="1"/>
  <c r="M81" i="5"/>
  <c r="F95" i="14" s="1"/>
  <c r="M90" i="5"/>
  <c r="F122" i="14" s="1"/>
  <c r="M51" i="5"/>
  <c r="F65" i="14" s="1"/>
  <c r="M93" i="5"/>
  <c r="F125" i="14" s="1"/>
  <c r="M71" i="5"/>
  <c r="F85" i="14" s="1"/>
  <c r="M96" i="5"/>
  <c r="F128" i="14" s="1"/>
  <c r="M47" i="5"/>
  <c r="F61" i="14" s="1"/>
  <c r="M41" i="5"/>
  <c r="F55" i="14" s="1"/>
  <c r="M38" i="5"/>
  <c r="F52" i="14" s="1"/>
  <c r="M48" i="5"/>
  <c r="F62" i="14" s="1"/>
  <c r="U58" i="5"/>
  <c r="M68" i="5"/>
  <c r="F82" i="14" s="1"/>
  <c r="M78" i="5"/>
  <c r="F92" i="14" s="1"/>
  <c r="M85" i="5"/>
  <c r="F99" i="14" s="1"/>
  <c r="M61" i="5"/>
  <c r="F75" i="14" s="1"/>
  <c r="M82" i="5"/>
  <c r="F96" i="14" s="1"/>
  <c r="M88" i="5"/>
  <c r="F120" i="14" s="1"/>
  <c r="M37" i="5"/>
  <c r="F51" i="14" s="1"/>
  <c r="M45" i="5"/>
  <c r="F59" i="14" s="1"/>
  <c r="M75" i="5"/>
  <c r="F89" i="14" s="1"/>
  <c r="M31" i="5"/>
  <c r="F45" i="14" s="1"/>
  <c r="M42" i="5"/>
  <c r="F56" i="14" s="1"/>
  <c r="M72" i="5"/>
  <c r="F86" i="14" s="1"/>
  <c r="M91" i="5"/>
  <c r="F123" i="14" s="1"/>
  <c r="M29" i="5"/>
  <c r="F43" i="14" s="1"/>
  <c r="M79" i="5"/>
  <c r="F93" i="14" s="1"/>
  <c r="M94" i="5"/>
  <c r="F126" i="14" s="1"/>
  <c r="M34" i="5"/>
  <c r="F48" i="14" s="1"/>
  <c r="M55" i="5"/>
  <c r="F69" i="14" s="1"/>
  <c r="M69" i="5"/>
  <c r="F83" i="14" s="1"/>
  <c r="M97" i="5"/>
  <c r="F129" i="14" s="1"/>
  <c r="BX286" i="5"/>
  <c r="BQ320" i="16" s="1"/>
  <c r="M76" i="5"/>
  <c r="F90" i="14" s="1"/>
  <c r="M46" i="5"/>
  <c r="F60" i="14" s="1"/>
  <c r="M86" i="5"/>
  <c r="F118" i="14" s="1"/>
  <c r="M56" i="5"/>
  <c r="F70" i="14" s="1"/>
  <c r="M66" i="5"/>
  <c r="F80" i="14" s="1"/>
  <c r="CI279" i="5"/>
  <c r="CB313" i="16" s="1"/>
  <c r="M53" i="5"/>
  <c r="F67" i="14" s="1"/>
  <c r="M63" i="5"/>
  <c r="F77" i="14" s="1"/>
  <c r="M73" i="5"/>
  <c r="F87" i="14" s="1"/>
  <c r="M89" i="5"/>
  <c r="F121" i="14" s="1"/>
  <c r="M80" i="5"/>
  <c r="F94" i="14" s="1"/>
  <c r="M92" i="5"/>
  <c r="F124" i="14" s="1"/>
  <c r="M40" i="5"/>
  <c r="F54" i="14" s="1"/>
  <c r="BE50" i="5"/>
  <c r="M70" i="5"/>
  <c r="F84" i="14" s="1"/>
  <c r="M95" i="5"/>
  <c r="F127" i="14" s="1"/>
  <c r="M98" i="5"/>
  <c r="F130" i="14" s="1"/>
  <c r="M57" i="5"/>
  <c r="F71" i="14" s="1"/>
  <c r="M67" i="5"/>
  <c r="F81" i="14" s="1"/>
  <c r="M77" i="5"/>
  <c r="F91" i="14" s="1"/>
  <c r="M84" i="5"/>
  <c r="F98" i="14" s="1"/>
  <c r="H65" i="5"/>
  <c r="E65" i="5" s="1"/>
  <c r="H52" i="5"/>
  <c r="E52" i="5" s="1"/>
  <c r="BM61" i="5"/>
  <c r="H62" i="5"/>
  <c r="E62" i="5" s="1"/>
  <c r="H60" i="5"/>
  <c r="E60" i="5" s="1"/>
  <c r="H43" i="5"/>
  <c r="E43" i="5" s="1"/>
  <c r="H49" i="5"/>
  <c r="E49" i="5" s="1"/>
  <c r="H59" i="5"/>
  <c r="E59" i="5" s="1"/>
  <c r="M83" i="5"/>
  <c r="F97" i="14" s="1"/>
  <c r="Q142" i="5"/>
  <c r="BH142" i="5"/>
  <c r="CF142" i="5"/>
  <c r="X143" i="5"/>
  <c r="AR143" i="5"/>
  <c r="BL143" i="5"/>
  <c r="CF143" i="5"/>
  <c r="Y143" i="5"/>
  <c r="AS143" i="5"/>
  <c r="BM143" i="5"/>
  <c r="CG143" i="5"/>
  <c r="T142" i="5"/>
  <c r="AO142" i="5"/>
  <c r="U142" i="5"/>
  <c r="BL142" i="5"/>
  <c r="CJ142" i="5"/>
  <c r="AB143" i="5"/>
  <c r="AV143" i="5"/>
  <c r="BP143" i="5"/>
  <c r="CJ143" i="5"/>
  <c r="AR142" i="5"/>
  <c r="BM142" i="5"/>
  <c r="CK142" i="5"/>
  <c r="AC143" i="5"/>
  <c r="AW143" i="5"/>
  <c r="BQ143" i="5"/>
  <c r="CK143" i="5"/>
  <c r="BP142" i="5"/>
  <c r="L143" i="5"/>
  <c r="AF143" i="5"/>
  <c r="AZ143" i="5"/>
  <c r="BT143" i="5"/>
  <c r="AB142" i="5"/>
  <c r="AW142" i="5"/>
  <c r="AC142" i="5"/>
  <c r="BT142" i="5"/>
  <c r="AZ142" i="5"/>
  <c r="BU142" i="5"/>
  <c r="P143" i="5"/>
  <c r="AJ143" i="5"/>
  <c r="BD143" i="5"/>
  <c r="BX143" i="5"/>
  <c r="L142" i="5"/>
  <c r="AG142" i="5"/>
  <c r="BX142" i="5"/>
  <c r="M142" i="5"/>
  <c r="BY142" i="5"/>
  <c r="BD142" i="5"/>
  <c r="T143" i="5"/>
  <c r="AN143" i="5"/>
  <c r="BH143" i="5"/>
  <c r="CB143" i="5"/>
  <c r="CB142" i="5"/>
  <c r="U143" i="5"/>
  <c r="AO143" i="5"/>
  <c r="BI143" i="5"/>
  <c r="P142" i="5"/>
  <c r="AK142" i="5"/>
  <c r="O111" i="5"/>
  <c r="AI111" i="5"/>
  <c r="BC111" i="5"/>
  <c r="BW111" i="5"/>
  <c r="AD142" i="5"/>
  <c r="AX142" i="5"/>
  <c r="BR142" i="5"/>
  <c r="CL142" i="5"/>
  <c r="BV142" i="5"/>
  <c r="BZ142" i="5"/>
  <c r="AA111" i="5"/>
  <c r="AU111" i="5"/>
  <c r="BO111" i="5"/>
  <c r="CI111" i="5"/>
  <c r="AD111" i="5"/>
  <c r="AX111" i="5"/>
  <c r="BR111" i="5"/>
  <c r="R147" i="5"/>
  <c r="AL147" i="5"/>
  <c r="BF147" i="5"/>
  <c r="BZ147" i="5"/>
  <c r="V147" i="5"/>
  <c r="AP147" i="5"/>
  <c r="BJ147" i="5"/>
  <c r="CD147" i="5"/>
  <c r="W147" i="5"/>
  <c r="AQ147" i="5"/>
  <c r="BK147" i="5"/>
  <c r="CE147" i="5"/>
  <c r="AD114" i="5"/>
  <c r="AX114" i="5"/>
  <c r="BR114" i="5"/>
  <c r="CL114" i="5"/>
  <c r="AD146" i="5"/>
  <c r="AX146" i="5"/>
  <c r="BR146" i="5"/>
  <c r="CL146" i="5"/>
  <c r="CI149" i="5"/>
  <c r="K147" i="5"/>
  <c r="AE147" i="5"/>
  <c r="AY147" i="5"/>
  <c r="BS147" i="5"/>
  <c r="AD148" i="5"/>
  <c r="AX148" i="5"/>
  <c r="BR148" i="5"/>
  <c r="CL148" i="5"/>
  <c r="K148" i="5"/>
  <c r="AE148" i="5"/>
  <c r="AY148" i="5"/>
  <c r="BS148" i="5"/>
  <c r="AD149" i="5"/>
  <c r="AX149" i="5"/>
  <c r="BR149" i="5"/>
  <c r="CL149" i="5"/>
  <c r="BR147" i="5"/>
  <c r="R114" i="5"/>
  <c r="AL114" i="5"/>
  <c r="BF114" i="5"/>
  <c r="BZ114" i="5"/>
  <c r="N146" i="5"/>
  <c r="AH146" i="5"/>
  <c r="BB146" i="5"/>
  <c r="BV146" i="5"/>
  <c r="K149" i="5"/>
  <c r="AE149" i="5"/>
  <c r="AY149" i="5"/>
  <c r="BS149" i="5"/>
  <c r="AD147" i="5"/>
  <c r="S114" i="5"/>
  <c r="AM114" i="5"/>
  <c r="BG114" i="5"/>
  <c r="CA114" i="5"/>
  <c r="O146" i="5"/>
  <c r="AI146" i="5"/>
  <c r="BC146" i="5"/>
  <c r="BW146" i="5"/>
  <c r="N147" i="5"/>
  <c r="AH147" i="5"/>
  <c r="BB147" i="5"/>
  <c r="BV147" i="5"/>
  <c r="O147" i="5"/>
  <c r="AI147" i="5"/>
  <c r="BC147" i="5"/>
  <c r="BW147" i="5"/>
  <c r="N148" i="5"/>
  <c r="AH148" i="5"/>
  <c r="BB148" i="5"/>
  <c r="BV148" i="5"/>
  <c r="CL147" i="5"/>
  <c r="O148" i="5"/>
  <c r="AI148" i="5"/>
  <c r="BC148" i="5"/>
  <c r="N149" i="5"/>
  <c r="AH149" i="5"/>
  <c r="BB149" i="5"/>
  <c r="BV149" i="5"/>
  <c r="V114" i="5"/>
  <c r="AP114" i="5"/>
  <c r="BJ114" i="5"/>
  <c r="R146" i="5"/>
  <c r="AL146" i="5"/>
  <c r="BF146" i="5"/>
  <c r="O149" i="5"/>
  <c r="AI149" i="5"/>
  <c r="BC149" i="5"/>
  <c r="AD152" i="5"/>
  <c r="AX152" i="5"/>
  <c r="BR152" i="5"/>
  <c r="CL152" i="5"/>
  <c r="AD162" i="5"/>
  <c r="AX162" i="5"/>
  <c r="BR162" i="5"/>
  <c r="CL162" i="5"/>
  <c r="K152" i="5"/>
  <c r="AE152" i="5"/>
  <c r="AY152" i="5"/>
  <c r="BS152" i="5"/>
  <c r="CI154" i="5"/>
  <c r="K162" i="5"/>
  <c r="AE162" i="5"/>
  <c r="AY162" i="5"/>
  <c r="BS162" i="5"/>
  <c r="AD153" i="5"/>
  <c r="AX153" i="5"/>
  <c r="BR153" i="5"/>
  <c r="CL153" i="5"/>
  <c r="AD163" i="5"/>
  <c r="AX163" i="5"/>
  <c r="BR163" i="5"/>
  <c r="K153" i="5"/>
  <c r="AE153" i="5"/>
  <c r="AY153" i="5"/>
  <c r="BS153" i="5"/>
  <c r="K163" i="5"/>
  <c r="AE163" i="5"/>
  <c r="AY163" i="5"/>
  <c r="BS163" i="5"/>
  <c r="N152" i="5"/>
  <c r="AH152" i="5"/>
  <c r="BB152" i="5"/>
  <c r="BV152" i="5"/>
  <c r="AD154" i="5"/>
  <c r="AX154" i="5"/>
  <c r="BR154" i="5"/>
  <c r="CL154" i="5"/>
  <c r="BJ158" i="5"/>
  <c r="CD158" i="5"/>
  <c r="N162" i="5"/>
  <c r="AH162" i="5"/>
  <c r="BB162" i="5"/>
  <c r="BV162" i="5"/>
  <c r="AD164" i="5"/>
  <c r="AX164" i="5"/>
  <c r="BR164" i="5"/>
  <c r="CL164" i="5"/>
  <c r="O152" i="5"/>
  <c r="AI152" i="5"/>
  <c r="BC152" i="5"/>
  <c r="BW152" i="5"/>
  <c r="K154" i="5"/>
  <c r="AE154" i="5"/>
  <c r="AY154" i="5"/>
  <c r="BS154" i="5"/>
  <c r="BK158" i="5"/>
  <c r="CE158" i="5"/>
  <c r="O162" i="5"/>
  <c r="AI162" i="5"/>
  <c r="BC162" i="5"/>
  <c r="BW162" i="5"/>
  <c r="AE164" i="5"/>
  <c r="AY164" i="5"/>
  <c r="BS164" i="5"/>
  <c r="CI166" i="5"/>
  <c r="BK168" i="5"/>
  <c r="CE168" i="5"/>
  <c r="N153" i="5"/>
  <c r="AH153" i="5"/>
  <c r="BB153" i="5"/>
  <c r="BV153" i="5"/>
  <c r="AD155" i="5"/>
  <c r="AX155" i="5"/>
  <c r="BR155" i="5"/>
  <c r="CL155" i="5"/>
  <c r="Z157" i="5"/>
  <c r="AT157" i="5"/>
  <c r="BN157" i="5"/>
  <c r="CH157" i="5"/>
  <c r="V159" i="5"/>
  <c r="AP159" i="5"/>
  <c r="BJ159" i="5"/>
  <c r="CD159" i="5"/>
  <c r="N163" i="5"/>
  <c r="AH163" i="5"/>
  <c r="BB163" i="5"/>
  <c r="BV163" i="5"/>
  <c r="AD165" i="5"/>
  <c r="AX165" i="5"/>
  <c r="BR165" i="5"/>
  <c r="CL165" i="5"/>
  <c r="CH167" i="5"/>
  <c r="O153" i="5"/>
  <c r="AI153" i="5"/>
  <c r="BC153" i="5"/>
  <c r="BW153" i="5"/>
  <c r="K155" i="5"/>
  <c r="AE155" i="5"/>
  <c r="AY155" i="5"/>
  <c r="BS155" i="5"/>
  <c r="AA157" i="5"/>
  <c r="AU157" i="5"/>
  <c r="BO157" i="5"/>
  <c r="CI157" i="5"/>
  <c r="W159" i="5"/>
  <c r="AQ159" i="5"/>
  <c r="BK159" i="5"/>
  <c r="CE159" i="5"/>
  <c r="O163" i="5"/>
  <c r="AI163" i="5"/>
  <c r="BC163" i="5"/>
  <c r="BW163" i="5"/>
  <c r="K165" i="5"/>
  <c r="AE165" i="5"/>
  <c r="AY165" i="5"/>
  <c r="BS165" i="5"/>
  <c r="AA167" i="5"/>
  <c r="AU167" i="5"/>
  <c r="BO167" i="5"/>
  <c r="CI167" i="5"/>
  <c r="R152" i="5"/>
  <c r="AL152" i="5"/>
  <c r="BF152" i="5"/>
  <c r="BZ152" i="5"/>
  <c r="N154" i="5"/>
  <c r="AH154" i="5"/>
  <c r="BB154" i="5"/>
  <c r="BV154" i="5"/>
  <c r="AD156" i="5"/>
  <c r="AX156" i="5"/>
  <c r="BR156" i="5"/>
  <c r="CL156" i="5"/>
  <c r="Z158" i="5"/>
  <c r="AT158" i="5"/>
  <c r="BN158" i="5"/>
  <c r="CH158" i="5"/>
  <c r="R162" i="5"/>
  <c r="AL162" i="5"/>
  <c r="BF162" i="5"/>
  <c r="BZ162" i="5"/>
  <c r="N164" i="5"/>
  <c r="AH164" i="5"/>
  <c r="BB164" i="5"/>
  <c r="BV164" i="5"/>
  <c r="AD166" i="5"/>
  <c r="AX166" i="5"/>
  <c r="BR166" i="5"/>
  <c r="CL166" i="5"/>
  <c r="Z168" i="5"/>
  <c r="AT168" i="5"/>
  <c r="BN168" i="5"/>
  <c r="CH168" i="5"/>
  <c r="S152" i="5"/>
  <c r="AM152" i="5"/>
  <c r="BG152" i="5"/>
  <c r="CA152" i="5"/>
  <c r="O154" i="5"/>
  <c r="AI154" i="5"/>
  <c r="BC154" i="5"/>
  <c r="BW154" i="5"/>
  <c r="K156" i="5"/>
  <c r="AE156" i="5"/>
  <c r="AY156" i="5"/>
  <c r="BS156" i="5"/>
  <c r="AA158" i="5"/>
  <c r="AU158" i="5"/>
  <c r="BO158" i="5"/>
  <c r="CI158" i="5"/>
  <c r="S162" i="5"/>
  <c r="AM162" i="5"/>
  <c r="BG162" i="5"/>
  <c r="CA162" i="5"/>
  <c r="O164" i="5"/>
  <c r="AI164" i="5"/>
  <c r="BC164" i="5"/>
  <c r="BW164" i="5"/>
  <c r="K166" i="5"/>
  <c r="AE166" i="5"/>
  <c r="AY166" i="5"/>
  <c r="BS166" i="5"/>
  <c r="AA168" i="5"/>
  <c r="AU168" i="5"/>
  <c r="BO168" i="5"/>
  <c r="CI168" i="5"/>
  <c r="R153" i="5"/>
  <c r="AL153" i="5"/>
  <c r="BF153" i="5"/>
  <c r="BZ153" i="5"/>
  <c r="BV155" i="5"/>
  <c r="AD157" i="5"/>
  <c r="AX157" i="5"/>
  <c r="BR157" i="5"/>
  <c r="CL157" i="5"/>
  <c r="BN159" i="5"/>
  <c r="CH159" i="5"/>
  <c r="R163" i="5"/>
  <c r="AL163" i="5"/>
  <c r="BF163" i="5"/>
  <c r="BZ163" i="5"/>
  <c r="N165" i="5"/>
  <c r="AH165" i="5"/>
  <c r="BB165" i="5"/>
  <c r="BV165" i="5"/>
  <c r="AD167" i="5"/>
  <c r="AX167" i="5"/>
  <c r="BR167" i="5"/>
  <c r="CL167" i="5"/>
  <c r="S153" i="5"/>
  <c r="AM153" i="5"/>
  <c r="BG153" i="5"/>
  <c r="CA153" i="5"/>
  <c r="BS157" i="5"/>
  <c r="S163" i="5"/>
  <c r="AM163" i="5"/>
  <c r="BG163" i="5"/>
  <c r="CA163" i="5"/>
  <c r="BC165" i="5"/>
  <c r="BW165" i="5"/>
  <c r="BS167" i="5"/>
  <c r="V152" i="5"/>
  <c r="AP152" i="5"/>
  <c r="BJ152" i="5"/>
  <c r="CD152" i="5"/>
  <c r="R154" i="5"/>
  <c r="AL154" i="5"/>
  <c r="BF154" i="5"/>
  <c r="BZ154" i="5"/>
  <c r="AD158" i="5"/>
  <c r="AX158" i="5"/>
  <c r="BR158" i="5"/>
  <c r="CL158" i="5"/>
  <c r="V162" i="5"/>
  <c r="AP162" i="5"/>
  <c r="BJ162" i="5"/>
  <c r="CD162" i="5"/>
  <c r="R164" i="5"/>
  <c r="AL164" i="5"/>
  <c r="BF164" i="5"/>
  <c r="BZ164" i="5"/>
  <c r="AH166" i="5"/>
  <c r="BB166" i="5"/>
  <c r="BV166" i="5"/>
  <c r="AD168" i="5"/>
  <c r="AX168" i="5"/>
  <c r="BR168" i="5"/>
  <c r="CL168" i="5"/>
  <c r="W152" i="5"/>
  <c r="AQ152" i="5"/>
  <c r="BK152" i="5"/>
  <c r="CE152" i="5"/>
  <c r="S154" i="5"/>
  <c r="AM154" i="5"/>
  <c r="BG154" i="5"/>
  <c r="CA154" i="5"/>
  <c r="AI156" i="5"/>
  <c r="BC156" i="5"/>
  <c r="BW156" i="5"/>
  <c r="K158" i="5"/>
  <c r="AE158" i="5"/>
  <c r="AY158" i="5"/>
  <c r="BS158" i="5"/>
  <c r="W162" i="5"/>
  <c r="AQ162" i="5"/>
  <c r="BK162" i="5"/>
  <c r="CE162" i="5"/>
  <c r="S164" i="5"/>
  <c r="AM164" i="5"/>
  <c r="BG164" i="5"/>
  <c r="CA164" i="5"/>
  <c r="O166" i="5"/>
  <c r="AI166" i="5"/>
  <c r="BC166" i="5"/>
  <c r="BW166" i="5"/>
  <c r="K168" i="5"/>
  <c r="AE168" i="5"/>
  <c r="AY168" i="5"/>
  <c r="BS168" i="5"/>
  <c r="V153" i="5"/>
  <c r="AP153" i="5"/>
  <c r="BJ153" i="5"/>
  <c r="CD153" i="5"/>
  <c r="R155" i="5"/>
  <c r="AL155" i="5"/>
  <c r="BF155" i="5"/>
  <c r="BZ155" i="5"/>
  <c r="N157" i="5"/>
  <c r="AH157" i="5"/>
  <c r="BB157" i="5"/>
  <c r="BV157" i="5"/>
  <c r="AD159" i="5"/>
  <c r="AX159" i="5"/>
  <c r="BR159" i="5"/>
  <c r="CL159" i="5"/>
  <c r="V163" i="5"/>
  <c r="AP163" i="5"/>
  <c r="BJ163" i="5"/>
  <c r="CD163" i="5"/>
  <c r="R165" i="5"/>
  <c r="AL165" i="5"/>
  <c r="BF165" i="5"/>
  <c r="BZ165" i="5"/>
  <c r="N167" i="5"/>
  <c r="AH167" i="5"/>
  <c r="BB167" i="5"/>
  <c r="BV167" i="5"/>
  <c r="W153" i="5"/>
  <c r="AQ153" i="5"/>
  <c r="BK153" i="5"/>
  <c r="CE153" i="5"/>
  <c r="S155" i="5"/>
  <c r="AM155" i="5"/>
  <c r="BG155" i="5"/>
  <c r="CA155" i="5"/>
  <c r="O157" i="5"/>
  <c r="AI157" i="5"/>
  <c r="BC157" i="5"/>
  <c r="BW157" i="5"/>
  <c r="K159" i="5"/>
  <c r="AE159" i="5"/>
  <c r="AY159" i="5"/>
  <c r="BS159" i="5"/>
  <c r="AA161" i="5"/>
  <c r="AU161" i="5"/>
  <c r="BO161" i="5"/>
  <c r="CI161" i="5"/>
  <c r="W163" i="5"/>
  <c r="AQ163" i="5"/>
  <c r="BK163" i="5"/>
  <c r="CE163" i="5"/>
  <c r="S165" i="5"/>
  <c r="AM165" i="5"/>
  <c r="BG165" i="5"/>
  <c r="CA165" i="5"/>
  <c r="O167" i="5"/>
  <c r="AI167" i="5"/>
  <c r="BC167" i="5"/>
  <c r="BW167" i="5"/>
  <c r="Z152" i="5"/>
  <c r="AT152" i="5"/>
  <c r="BN152" i="5"/>
  <c r="CH152" i="5"/>
  <c r="V154" i="5"/>
  <c r="AP154" i="5"/>
  <c r="BJ154" i="5"/>
  <c r="CD154" i="5"/>
  <c r="R156" i="5"/>
  <c r="AL156" i="5"/>
  <c r="BF156" i="5"/>
  <c r="BZ156" i="5"/>
  <c r="N158" i="5"/>
  <c r="AH158" i="5"/>
  <c r="BB158" i="5"/>
  <c r="BV158" i="5"/>
  <c r="AD160" i="5"/>
  <c r="AX160" i="5"/>
  <c r="BR160" i="5"/>
  <c r="CL160" i="5"/>
  <c r="Z162" i="5"/>
  <c r="AT162" i="5"/>
  <c r="BN162" i="5"/>
  <c r="CH162" i="5"/>
  <c r="V164" i="5"/>
  <c r="AP164" i="5"/>
  <c r="BJ164" i="5"/>
  <c r="CD164" i="5"/>
  <c r="R166" i="5"/>
  <c r="AL166" i="5"/>
  <c r="BF166" i="5"/>
  <c r="BZ166" i="5"/>
  <c r="N168" i="5"/>
  <c r="AH168" i="5"/>
  <c r="BB168" i="5"/>
  <c r="BV168" i="5"/>
  <c r="AA152" i="5"/>
  <c r="AU152" i="5"/>
  <c r="BO152" i="5"/>
  <c r="W154" i="5"/>
  <c r="AQ154" i="5"/>
  <c r="BK154" i="5"/>
  <c r="S156" i="5"/>
  <c r="AM156" i="5"/>
  <c r="BG156" i="5"/>
  <c r="O158" i="5"/>
  <c r="AI158" i="5"/>
  <c r="BC158" i="5"/>
  <c r="K160" i="5"/>
  <c r="AE160" i="5"/>
  <c r="AY160" i="5"/>
  <c r="AA162" i="5"/>
  <c r="AU162" i="5"/>
  <c r="BO162" i="5"/>
  <c r="W164" i="5"/>
  <c r="AQ164" i="5"/>
  <c r="BK164" i="5"/>
  <c r="S166" i="5"/>
  <c r="AM166" i="5"/>
  <c r="BG166" i="5"/>
  <c r="O168" i="5"/>
  <c r="AI168" i="5"/>
  <c r="BC168" i="5"/>
  <c r="Z153" i="5"/>
  <c r="AT153" i="5"/>
  <c r="BN153" i="5"/>
  <c r="CH153" i="5"/>
  <c r="V155" i="5"/>
  <c r="AP155" i="5"/>
  <c r="BJ155" i="5"/>
  <c r="CD155" i="5"/>
  <c r="R157" i="5"/>
  <c r="AL157" i="5"/>
  <c r="BF157" i="5"/>
  <c r="BZ157" i="5"/>
  <c r="N159" i="5"/>
  <c r="AH159" i="5"/>
  <c r="BB159" i="5"/>
  <c r="BV159" i="5"/>
  <c r="AD161" i="5"/>
  <c r="AX161" i="5"/>
  <c r="BR161" i="5"/>
  <c r="CL161" i="5"/>
  <c r="Z163" i="5"/>
  <c r="AT163" i="5"/>
  <c r="BN163" i="5"/>
  <c r="CH163" i="5"/>
  <c r="V165" i="5"/>
  <c r="AP165" i="5"/>
  <c r="BJ165" i="5"/>
  <c r="CD165" i="5"/>
  <c r="R167" i="5"/>
  <c r="AL167" i="5"/>
  <c r="BF167" i="5"/>
  <c r="BZ167" i="5"/>
  <c r="AA153" i="5"/>
  <c r="AU153" i="5"/>
  <c r="BO153" i="5"/>
  <c r="W155" i="5"/>
  <c r="AQ155" i="5"/>
  <c r="BK155" i="5"/>
  <c r="S157" i="5"/>
  <c r="AM157" i="5"/>
  <c r="BG157" i="5"/>
  <c r="O159" i="5"/>
  <c r="AI159" i="5"/>
  <c r="BC159" i="5"/>
  <c r="K161" i="5"/>
  <c r="AE161" i="5"/>
  <c r="AY161" i="5"/>
  <c r="AA163" i="5"/>
  <c r="AU163" i="5"/>
  <c r="BO163" i="5"/>
  <c r="W165" i="5"/>
  <c r="AQ165" i="5"/>
  <c r="BK165" i="5"/>
  <c r="S167" i="5"/>
  <c r="AM167" i="5"/>
  <c r="BG167" i="5"/>
  <c r="C119" i="14"/>
  <c r="BA36" i="5"/>
  <c r="CH279" i="5"/>
  <c r="CA313" i="16" s="1"/>
  <c r="CA286" i="5"/>
  <c r="BT320" i="16" s="1"/>
  <c r="AZ286" i="5"/>
  <c r="AS320" i="16" s="1"/>
  <c r="BG286" i="5"/>
  <c r="AZ320" i="16" s="1"/>
  <c r="BC286" i="5"/>
  <c r="AV320" i="16" s="1"/>
  <c r="CH286" i="5"/>
  <c r="CA320" i="16" s="1"/>
  <c r="CF286" i="5"/>
  <c r="BY320" i="16" s="1"/>
  <c r="BJ286" i="5"/>
  <c r="BC320" i="16" s="1"/>
  <c r="AM286" i="5"/>
  <c r="AF320" i="16" s="1"/>
  <c r="AS286" i="5"/>
  <c r="AL320" i="16" s="1"/>
  <c r="AW286" i="5"/>
  <c r="AP320" i="16" s="1"/>
  <c r="AL286" i="5"/>
  <c r="AE320" i="16" s="1"/>
  <c r="AC286" i="5"/>
  <c r="V320" i="16" s="1"/>
  <c r="Y286" i="5"/>
  <c r="R320" i="16" s="1"/>
  <c r="AF286" i="5"/>
  <c r="Y320" i="16" s="1"/>
  <c r="CG39" i="5"/>
  <c r="BY39" i="5"/>
  <c r="CK293" i="5"/>
  <c r="CD327" i="16" s="1"/>
  <c r="CI293" i="5"/>
  <c r="CB327" i="16" s="1"/>
  <c r="BW293" i="5"/>
  <c r="BP327" i="16" s="1"/>
  <c r="CL293" i="5"/>
  <c r="CE327" i="16" s="1"/>
  <c r="CC293" i="5"/>
  <c r="BV327" i="16" s="1"/>
  <c r="BP293" i="5"/>
  <c r="BI327" i="16" s="1"/>
  <c r="BV293" i="5"/>
  <c r="BO327" i="16" s="1"/>
  <c r="CD293" i="5"/>
  <c r="BW327" i="16" s="1"/>
  <c r="CB293" i="5"/>
  <c r="BU327" i="16" s="1"/>
  <c r="BU293" i="5"/>
  <c r="BN327" i="16" s="1"/>
  <c r="BN293" i="5"/>
  <c r="BG327" i="16" s="1"/>
  <c r="BS293" i="5"/>
  <c r="BL327" i="16" s="1"/>
  <c r="BL293" i="5"/>
  <c r="BE327" i="16" s="1"/>
  <c r="BQ293" i="5"/>
  <c r="BJ327" i="16" s="1"/>
  <c r="BY293" i="5"/>
  <c r="BR327" i="16" s="1"/>
  <c r="CG293" i="5"/>
  <c r="BZ327" i="16" s="1"/>
  <c r="BK293" i="5"/>
  <c r="BD327" i="16" s="1"/>
  <c r="BA293" i="5"/>
  <c r="AT327" i="16" s="1"/>
  <c r="CA293" i="5"/>
  <c r="BT327" i="16" s="1"/>
  <c r="BZ293" i="5"/>
  <c r="BS327" i="16" s="1"/>
  <c r="BT293" i="5"/>
  <c r="BM327" i="16" s="1"/>
  <c r="BF293" i="5"/>
  <c r="AY327" i="16" s="1"/>
  <c r="AZ293" i="5"/>
  <c r="AS327" i="16" s="1"/>
  <c r="CH293" i="5"/>
  <c r="CA327" i="16" s="1"/>
  <c r="BE293" i="5"/>
  <c r="AX327" i="16" s="1"/>
  <c r="AY293" i="5"/>
  <c r="AR327" i="16" s="1"/>
  <c r="BC293" i="5"/>
  <c r="AV327" i="16" s="1"/>
  <c r="AT293" i="5"/>
  <c r="AM327" i="16" s="1"/>
  <c r="BM293" i="5"/>
  <c r="BF327" i="16" s="1"/>
  <c r="AS293" i="5"/>
  <c r="AL327" i="16" s="1"/>
  <c r="BI293" i="5"/>
  <c r="BB327" i="16" s="1"/>
  <c r="AJ293" i="5"/>
  <c r="AC327" i="16" s="1"/>
  <c r="BX293" i="5"/>
  <c r="BQ327" i="16" s="1"/>
  <c r="AX293" i="5"/>
  <c r="AQ327" i="16" s="1"/>
  <c r="CE293" i="5"/>
  <c r="BX327" i="16" s="1"/>
  <c r="AW293" i="5"/>
  <c r="AP327" i="16" s="1"/>
  <c r="AO293" i="5"/>
  <c r="AH327" i="16" s="1"/>
  <c r="CJ293" i="5"/>
  <c r="CC327" i="16" s="1"/>
  <c r="AM293" i="5"/>
  <c r="AF327" i="16" s="1"/>
  <c r="AK293" i="5"/>
  <c r="AD327" i="16" s="1"/>
  <c r="AU293" i="5"/>
  <c r="W60" i="14" s="1"/>
  <c r="AP293" i="5"/>
  <c r="AI327" i="16" s="1"/>
  <c r="AN293" i="5"/>
  <c r="AG327" i="16" s="1"/>
  <c r="BD293" i="5"/>
  <c r="AW327" i="16" s="1"/>
  <c r="BR293" i="5"/>
  <c r="BK327" i="16" s="1"/>
  <c r="BJ293" i="5"/>
  <c r="BC327" i="16" s="1"/>
  <c r="BH293" i="5"/>
  <c r="BA327" i="16" s="1"/>
  <c r="AL293" i="5"/>
  <c r="AE327" i="16" s="1"/>
  <c r="AI293" i="5"/>
  <c r="AB327" i="16" s="1"/>
  <c r="AV293" i="5"/>
  <c r="AO327" i="16" s="1"/>
  <c r="BY46" i="5"/>
  <c r="BE46" i="5"/>
  <c r="AK46" i="5"/>
  <c r="BU46" i="5"/>
  <c r="BA46" i="5"/>
  <c r="AO46" i="5"/>
  <c r="BM46" i="5"/>
  <c r="CK46" i="5"/>
  <c r="BI46" i="5"/>
  <c r="CG46" i="5"/>
  <c r="AC46" i="5"/>
  <c r="R60" i="14" s="1"/>
  <c r="CC46" i="5"/>
  <c r="Y46" i="5"/>
  <c r="O60" i="14" s="1"/>
  <c r="AW46" i="5"/>
  <c r="U60" i="14" s="1"/>
  <c r="U46" i="5"/>
  <c r="L60" i="14" s="1"/>
  <c r="AS46" i="5"/>
  <c r="BQ46" i="5"/>
  <c r="CG277" i="5"/>
  <c r="BZ311" i="16" s="1"/>
  <c r="CK277" i="5"/>
  <c r="CD311" i="16" s="1"/>
  <c r="CD277" i="5"/>
  <c r="BW311" i="16" s="1"/>
  <c r="BV277" i="5"/>
  <c r="BO311" i="16" s="1"/>
  <c r="CB277" i="5"/>
  <c r="BU311" i="16" s="1"/>
  <c r="BT277" i="5"/>
  <c r="BM311" i="16" s="1"/>
  <c r="BR277" i="5"/>
  <c r="BK311" i="16" s="1"/>
  <c r="CE277" i="5"/>
  <c r="BX311" i="16" s="1"/>
  <c r="BJ277" i="5"/>
  <c r="BC311" i="16" s="1"/>
  <c r="BH277" i="5"/>
  <c r="BA311" i="16" s="1"/>
  <c r="CJ277" i="5"/>
  <c r="CC311" i="16" s="1"/>
  <c r="BY277" i="5"/>
  <c r="BR311" i="16" s="1"/>
  <c r="CA277" i="5"/>
  <c r="BT311" i="16" s="1"/>
  <c r="BU277" i="5"/>
  <c r="BN311" i="16" s="1"/>
  <c r="BS277" i="5"/>
  <c r="BL311" i="16" s="1"/>
  <c r="CF277" i="5"/>
  <c r="BY311" i="16" s="1"/>
  <c r="CH277" i="5"/>
  <c r="CA311" i="16" s="1"/>
  <c r="BG277" i="5"/>
  <c r="AZ311" i="16" s="1"/>
  <c r="BX277" i="5"/>
  <c r="BQ311" i="16" s="1"/>
  <c r="BW277" i="5"/>
  <c r="BP311" i="16" s="1"/>
  <c r="BO277" i="5"/>
  <c r="BH311" i="16" s="1"/>
  <c r="BM277" i="5"/>
  <c r="BF311" i="16" s="1"/>
  <c r="BK277" i="5"/>
  <c r="BD311" i="16" s="1"/>
  <c r="BZ277" i="5"/>
  <c r="BS311" i="16" s="1"/>
  <c r="BL277" i="5"/>
  <c r="BE311" i="16" s="1"/>
  <c r="BF277" i="5"/>
  <c r="AY311" i="16" s="1"/>
  <c r="BI277" i="5"/>
  <c r="BB311" i="16" s="1"/>
  <c r="BE277" i="5"/>
  <c r="AX311" i="16" s="1"/>
  <c r="BC277" i="5"/>
  <c r="AV311" i="16" s="1"/>
  <c r="AQ277" i="5"/>
  <c r="AJ311" i="16" s="1"/>
  <c r="BA277" i="5"/>
  <c r="AT311" i="16" s="1"/>
  <c r="BD277" i="5"/>
  <c r="AW311" i="16" s="1"/>
  <c r="AX277" i="5"/>
  <c r="AQ311" i="16" s="1"/>
  <c r="AW277" i="5"/>
  <c r="AP311" i="16" s="1"/>
  <c r="AP277" i="5"/>
  <c r="AI311" i="16" s="1"/>
  <c r="AR277" i="5"/>
  <c r="AK311" i="16" s="1"/>
  <c r="AM277" i="5"/>
  <c r="AF311" i="16" s="1"/>
  <c r="AK277" i="5"/>
  <c r="AD311" i="16" s="1"/>
  <c r="AI277" i="5"/>
  <c r="AB311" i="16" s="1"/>
  <c r="AU277" i="5"/>
  <c r="W44" i="14" s="1"/>
  <c r="AH277" i="5"/>
  <c r="AA311" i="16" s="1"/>
  <c r="AG277" i="5"/>
  <c r="Z311" i="16" s="1"/>
  <c r="BB277" i="5"/>
  <c r="AU311" i="16" s="1"/>
  <c r="AF277" i="5"/>
  <c r="Y311" i="16" s="1"/>
  <c r="CC277" i="5"/>
  <c r="BV311" i="16" s="1"/>
  <c r="AT277" i="5"/>
  <c r="AM311" i="16" s="1"/>
  <c r="AO277" i="5"/>
  <c r="AH311" i="16" s="1"/>
  <c r="BP277" i="5"/>
  <c r="BI311" i="16" s="1"/>
  <c r="AV277" i="5"/>
  <c r="AO311" i="16" s="1"/>
  <c r="BQ277" i="5"/>
  <c r="BJ311" i="16" s="1"/>
  <c r="BN277" i="5"/>
  <c r="BG311" i="16" s="1"/>
  <c r="AZ277" i="5"/>
  <c r="AS311" i="16" s="1"/>
  <c r="AE277" i="5"/>
  <c r="X311" i="16" s="1"/>
  <c r="CI277" i="5"/>
  <c r="CB311" i="16" s="1"/>
  <c r="AS277" i="5"/>
  <c r="AL311" i="16" s="1"/>
  <c r="AJ277" i="5"/>
  <c r="AC311" i="16" s="1"/>
  <c r="AN277" i="5"/>
  <c r="AG311" i="16" s="1"/>
  <c r="CL277" i="5"/>
  <c r="CE311" i="16" s="1"/>
  <c r="AY277" i="5"/>
  <c r="AR311" i="16" s="1"/>
  <c r="AL277" i="5"/>
  <c r="AE311" i="16" s="1"/>
  <c r="BU30" i="5"/>
  <c r="BA30" i="5"/>
  <c r="AG30" i="5"/>
  <c r="CK30" i="5"/>
  <c r="BQ30" i="5"/>
  <c r="AW30" i="5"/>
  <c r="U44" i="14" s="1"/>
  <c r="AC30" i="5"/>
  <c r="R44" i="14" s="1"/>
  <c r="CG30" i="5"/>
  <c r="BM30" i="5"/>
  <c r="AS30" i="5"/>
  <c r="Y30" i="5"/>
  <c r="O44" i="14" s="1"/>
  <c r="CC30" i="5"/>
  <c r="BI30" i="5"/>
  <c r="AO30" i="5"/>
  <c r="BY30" i="5"/>
  <c r="BE30" i="5"/>
  <c r="AK30" i="5"/>
  <c r="BY280" i="5"/>
  <c r="BR314" i="16" s="1"/>
  <c r="CG280" i="5"/>
  <c r="BZ314" i="16" s="1"/>
  <c r="CF280" i="5"/>
  <c r="BY314" i="16" s="1"/>
  <c r="CE280" i="5"/>
  <c r="BX314" i="16" s="1"/>
  <c r="CI280" i="5"/>
  <c r="CB314" i="16" s="1"/>
  <c r="BU280" i="5"/>
  <c r="BN314" i="16" s="1"/>
  <c r="CA280" i="5"/>
  <c r="BT314" i="16" s="1"/>
  <c r="BZ280" i="5"/>
  <c r="BS314" i="16" s="1"/>
  <c r="BW280" i="5"/>
  <c r="BP314" i="16" s="1"/>
  <c r="CC280" i="5"/>
  <c r="BV314" i="16" s="1"/>
  <c r="CB280" i="5"/>
  <c r="BU314" i="16" s="1"/>
  <c r="CK280" i="5"/>
  <c r="CD314" i="16" s="1"/>
  <c r="BM280" i="5"/>
  <c r="BF314" i="16" s="1"/>
  <c r="BL280" i="5"/>
  <c r="BE314" i="16" s="1"/>
  <c r="BP280" i="5"/>
  <c r="BI314" i="16" s="1"/>
  <c r="CL280" i="5"/>
  <c r="CE314" i="16" s="1"/>
  <c r="AX280" i="5"/>
  <c r="AQ314" i="16" s="1"/>
  <c r="AV280" i="5"/>
  <c r="AO314" i="16" s="1"/>
  <c r="BR280" i="5"/>
  <c r="BK314" i="16" s="1"/>
  <c r="BK280" i="5"/>
  <c r="BD314" i="16" s="1"/>
  <c r="BI280" i="5"/>
  <c r="BB314" i="16" s="1"/>
  <c r="BQ280" i="5"/>
  <c r="BJ314" i="16" s="1"/>
  <c r="BH280" i="5"/>
  <c r="BA314" i="16" s="1"/>
  <c r="BT280" i="5"/>
  <c r="BM314" i="16" s="1"/>
  <c r="BD280" i="5"/>
  <c r="AW314" i="16" s="1"/>
  <c r="BS280" i="5"/>
  <c r="BL314" i="16" s="1"/>
  <c r="BC280" i="5"/>
  <c r="AV314" i="16" s="1"/>
  <c r="CD280" i="5"/>
  <c r="BW314" i="16" s="1"/>
  <c r="BB280" i="5"/>
  <c r="AU314" i="16" s="1"/>
  <c r="BA280" i="5"/>
  <c r="AT314" i="16" s="1"/>
  <c r="AW280" i="5"/>
  <c r="AP314" i="16" s="1"/>
  <c r="BV280" i="5"/>
  <c r="BO314" i="16" s="1"/>
  <c r="BX280" i="5"/>
  <c r="BQ314" i="16" s="1"/>
  <c r="AY280" i="5"/>
  <c r="AR314" i="16" s="1"/>
  <c r="AR280" i="5"/>
  <c r="AK314" i="16" s="1"/>
  <c r="BO280" i="5"/>
  <c r="BH314" i="16" s="1"/>
  <c r="BN280" i="5"/>
  <c r="BG314" i="16" s="1"/>
  <c r="BG280" i="5"/>
  <c r="AZ314" i="16" s="1"/>
  <c r="AZ280" i="5"/>
  <c r="AS314" i="16" s="1"/>
  <c r="BF280" i="5"/>
  <c r="AY314" i="16" s="1"/>
  <c r="BE280" i="5"/>
  <c r="AX314" i="16" s="1"/>
  <c r="CJ280" i="5"/>
  <c r="CC314" i="16" s="1"/>
  <c r="AS280" i="5"/>
  <c r="AL314" i="16" s="1"/>
  <c r="AU280" i="5"/>
  <c r="W47" i="14" s="1"/>
  <c r="AQ280" i="5"/>
  <c r="AJ314" i="16" s="1"/>
  <c r="AO280" i="5"/>
  <c r="AH314" i="16" s="1"/>
  <c r="BJ280" i="5"/>
  <c r="BC314" i="16" s="1"/>
  <c r="CH280" i="5"/>
  <c r="CA314" i="16" s="1"/>
  <c r="AK280" i="5"/>
  <c r="AD314" i="16" s="1"/>
  <c r="AT280" i="5"/>
  <c r="AM314" i="16" s="1"/>
  <c r="BU33" i="5"/>
  <c r="BA33" i="5"/>
  <c r="AG33" i="5"/>
  <c r="AG280" i="5" s="1"/>
  <c r="Z314" i="16" s="1"/>
  <c r="CK33" i="5"/>
  <c r="BQ33" i="5"/>
  <c r="AW33" i="5"/>
  <c r="U47" i="14" s="1"/>
  <c r="AC33" i="5"/>
  <c r="R47" i="14" s="1"/>
  <c r="CG33" i="5"/>
  <c r="BM33" i="5"/>
  <c r="AS33" i="5"/>
  <c r="Y33" i="5"/>
  <c r="O47" i="14" s="1"/>
  <c r="CC33" i="5"/>
  <c r="BI33" i="5"/>
  <c r="AO33" i="5"/>
  <c r="BY33" i="5"/>
  <c r="BE33" i="5"/>
  <c r="AK33" i="5"/>
  <c r="CC284" i="5"/>
  <c r="BV318" i="16" s="1"/>
  <c r="CB284" i="5"/>
  <c r="BU318" i="16" s="1"/>
  <c r="CA284" i="5"/>
  <c r="BT318" i="16" s="1"/>
  <c r="CE284" i="5"/>
  <c r="BX318" i="16" s="1"/>
  <c r="BQ284" i="5"/>
  <c r="BJ318" i="16" s="1"/>
  <c r="CK284" i="5"/>
  <c r="CD318" i="16" s="1"/>
  <c r="BW284" i="5"/>
  <c r="BP318" i="16" s="1"/>
  <c r="BT284" i="5"/>
  <c r="BM318" i="16" s="1"/>
  <c r="BO284" i="5"/>
  <c r="BH318" i="16" s="1"/>
  <c r="CF284" i="5"/>
  <c r="BY318" i="16" s="1"/>
  <c r="CI284" i="5"/>
  <c r="CB318" i="16" s="1"/>
  <c r="BY284" i="5"/>
  <c r="BR318" i="16" s="1"/>
  <c r="BV284" i="5"/>
  <c r="BO318" i="16" s="1"/>
  <c r="CD284" i="5"/>
  <c r="BW318" i="16" s="1"/>
  <c r="CJ284" i="5"/>
  <c r="CC318" i="16" s="1"/>
  <c r="BK284" i="5"/>
  <c r="BD318" i="16" s="1"/>
  <c r="BC284" i="5"/>
  <c r="AV318" i="16" s="1"/>
  <c r="BP284" i="5"/>
  <c r="BI318" i="16" s="1"/>
  <c r="CH284" i="5"/>
  <c r="CA318" i="16" s="1"/>
  <c r="BX284" i="5"/>
  <c r="BQ318" i="16" s="1"/>
  <c r="BM284" i="5"/>
  <c r="BF318" i="16" s="1"/>
  <c r="BH284" i="5"/>
  <c r="BA318" i="16" s="1"/>
  <c r="BF284" i="5"/>
  <c r="AY318" i="16" s="1"/>
  <c r="BD284" i="5"/>
  <c r="AW318" i="16" s="1"/>
  <c r="BA284" i="5"/>
  <c r="AT318" i="16" s="1"/>
  <c r="AY284" i="5"/>
  <c r="AR318" i="16" s="1"/>
  <c r="AW284" i="5"/>
  <c r="AP318" i="16" s="1"/>
  <c r="BL284" i="5"/>
  <c r="BE318" i="16" s="1"/>
  <c r="BZ284" i="5"/>
  <c r="BS318" i="16" s="1"/>
  <c r="BE284" i="5"/>
  <c r="AX318" i="16" s="1"/>
  <c r="BI284" i="5"/>
  <c r="BB318" i="16" s="1"/>
  <c r="CG284" i="5"/>
  <c r="BZ318" i="16" s="1"/>
  <c r="BR284" i="5"/>
  <c r="BK318" i="16" s="1"/>
  <c r="BB284" i="5"/>
  <c r="AU318" i="16" s="1"/>
  <c r="BS284" i="5"/>
  <c r="BL318" i="16" s="1"/>
  <c r="BJ284" i="5"/>
  <c r="BC318" i="16" s="1"/>
  <c r="CL284" i="5"/>
  <c r="CE318" i="16" s="1"/>
  <c r="AX284" i="5"/>
  <c r="AQ318" i="16" s="1"/>
  <c r="AT284" i="5"/>
  <c r="AM318" i="16" s="1"/>
  <c r="AQ284" i="5"/>
  <c r="AJ318" i="16" s="1"/>
  <c r="BU284" i="5"/>
  <c r="BN318" i="16" s="1"/>
  <c r="AR284" i="5"/>
  <c r="AK318" i="16" s="1"/>
  <c r="AV284" i="5"/>
  <c r="AO318" i="16" s="1"/>
  <c r="BN284" i="5"/>
  <c r="BG318" i="16" s="1"/>
  <c r="BG284" i="5"/>
  <c r="AZ318" i="16" s="1"/>
  <c r="AZ284" i="5"/>
  <c r="AS318" i="16" s="1"/>
  <c r="AS284" i="5"/>
  <c r="AL318" i="16" s="1"/>
  <c r="AU284" i="5"/>
  <c r="W51" i="14" s="1"/>
  <c r="CG37" i="5"/>
  <c r="BM37" i="5"/>
  <c r="AS37" i="5"/>
  <c r="Y37" i="5"/>
  <c r="O51" i="14" s="1"/>
  <c r="CC37" i="5"/>
  <c r="BI37" i="5"/>
  <c r="AO37" i="5"/>
  <c r="AO284" i="5" s="1"/>
  <c r="AH318" i="16" s="1"/>
  <c r="U37" i="5"/>
  <c r="L51" i="14" s="1"/>
  <c r="BY37" i="5"/>
  <c r="BE37" i="5"/>
  <c r="AK37" i="5"/>
  <c r="AK284" i="5" s="1"/>
  <c r="AD318" i="16" s="1"/>
  <c r="Q37" i="5"/>
  <c r="I51" i="14" s="1"/>
  <c r="BU37" i="5"/>
  <c r="BA37" i="5"/>
  <c r="AG37" i="5"/>
  <c r="AG284" i="5" s="1"/>
  <c r="Z318" i="16" s="1"/>
  <c r="CK37" i="5"/>
  <c r="BQ37" i="5"/>
  <c r="AW37" i="5"/>
  <c r="U51" i="14" s="1"/>
  <c r="AC37" i="5"/>
  <c r="R51" i="14" s="1"/>
  <c r="CC291" i="5"/>
  <c r="BV325" i="16" s="1"/>
  <c r="CK291" i="5"/>
  <c r="CD325" i="16" s="1"/>
  <c r="CJ291" i="5"/>
  <c r="CC325" i="16" s="1"/>
  <c r="CI291" i="5"/>
  <c r="CB325" i="16" s="1"/>
  <c r="BW291" i="5"/>
  <c r="BP325" i="16" s="1"/>
  <c r="CD291" i="5"/>
  <c r="BW325" i="16" s="1"/>
  <c r="CA291" i="5"/>
  <c r="BT325" i="16" s="1"/>
  <c r="CH291" i="5"/>
  <c r="CA325" i="16" s="1"/>
  <c r="CG291" i="5"/>
  <c r="BZ325" i="16" s="1"/>
  <c r="BQ291" i="5"/>
  <c r="BJ325" i="16" s="1"/>
  <c r="BF291" i="5"/>
  <c r="AY325" i="16" s="1"/>
  <c r="BO291" i="5"/>
  <c r="BH325" i="16" s="1"/>
  <c r="BD291" i="5"/>
  <c r="AW325" i="16" s="1"/>
  <c r="BZ291" i="5"/>
  <c r="BS325" i="16" s="1"/>
  <c r="BS291" i="5"/>
  <c r="BL325" i="16" s="1"/>
  <c r="CF291" i="5"/>
  <c r="BY325" i="16" s="1"/>
  <c r="BR291" i="5"/>
  <c r="BK325" i="16" s="1"/>
  <c r="CB291" i="5"/>
  <c r="BU325" i="16" s="1"/>
  <c r="BB291" i="5"/>
  <c r="AU325" i="16" s="1"/>
  <c r="AZ291" i="5"/>
  <c r="AS325" i="16" s="1"/>
  <c r="CL291" i="5"/>
  <c r="CE325" i="16" s="1"/>
  <c r="BV291" i="5"/>
  <c r="BO325" i="16" s="1"/>
  <c r="BI291" i="5"/>
  <c r="BB325" i="16" s="1"/>
  <c r="BU291" i="5"/>
  <c r="BN325" i="16" s="1"/>
  <c r="BH291" i="5"/>
  <c r="BA325" i="16" s="1"/>
  <c r="BE291" i="5"/>
  <c r="AX325" i="16" s="1"/>
  <c r="BC291" i="5"/>
  <c r="AV325" i="16" s="1"/>
  <c r="BL291" i="5"/>
  <c r="BE325" i="16" s="1"/>
  <c r="AU291" i="5"/>
  <c r="W58" i="14" s="1"/>
  <c r="BJ291" i="5"/>
  <c r="BC325" i="16" s="1"/>
  <c r="AS291" i="5"/>
  <c r="AL325" i="16" s="1"/>
  <c r="CE291" i="5"/>
  <c r="BX325" i="16" s="1"/>
  <c r="BM291" i="5"/>
  <c r="BF325" i="16" s="1"/>
  <c r="AY291" i="5"/>
  <c r="AR325" i="16" s="1"/>
  <c r="AX291" i="5"/>
  <c r="AQ325" i="16" s="1"/>
  <c r="AV291" i="5"/>
  <c r="AO325" i="16" s="1"/>
  <c r="BG291" i="5"/>
  <c r="AZ325" i="16" s="1"/>
  <c r="BY291" i="5"/>
  <c r="BR325" i="16" s="1"/>
  <c r="BK291" i="5"/>
  <c r="BD325" i="16" s="1"/>
  <c r="AT291" i="5"/>
  <c r="AM325" i="16" s="1"/>
  <c r="BX291" i="5"/>
  <c r="BQ325" i="16" s="1"/>
  <c r="AR291" i="5"/>
  <c r="AK325" i="16" s="1"/>
  <c r="AW291" i="5"/>
  <c r="AP325" i="16" s="1"/>
  <c r="AP291" i="5"/>
  <c r="AI325" i="16" s="1"/>
  <c r="AO291" i="5"/>
  <c r="AH325" i="16" s="1"/>
  <c r="AN291" i="5"/>
  <c r="AG325" i="16" s="1"/>
  <c r="AL291" i="5"/>
  <c r="AE325" i="16" s="1"/>
  <c r="BT291" i="5"/>
  <c r="BM325" i="16" s="1"/>
  <c r="AQ291" i="5"/>
  <c r="AJ325" i="16" s="1"/>
  <c r="BN291" i="5"/>
  <c r="BG325" i="16" s="1"/>
  <c r="AD291" i="5"/>
  <c r="W325" i="16" s="1"/>
  <c r="AM291" i="5"/>
  <c r="AF325" i="16" s="1"/>
  <c r="AC291" i="5"/>
  <c r="V325" i="16" s="1"/>
  <c r="Z291" i="5"/>
  <c r="S325" i="16" s="1"/>
  <c r="AK291" i="5"/>
  <c r="AD325" i="16" s="1"/>
  <c r="AH291" i="5"/>
  <c r="AA325" i="16" s="1"/>
  <c r="AG291" i="5"/>
  <c r="Z325" i="16" s="1"/>
  <c r="BA291" i="5"/>
  <c r="AT325" i="16" s="1"/>
  <c r="AE291" i="5"/>
  <c r="X325" i="16" s="1"/>
  <c r="AJ291" i="5"/>
  <c r="AC325" i="16" s="1"/>
  <c r="W291" i="5"/>
  <c r="Q58" i="14" s="1"/>
  <c r="AF291" i="5"/>
  <c r="Y325" i="16" s="1"/>
  <c r="AB291" i="5"/>
  <c r="U325" i="16" s="1"/>
  <c r="BP291" i="5"/>
  <c r="BI325" i="16" s="1"/>
  <c r="AA291" i="5"/>
  <c r="T58" i="14" s="1"/>
  <c r="Y291" i="5"/>
  <c r="R325" i="16" s="1"/>
  <c r="X291" i="5"/>
  <c r="Q325" i="16" s="1"/>
  <c r="AI291" i="5"/>
  <c r="AB325" i="16" s="1"/>
  <c r="CC44" i="5"/>
  <c r="BE44" i="5"/>
  <c r="AG44" i="5"/>
  <c r="AC44" i="5"/>
  <c r="R58" i="14" s="1"/>
  <c r="BY44" i="5"/>
  <c r="BA44" i="5"/>
  <c r="Y44" i="5"/>
  <c r="O58" i="14" s="1"/>
  <c r="AW44" i="5"/>
  <c r="U58" i="14" s="1"/>
  <c r="BU44" i="5"/>
  <c r="AS44" i="5"/>
  <c r="U44" i="5"/>
  <c r="L58" i="14" s="1"/>
  <c r="BQ44" i="5"/>
  <c r="BM44" i="5"/>
  <c r="AO44" i="5"/>
  <c r="Q44" i="5"/>
  <c r="I58" i="14" s="1"/>
  <c r="CK44" i="5"/>
  <c r="CG44" i="5"/>
  <c r="BI44" i="5"/>
  <c r="AK44" i="5"/>
  <c r="BY289" i="5"/>
  <c r="BR323" i="16" s="1"/>
  <c r="BR289" i="5"/>
  <c r="BK323" i="16" s="1"/>
  <c r="AL289" i="5"/>
  <c r="AE323" i="16" s="1"/>
  <c r="AJ289" i="5"/>
  <c r="AC323" i="16" s="1"/>
  <c r="AU289" i="5"/>
  <c r="W56" i="14" s="1"/>
  <c r="AG289" i="5"/>
  <c r="Z323" i="16" s="1"/>
  <c r="AX289" i="5"/>
  <c r="AQ323" i="16" s="1"/>
  <c r="CG42" i="5"/>
  <c r="BM220" i="5"/>
  <c r="BF264" i="16" s="1"/>
  <c r="BF187" i="16"/>
  <c r="BN61" i="5"/>
  <c r="BL61" i="5"/>
  <c r="BK61" i="5"/>
  <c r="CG310" i="5"/>
  <c r="BZ344" i="16" s="1"/>
  <c r="CE310" i="5"/>
  <c r="BX344" i="16" s="1"/>
  <c r="CK310" i="5"/>
  <c r="CD344" i="16" s="1"/>
  <c r="CI310" i="5"/>
  <c r="CB344" i="16" s="1"/>
  <c r="BU310" i="5"/>
  <c r="BN344" i="16" s="1"/>
  <c r="AZ310" i="5"/>
  <c r="AS344" i="16" s="1"/>
  <c r="CA310" i="5"/>
  <c r="BT344" i="16" s="1"/>
  <c r="BM310" i="5"/>
  <c r="BF344" i="16" s="1"/>
  <c r="BR310" i="5"/>
  <c r="BK344" i="16" s="1"/>
  <c r="CB310" i="5"/>
  <c r="BU344" i="16" s="1"/>
  <c r="BK310" i="5"/>
  <c r="BD344" i="16" s="1"/>
  <c r="BJ310" i="5"/>
  <c r="BC344" i="16" s="1"/>
  <c r="BT310" i="5"/>
  <c r="BM344" i="16" s="1"/>
  <c r="BZ310" i="5"/>
  <c r="BS344" i="16" s="1"/>
  <c r="BS310" i="5"/>
  <c r="BL344" i="16" s="1"/>
  <c r="BW310" i="5"/>
  <c r="BP344" i="16" s="1"/>
  <c r="BG310" i="5"/>
  <c r="AZ344" i="16" s="1"/>
  <c r="AN310" i="5"/>
  <c r="AG344" i="16" s="1"/>
  <c r="AU310" i="5"/>
  <c r="W77" i="14" s="1"/>
  <c r="AR310" i="5"/>
  <c r="AK344" i="16" s="1"/>
  <c r="BD310" i="5"/>
  <c r="AW344" i="16" s="1"/>
  <c r="AJ310" i="5"/>
  <c r="AC344" i="16" s="1"/>
  <c r="AH310" i="5"/>
  <c r="AA344" i="16" s="1"/>
  <c r="AG310" i="5"/>
  <c r="Z344" i="16" s="1"/>
  <c r="AM310" i="5"/>
  <c r="AF344" i="16" s="1"/>
  <c r="BE310" i="5"/>
  <c r="AX344" i="16" s="1"/>
  <c r="AK310" i="5"/>
  <c r="AD344" i="16" s="1"/>
  <c r="AA310" i="5"/>
  <c r="BC310" i="5"/>
  <c r="AV344" i="16" s="1"/>
  <c r="AI310" i="5"/>
  <c r="AB344" i="16" s="1"/>
  <c r="BQ310" i="5"/>
  <c r="BJ344" i="16" s="1"/>
  <c r="AE310" i="5"/>
  <c r="X344" i="16" s="1"/>
  <c r="CD310" i="5"/>
  <c r="BW344" i="16" s="1"/>
  <c r="Z310" i="5"/>
  <c r="S344" i="16" s="1"/>
  <c r="W310" i="5"/>
  <c r="Q77" i="14" s="1"/>
  <c r="AF310" i="5"/>
  <c r="Y344" i="16" s="1"/>
  <c r="AD310" i="5"/>
  <c r="W344" i="16" s="1"/>
  <c r="AC310" i="5"/>
  <c r="V344" i="16" s="1"/>
  <c r="CG63" i="5"/>
  <c r="BM63" i="5"/>
  <c r="AS63" i="5"/>
  <c r="CC63" i="5"/>
  <c r="U63" i="5"/>
  <c r="L77" i="14" s="1"/>
  <c r="CK63" i="5"/>
  <c r="BU63" i="5"/>
  <c r="BQ63" i="5"/>
  <c r="BA63" i="5"/>
  <c r="AW63" i="5"/>
  <c r="U77" i="14" s="1"/>
  <c r="BY300" i="5"/>
  <c r="BR334" i="16" s="1"/>
  <c r="CG300" i="5"/>
  <c r="BZ334" i="16" s="1"/>
  <c r="CF300" i="5"/>
  <c r="BY334" i="16" s="1"/>
  <c r="CE300" i="5"/>
  <c r="BX334" i="16" s="1"/>
  <c r="CI300" i="5"/>
  <c r="CB334" i="16" s="1"/>
  <c r="CK300" i="5"/>
  <c r="CD334" i="16" s="1"/>
  <c r="CC300" i="5"/>
  <c r="BV334" i="16" s="1"/>
  <c r="BU300" i="5"/>
  <c r="BN334" i="16" s="1"/>
  <c r="BS300" i="5"/>
  <c r="BL334" i="16" s="1"/>
  <c r="BR300" i="5"/>
  <c r="BK334" i="16" s="1"/>
  <c r="BP300" i="5"/>
  <c r="BI334" i="16" s="1"/>
  <c r="CB300" i="5"/>
  <c r="BU334" i="16" s="1"/>
  <c r="BT300" i="5"/>
  <c r="BM334" i="16" s="1"/>
  <c r="CJ300" i="5"/>
  <c r="CC334" i="16" s="1"/>
  <c r="BM300" i="5"/>
  <c r="BF334" i="16" s="1"/>
  <c r="BL300" i="5"/>
  <c r="BE334" i="16" s="1"/>
  <c r="BV300" i="5"/>
  <c r="BO334" i="16" s="1"/>
  <c r="CL300" i="5"/>
  <c r="CE334" i="16" s="1"/>
  <c r="BG300" i="5"/>
  <c r="AZ334" i="16" s="1"/>
  <c r="BE300" i="5"/>
  <c r="AX334" i="16" s="1"/>
  <c r="AX300" i="5"/>
  <c r="AQ334" i="16" s="1"/>
  <c r="BC300" i="5"/>
  <c r="AV334" i="16" s="1"/>
  <c r="AV300" i="5"/>
  <c r="AO334" i="16" s="1"/>
  <c r="BW300" i="5"/>
  <c r="BP334" i="16" s="1"/>
  <c r="BO300" i="5"/>
  <c r="BH334" i="16" s="1"/>
  <c r="BK300" i="5"/>
  <c r="BD334" i="16" s="1"/>
  <c r="CD300" i="5"/>
  <c r="BW334" i="16" s="1"/>
  <c r="CH300" i="5"/>
  <c r="CA334" i="16" s="1"/>
  <c r="BJ300" i="5"/>
  <c r="BC334" i="16" s="1"/>
  <c r="BH300" i="5"/>
  <c r="BA334" i="16" s="1"/>
  <c r="BF300" i="5"/>
  <c r="AY334" i="16" s="1"/>
  <c r="AP300" i="5"/>
  <c r="AI334" i="16" s="1"/>
  <c r="BQ300" i="5"/>
  <c r="BJ334" i="16" s="1"/>
  <c r="BN300" i="5"/>
  <c r="BG334" i="16" s="1"/>
  <c r="BI300" i="5"/>
  <c r="BB334" i="16" s="1"/>
  <c r="AN300" i="5"/>
  <c r="AG334" i="16" s="1"/>
  <c r="BD300" i="5"/>
  <c r="AW334" i="16" s="1"/>
  <c r="BZ300" i="5"/>
  <c r="BS334" i="16" s="1"/>
  <c r="AR300" i="5"/>
  <c r="AK334" i="16" s="1"/>
  <c r="AQ300" i="5"/>
  <c r="AJ334" i="16" s="1"/>
  <c r="BA300" i="5"/>
  <c r="AT334" i="16" s="1"/>
  <c r="AM300" i="5"/>
  <c r="AF334" i="16" s="1"/>
  <c r="AZ300" i="5"/>
  <c r="AS334" i="16" s="1"/>
  <c r="AL300" i="5"/>
  <c r="AE334" i="16" s="1"/>
  <c r="AI300" i="5"/>
  <c r="AB334" i="16" s="1"/>
  <c r="AO300" i="5"/>
  <c r="AH334" i="16" s="1"/>
  <c r="AS300" i="5"/>
  <c r="AL334" i="16" s="1"/>
  <c r="BB300" i="5"/>
  <c r="AU334" i="16" s="1"/>
  <c r="CA300" i="5"/>
  <c r="BT334" i="16" s="1"/>
  <c r="AY300" i="5"/>
  <c r="AR334" i="16" s="1"/>
  <c r="AK300" i="5"/>
  <c r="AD334" i="16" s="1"/>
  <c r="AJ300" i="5"/>
  <c r="AC334" i="16" s="1"/>
  <c r="AU300" i="5"/>
  <c r="W67" i="14" s="1"/>
  <c r="BX300" i="5"/>
  <c r="BQ334" i="16" s="1"/>
  <c r="AW300" i="5"/>
  <c r="AP334" i="16" s="1"/>
  <c r="AT300" i="5"/>
  <c r="AM334" i="16" s="1"/>
  <c r="CG53" i="5"/>
  <c r="BM53" i="5"/>
  <c r="AS53" i="5"/>
  <c r="BU53" i="5"/>
  <c r="BA53" i="5"/>
  <c r="AG53" i="5"/>
  <c r="BI53" i="5"/>
  <c r="AC53" i="5"/>
  <c r="R67" i="14" s="1"/>
  <c r="CK53" i="5"/>
  <c r="BE53" i="5"/>
  <c r="U53" i="5"/>
  <c r="L67" i="14" s="1"/>
  <c r="CC53" i="5"/>
  <c r="AW53" i="5"/>
  <c r="U67" i="14" s="1"/>
  <c r="Q53" i="5"/>
  <c r="I67" i="14" s="1"/>
  <c r="BY53" i="5"/>
  <c r="AO53" i="5"/>
  <c r="BQ53" i="5"/>
  <c r="AK53" i="5"/>
  <c r="Y298" i="5"/>
  <c r="R332" i="16" s="1"/>
  <c r="BY275" i="5"/>
  <c r="BR309" i="16" s="1"/>
  <c r="CG275" i="5"/>
  <c r="BZ309" i="16" s="1"/>
  <c r="CF275" i="5"/>
  <c r="BY309" i="16" s="1"/>
  <c r="CE275" i="5"/>
  <c r="BX309" i="16" s="1"/>
  <c r="CI275" i="5"/>
  <c r="CB309" i="16" s="1"/>
  <c r="CB275" i="5"/>
  <c r="BU309" i="16" s="1"/>
  <c r="BU275" i="5"/>
  <c r="BN309" i="16" s="1"/>
  <c r="CJ275" i="5"/>
  <c r="CC309" i="16" s="1"/>
  <c r="CH275" i="5"/>
  <c r="CA309" i="16" s="1"/>
  <c r="BT275" i="5"/>
  <c r="BM309" i="16" s="1"/>
  <c r="CL275" i="5"/>
  <c r="CE309" i="16" s="1"/>
  <c r="BP275" i="5"/>
  <c r="BI309" i="16" s="1"/>
  <c r="BM275" i="5"/>
  <c r="BF309" i="16" s="1"/>
  <c r="CK275" i="5"/>
  <c r="CD309" i="16" s="1"/>
  <c r="BO275" i="5"/>
  <c r="BH309" i="16" s="1"/>
  <c r="BL275" i="5"/>
  <c r="BE309" i="16" s="1"/>
  <c r="CD275" i="5"/>
  <c r="BW309" i="16" s="1"/>
  <c r="BZ275" i="5"/>
  <c r="BS309" i="16" s="1"/>
  <c r="CA275" i="5"/>
  <c r="BT309" i="16" s="1"/>
  <c r="BW275" i="5"/>
  <c r="BP309" i="16" s="1"/>
  <c r="BV275" i="5"/>
  <c r="BO309" i="16" s="1"/>
  <c r="AX275" i="5"/>
  <c r="AQ309" i="16" s="1"/>
  <c r="BQ275" i="5"/>
  <c r="BJ309" i="16" s="1"/>
  <c r="AV275" i="5"/>
  <c r="AO309" i="16" s="1"/>
  <c r="BG275" i="5"/>
  <c r="AZ309" i="16" s="1"/>
  <c r="BX275" i="5"/>
  <c r="BQ309" i="16" s="1"/>
  <c r="AP275" i="5"/>
  <c r="AI309" i="16" s="1"/>
  <c r="AN275" i="5"/>
  <c r="AG309" i="16" s="1"/>
  <c r="BR275" i="5"/>
  <c r="BK309" i="16" s="1"/>
  <c r="BB275" i="5"/>
  <c r="AU309" i="16" s="1"/>
  <c r="AZ275" i="5"/>
  <c r="AS309" i="16" s="1"/>
  <c r="AY275" i="5"/>
  <c r="AR309" i="16" s="1"/>
  <c r="BI275" i="5"/>
  <c r="BB309" i="16" s="1"/>
  <c r="BE275" i="5"/>
  <c r="AX309" i="16" s="1"/>
  <c r="BC275" i="5"/>
  <c r="AV309" i="16" s="1"/>
  <c r="AU275" i="5"/>
  <c r="AN309" i="16" s="1"/>
  <c r="AT275" i="5"/>
  <c r="AM309" i="16" s="1"/>
  <c r="AR275" i="5"/>
  <c r="AK309" i="16" s="1"/>
  <c r="AO275" i="5"/>
  <c r="AH309" i="16" s="1"/>
  <c r="BK275" i="5"/>
  <c r="BD309" i="16" s="1"/>
  <c r="BH275" i="5"/>
  <c r="BA309" i="16" s="1"/>
  <c r="BD275" i="5"/>
  <c r="AW309" i="16" s="1"/>
  <c r="CC275" i="5"/>
  <c r="BV309" i="16" s="1"/>
  <c r="AW275" i="5"/>
  <c r="AP309" i="16" s="1"/>
  <c r="AL275" i="5"/>
  <c r="AE309" i="16" s="1"/>
  <c r="BN275" i="5"/>
  <c r="BG309" i="16" s="1"/>
  <c r="AK275" i="5"/>
  <c r="AD309" i="16" s="1"/>
  <c r="BJ275" i="5"/>
  <c r="BC309" i="16" s="1"/>
  <c r="AJ275" i="5"/>
  <c r="AC309" i="16" s="1"/>
  <c r="BS275" i="5"/>
  <c r="BL309" i="16" s="1"/>
  <c r="BF275" i="5"/>
  <c r="AY309" i="16" s="1"/>
  <c r="AS275" i="5"/>
  <c r="AL309" i="16" s="1"/>
  <c r="AQ275" i="5"/>
  <c r="AJ309" i="16" s="1"/>
  <c r="AM275" i="5"/>
  <c r="AF309" i="16" s="1"/>
  <c r="AI275" i="5"/>
  <c r="AB309" i="16" s="1"/>
  <c r="AG275" i="5"/>
  <c r="Z309" i="16" s="1"/>
  <c r="BA275" i="5"/>
  <c r="AT309" i="16" s="1"/>
  <c r="CK28" i="5"/>
  <c r="BQ28" i="5"/>
  <c r="AW28" i="5"/>
  <c r="AC28" i="5"/>
  <c r="AC275" i="5" s="1"/>
  <c r="V309" i="16" s="1"/>
  <c r="CG28" i="5"/>
  <c r="BM28" i="5"/>
  <c r="AS28" i="5"/>
  <c r="Y28" i="5"/>
  <c r="Y275" i="5" s="1"/>
  <c r="R309" i="16" s="1"/>
  <c r="CC28" i="5"/>
  <c r="BI28" i="5"/>
  <c r="AO28" i="5"/>
  <c r="U28" i="5"/>
  <c r="BY28" i="5"/>
  <c r="BE28" i="5"/>
  <c r="AK28" i="5"/>
  <c r="Q28" i="5"/>
  <c r="BU28" i="5"/>
  <c r="BA28" i="5"/>
  <c r="AG28" i="5"/>
  <c r="M28" i="5"/>
  <c r="K28" i="5" s="1"/>
  <c r="CG282" i="5"/>
  <c r="BZ316" i="16" s="1"/>
  <c r="BV282" i="5"/>
  <c r="BO316" i="16" s="1"/>
  <c r="CJ282" i="5"/>
  <c r="CC316" i="16" s="1"/>
  <c r="CI282" i="5"/>
  <c r="CB316" i="16" s="1"/>
  <c r="CH282" i="5"/>
  <c r="CA316" i="16" s="1"/>
  <c r="CE282" i="5"/>
  <c r="BX316" i="16" s="1"/>
  <c r="BJ282" i="5"/>
  <c r="BC316" i="16" s="1"/>
  <c r="CL282" i="5"/>
  <c r="CE316" i="16" s="1"/>
  <c r="CC282" i="5"/>
  <c r="BV316" i="16" s="1"/>
  <c r="BH282" i="5"/>
  <c r="BA316" i="16" s="1"/>
  <c r="BO282" i="5"/>
  <c r="BH316" i="16" s="1"/>
  <c r="BX282" i="5"/>
  <c r="BQ316" i="16" s="1"/>
  <c r="BT282" i="5"/>
  <c r="BM316" i="16" s="1"/>
  <c r="BY282" i="5"/>
  <c r="BR316" i="16" s="1"/>
  <c r="BM282" i="5"/>
  <c r="BF316" i="16" s="1"/>
  <c r="BS282" i="5"/>
  <c r="BL316" i="16" s="1"/>
  <c r="CB282" i="5"/>
  <c r="BU316" i="16" s="1"/>
  <c r="CA282" i="5"/>
  <c r="BT316" i="16" s="1"/>
  <c r="BZ282" i="5"/>
  <c r="BS316" i="16" s="1"/>
  <c r="CF282" i="5"/>
  <c r="BY316" i="16" s="1"/>
  <c r="BI282" i="5"/>
  <c r="BB316" i="16" s="1"/>
  <c r="BD282" i="5"/>
  <c r="AW316" i="16" s="1"/>
  <c r="CK282" i="5"/>
  <c r="CD316" i="16" s="1"/>
  <c r="BR282" i="5"/>
  <c r="BK316" i="16" s="1"/>
  <c r="AY282" i="5"/>
  <c r="AR316" i="16" s="1"/>
  <c r="BN282" i="5"/>
  <c r="BG316" i="16" s="1"/>
  <c r="BK282" i="5"/>
  <c r="BD316" i="16" s="1"/>
  <c r="CD282" i="5"/>
  <c r="BW316" i="16" s="1"/>
  <c r="BE282" i="5"/>
  <c r="AX316" i="16" s="1"/>
  <c r="AQ282" i="5"/>
  <c r="AJ316" i="16" s="1"/>
  <c r="AT282" i="5"/>
  <c r="AM316" i="16" s="1"/>
  <c r="BL282" i="5"/>
  <c r="BE316" i="16" s="1"/>
  <c r="BG282" i="5"/>
  <c r="AZ316" i="16" s="1"/>
  <c r="BC282" i="5"/>
  <c r="AV316" i="16" s="1"/>
  <c r="AW282" i="5"/>
  <c r="AP316" i="16" s="1"/>
  <c r="AR282" i="5"/>
  <c r="AK316" i="16" s="1"/>
  <c r="BB282" i="5"/>
  <c r="AU316" i="16" s="1"/>
  <c r="AZ282" i="5"/>
  <c r="AS316" i="16" s="1"/>
  <c r="BW282" i="5"/>
  <c r="BP316" i="16" s="1"/>
  <c r="AS282" i="5"/>
  <c r="AL316" i="16" s="1"/>
  <c r="BQ282" i="5"/>
  <c r="BJ316" i="16" s="1"/>
  <c r="BU282" i="5"/>
  <c r="BN316" i="16" s="1"/>
  <c r="AX282" i="5"/>
  <c r="AQ316" i="16" s="1"/>
  <c r="AV282" i="5"/>
  <c r="AO316" i="16" s="1"/>
  <c r="BP282" i="5"/>
  <c r="BI316" i="16" s="1"/>
  <c r="BF282" i="5"/>
  <c r="AY316" i="16" s="1"/>
  <c r="BA282" i="5"/>
  <c r="AT316" i="16" s="1"/>
  <c r="AU282" i="5"/>
  <c r="W49" i="14" s="1"/>
  <c r="AG282" i="5"/>
  <c r="Z316" i="16" s="1"/>
  <c r="BY35" i="5"/>
  <c r="BE35" i="5"/>
  <c r="AK35" i="5"/>
  <c r="AK282" i="5" s="1"/>
  <c r="AD316" i="16" s="1"/>
  <c r="BU35" i="5"/>
  <c r="BA35" i="5"/>
  <c r="AG35" i="5"/>
  <c r="CK35" i="5"/>
  <c r="BQ35" i="5"/>
  <c r="AW35" i="5"/>
  <c r="U49" i="14" s="1"/>
  <c r="AC35" i="5"/>
  <c r="R49" i="14" s="1"/>
  <c r="CG35" i="5"/>
  <c r="BM35" i="5"/>
  <c r="AS35" i="5"/>
  <c r="Y35" i="5"/>
  <c r="O49" i="14" s="1"/>
  <c r="CC35" i="5"/>
  <c r="BI35" i="5"/>
  <c r="AO35" i="5"/>
  <c r="AO282" i="5" s="1"/>
  <c r="AH316" i="16" s="1"/>
  <c r="U35" i="5"/>
  <c r="L49" i="14" s="1"/>
  <c r="AC45" i="5"/>
  <c r="R59" i="14" s="1"/>
  <c r="CK313" i="5"/>
  <c r="CD347" i="16" s="1"/>
  <c r="CI313" i="5"/>
  <c r="CB347" i="16" s="1"/>
  <c r="BY313" i="5"/>
  <c r="BR347" i="16" s="1"/>
  <c r="BX313" i="5"/>
  <c r="BQ347" i="16" s="1"/>
  <c r="BW313" i="5"/>
  <c r="BP347" i="16" s="1"/>
  <c r="CA313" i="5"/>
  <c r="BT347" i="16" s="1"/>
  <c r="CC313" i="5"/>
  <c r="BV347" i="16" s="1"/>
  <c r="BP313" i="5"/>
  <c r="BI347" i="16" s="1"/>
  <c r="CD313" i="5"/>
  <c r="BW347" i="16" s="1"/>
  <c r="CG313" i="5"/>
  <c r="BZ347" i="16" s="1"/>
  <c r="CF313" i="5"/>
  <c r="BY347" i="16" s="1"/>
  <c r="BZ313" i="5"/>
  <c r="BS347" i="16" s="1"/>
  <c r="BN313" i="5"/>
  <c r="BG347" i="16" s="1"/>
  <c r="BL313" i="5"/>
  <c r="BE347" i="16" s="1"/>
  <c r="BO313" i="5"/>
  <c r="BH347" i="16" s="1"/>
  <c r="CJ313" i="5"/>
  <c r="CC347" i="16" s="1"/>
  <c r="CH313" i="5"/>
  <c r="CA347" i="16" s="1"/>
  <c r="BT313" i="5"/>
  <c r="BM347" i="16" s="1"/>
  <c r="BQ313" i="5"/>
  <c r="BJ347" i="16" s="1"/>
  <c r="BM313" i="5"/>
  <c r="BF347" i="16" s="1"/>
  <c r="BK313" i="5"/>
  <c r="BD347" i="16" s="1"/>
  <c r="CB313" i="5"/>
  <c r="BU347" i="16" s="1"/>
  <c r="BI313" i="5"/>
  <c r="BB347" i="16" s="1"/>
  <c r="BF313" i="5"/>
  <c r="AY347" i="16" s="1"/>
  <c r="BH313" i="5"/>
  <c r="BA347" i="16" s="1"/>
  <c r="BE313" i="5"/>
  <c r="AX347" i="16" s="1"/>
  <c r="CE313" i="5"/>
  <c r="BX347" i="16" s="1"/>
  <c r="AU313" i="5"/>
  <c r="W80" i="14" s="1"/>
  <c r="AS313" i="5"/>
  <c r="AL347" i="16" s="1"/>
  <c r="BD313" i="5"/>
  <c r="AW347" i="16" s="1"/>
  <c r="AQ313" i="5"/>
  <c r="AJ347" i="16" s="1"/>
  <c r="BU313" i="5"/>
  <c r="BN347" i="16" s="1"/>
  <c r="AX313" i="5"/>
  <c r="AQ347" i="16" s="1"/>
  <c r="AV313" i="5"/>
  <c r="AO347" i="16" s="1"/>
  <c r="AT313" i="5"/>
  <c r="AM347" i="16" s="1"/>
  <c r="AA313" i="5"/>
  <c r="T80" i="14" s="1"/>
  <c r="AG313" i="5"/>
  <c r="Z347" i="16" s="1"/>
  <c r="AY313" i="5"/>
  <c r="AR347" i="16" s="1"/>
  <c r="AR313" i="5"/>
  <c r="AK347" i="16" s="1"/>
  <c r="BS313" i="5"/>
  <c r="BL347" i="16" s="1"/>
  <c r="BR313" i="5"/>
  <c r="BK347" i="16" s="1"/>
  <c r="BA313" i="5"/>
  <c r="AT347" i="16" s="1"/>
  <c r="CL313" i="5"/>
  <c r="CE347" i="16" s="1"/>
  <c r="AZ313" i="5"/>
  <c r="AS347" i="16" s="1"/>
  <c r="BJ313" i="5"/>
  <c r="BC347" i="16" s="1"/>
  <c r="AO313" i="5"/>
  <c r="AH347" i="16" s="1"/>
  <c r="AN313" i="5"/>
  <c r="AG347" i="16" s="1"/>
  <c r="AL313" i="5"/>
  <c r="AE347" i="16" s="1"/>
  <c r="BV313" i="5"/>
  <c r="BO347" i="16" s="1"/>
  <c r="BC313" i="5"/>
  <c r="AV347" i="16" s="1"/>
  <c r="BB313" i="5"/>
  <c r="AU347" i="16" s="1"/>
  <c r="Z313" i="5"/>
  <c r="S347" i="16" s="1"/>
  <c r="AP313" i="5"/>
  <c r="AI347" i="16" s="1"/>
  <c r="Y313" i="5"/>
  <c r="R347" i="16" s="1"/>
  <c r="AM313" i="5"/>
  <c r="AF347" i="16" s="1"/>
  <c r="X313" i="5"/>
  <c r="Q347" i="16" s="1"/>
  <c r="V313" i="5"/>
  <c r="O347" i="16" s="1"/>
  <c r="AW313" i="5"/>
  <c r="AP347" i="16" s="1"/>
  <c r="U313" i="5"/>
  <c r="N347" i="16" s="1"/>
  <c r="S313" i="5"/>
  <c r="N80" i="14" s="1"/>
  <c r="AJ313" i="5"/>
  <c r="AC347" i="16" s="1"/>
  <c r="AH313" i="5"/>
  <c r="AA347" i="16" s="1"/>
  <c r="AC313" i="5"/>
  <c r="V347" i="16" s="1"/>
  <c r="AI313" i="5"/>
  <c r="AB347" i="16" s="1"/>
  <c r="AF313" i="5"/>
  <c r="Y347" i="16" s="1"/>
  <c r="AB313" i="5"/>
  <c r="U347" i="16" s="1"/>
  <c r="AE313" i="5"/>
  <c r="X347" i="16" s="1"/>
  <c r="W313" i="5"/>
  <c r="Q80" i="14" s="1"/>
  <c r="AK313" i="5"/>
  <c r="AD347" i="16" s="1"/>
  <c r="AD313" i="5"/>
  <c r="W347" i="16" s="1"/>
  <c r="BG313" i="5"/>
  <c r="AZ347" i="16" s="1"/>
  <c r="T313" i="5"/>
  <c r="M347" i="16" s="1"/>
  <c r="BY66" i="5"/>
  <c r="BE66" i="5"/>
  <c r="AK66" i="5"/>
  <c r="BU66" i="5"/>
  <c r="BA66" i="5"/>
  <c r="AG66" i="5"/>
  <c r="CK66" i="5"/>
  <c r="BQ66" i="5"/>
  <c r="AW66" i="5"/>
  <c r="U80" i="14" s="1"/>
  <c r="CG66" i="5"/>
  <c r="BM66" i="5"/>
  <c r="AS66" i="5"/>
  <c r="CC66" i="5"/>
  <c r="BI66" i="5"/>
  <c r="AO66" i="5"/>
  <c r="U66" i="5"/>
  <c r="L80" i="14" s="1"/>
  <c r="AC66" i="5"/>
  <c r="R80" i="14" s="1"/>
  <c r="Y66" i="5"/>
  <c r="O80" i="14" s="1"/>
  <c r="CK303" i="5"/>
  <c r="CD337" i="16" s="1"/>
  <c r="CI303" i="5"/>
  <c r="CB337" i="16" s="1"/>
  <c r="BY303" i="5"/>
  <c r="BR337" i="16" s="1"/>
  <c r="BX303" i="5"/>
  <c r="BQ337" i="16" s="1"/>
  <c r="BW303" i="5"/>
  <c r="BP337" i="16" s="1"/>
  <c r="CA303" i="5"/>
  <c r="BT337" i="16" s="1"/>
  <c r="CE303" i="5"/>
  <c r="BX337" i="16" s="1"/>
  <c r="BP303" i="5"/>
  <c r="BI337" i="16" s="1"/>
  <c r="CJ303" i="5"/>
  <c r="CC337" i="16" s="1"/>
  <c r="CH303" i="5"/>
  <c r="CA337" i="16" s="1"/>
  <c r="CF303" i="5"/>
  <c r="BY337" i="16" s="1"/>
  <c r="CL303" i="5"/>
  <c r="CE337" i="16" s="1"/>
  <c r="CC303" i="5"/>
  <c r="BV337" i="16" s="1"/>
  <c r="BR303" i="5"/>
  <c r="BK337" i="16" s="1"/>
  <c r="BN303" i="5"/>
  <c r="BG337" i="16" s="1"/>
  <c r="BO303" i="5"/>
  <c r="BH337" i="16" s="1"/>
  <c r="BL303" i="5"/>
  <c r="BE337" i="16" s="1"/>
  <c r="BS303" i="5"/>
  <c r="BL337" i="16" s="1"/>
  <c r="CD303" i="5"/>
  <c r="BW337" i="16" s="1"/>
  <c r="BK303" i="5"/>
  <c r="BD337" i="16" s="1"/>
  <c r="CG303" i="5"/>
  <c r="BZ337" i="16" s="1"/>
  <c r="BG303" i="5"/>
  <c r="AZ337" i="16" s="1"/>
  <c r="BA303" i="5"/>
  <c r="AT337" i="16" s="1"/>
  <c r="BM303" i="5"/>
  <c r="BF337" i="16" s="1"/>
  <c r="BU303" i="5"/>
  <c r="BN337" i="16" s="1"/>
  <c r="BT303" i="5"/>
  <c r="BM337" i="16" s="1"/>
  <c r="AX303" i="5"/>
  <c r="AQ337" i="16" s="1"/>
  <c r="AW303" i="5"/>
  <c r="AP337" i="16" s="1"/>
  <c r="BI303" i="5"/>
  <c r="BB337" i="16" s="1"/>
  <c r="AY303" i="5"/>
  <c r="AR337" i="16" s="1"/>
  <c r="AS303" i="5"/>
  <c r="AL337" i="16" s="1"/>
  <c r="AP303" i="5"/>
  <c r="AI337" i="16" s="1"/>
  <c r="AQ303" i="5"/>
  <c r="AJ337" i="16" s="1"/>
  <c r="AN303" i="5"/>
  <c r="AG337" i="16" s="1"/>
  <c r="AL303" i="5"/>
  <c r="AE337" i="16" s="1"/>
  <c r="BF303" i="5"/>
  <c r="AY337" i="16" s="1"/>
  <c r="AU303" i="5"/>
  <c r="W70" i="14" s="1"/>
  <c r="BE303" i="5"/>
  <c r="AX337" i="16" s="1"/>
  <c r="BC303" i="5"/>
  <c r="AV337" i="16" s="1"/>
  <c r="BH303" i="5"/>
  <c r="BA337" i="16" s="1"/>
  <c r="AT303" i="5"/>
  <c r="AM337" i="16" s="1"/>
  <c r="BJ303" i="5"/>
  <c r="BC337" i="16" s="1"/>
  <c r="BV303" i="5"/>
  <c r="BO337" i="16" s="1"/>
  <c r="AV303" i="5"/>
  <c r="AO337" i="16" s="1"/>
  <c r="BD303" i="5"/>
  <c r="AW337" i="16" s="1"/>
  <c r="BB303" i="5"/>
  <c r="AU337" i="16" s="1"/>
  <c r="AO303" i="5"/>
  <c r="AH337" i="16" s="1"/>
  <c r="CB303" i="5"/>
  <c r="BU337" i="16" s="1"/>
  <c r="BQ303" i="5"/>
  <c r="BJ337" i="16" s="1"/>
  <c r="AZ303" i="5"/>
  <c r="AS337" i="16" s="1"/>
  <c r="AJ303" i="5"/>
  <c r="AC337" i="16" s="1"/>
  <c r="AM303" i="5"/>
  <c r="AF337" i="16" s="1"/>
  <c r="AI303" i="5"/>
  <c r="AB337" i="16" s="1"/>
  <c r="BZ303" i="5"/>
  <c r="BS337" i="16" s="1"/>
  <c r="AK303" i="5"/>
  <c r="AD337" i="16" s="1"/>
  <c r="AR303" i="5"/>
  <c r="AK337" i="16" s="1"/>
  <c r="CG56" i="5"/>
  <c r="BM56" i="5"/>
  <c r="AS56" i="5"/>
  <c r="Y56" i="5"/>
  <c r="O70" i="14" s="1"/>
  <c r="BE56" i="5"/>
  <c r="U56" i="5"/>
  <c r="L70" i="14" s="1"/>
  <c r="CK56" i="5"/>
  <c r="BA56" i="5"/>
  <c r="CC56" i="5"/>
  <c r="Q56" i="5"/>
  <c r="I70" i="14" s="1"/>
  <c r="AW56" i="5"/>
  <c r="U70" i="14" s="1"/>
  <c r="BY56" i="5"/>
  <c r="AO56" i="5"/>
  <c r="BU56" i="5"/>
  <c r="AK56" i="5"/>
  <c r="BQ56" i="5"/>
  <c r="AG56" i="5"/>
  <c r="BI56" i="5"/>
  <c r="AC56" i="5"/>
  <c r="R70" i="14" s="1"/>
  <c r="BY285" i="5"/>
  <c r="BR319" i="16" s="1"/>
  <c r="CG285" i="5"/>
  <c r="BZ319" i="16" s="1"/>
  <c r="CF285" i="5"/>
  <c r="BY319" i="16" s="1"/>
  <c r="CE285" i="5"/>
  <c r="BX319" i="16" s="1"/>
  <c r="CI285" i="5"/>
  <c r="CB319" i="16" s="1"/>
  <c r="BX285" i="5"/>
  <c r="BQ319" i="16" s="1"/>
  <c r="BU285" i="5"/>
  <c r="BN319" i="16" s="1"/>
  <c r="CA285" i="5"/>
  <c r="BT319" i="16" s="1"/>
  <c r="CH285" i="5"/>
  <c r="CA319" i="16" s="1"/>
  <c r="CD285" i="5"/>
  <c r="BW319" i="16" s="1"/>
  <c r="CB285" i="5"/>
  <c r="BU319" i="16" s="1"/>
  <c r="BQ285" i="5"/>
  <c r="BJ319" i="16" s="1"/>
  <c r="BO285" i="5"/>
  <c r="BH319" i="16" s="1"/>
  <c r="BM285" i="5"/>
  <c r="BF319" i="16" s="1"/>
  <c r="BL285" i="5"/>
  <c r="BE319" i="16" s="1"/>
  <c r="CJ285" i="5"/>
  <c r="CC319" i="16" s="1"/>
  <c r="BR285" i="5"/>
  <c r="BK319" i="16" s="1"/>
  <c r="BP285" i="5"/>
  <c r="BI319" i="16" s="1"/>
  <c r="CC285" i="5"/>
  <c r="BV319" i="16" s="1"/>
  <c r="BJ285" i="5"/>
  <c r="BC319" i="16" s="1"/>
  <c r="BH285" i="5"/>
  <c r="BA319" i="16" s="1"/>
  <c r="CL285" i="5"/>
  <c r="CE319" i="16" s="1"/>
  <c r="BZ285" i="5"/>
  <c r="BS319" i="16" s="1"/>
  <c r="BN285" i="5"/>
  <c r="BG319" i="16" s="1"/>
  <c r="BG285" i="5"/>
  <c r="AZ319" i="16" s="1"/>
  <c r="CK285" i="5"/>
  <c r="CD319" i="16" s="1"/>
  <c r="BT285" i="5"/>
  <c r="BM319" i="16" s="1"/>
  <c r="BS285" i="5"/>
  <c r="BL319" i="16" s="1"/>
  <c r="AW285" i="5"/>
  <c r="AP319" i="16" s="1"/>
  <c r="BK285" i="5"/>
  <c r="BD319" i="16" s="1"/>
  <c r="BI285" i="5"/>
  <c r="BB319" i="16" s="1"/>
  <c r="BW285" i="5"/>
  <c r="BP319" i="16" s="1"/>
  <c r="AO285" i="5"/>
  <c r="AH319" i="16" s="1"/>
  <c r="BV285" i="5"/>
  <c r="BO319" i="16" s="1"/>
  <c r="BU38" i="5"/>
  <c r="BE38" i="5"/>
  <c r="BE285" i="5" s="1"/>
  <c r="AX319" i="16" s="1"/>
  <c r="AK38" i="5"/>
  <c r="AK285" i="5" s="1"/>
  <c r="AD319" i="16" s="1"/>
  <c r="BY38" i="5"/>
  <c r="BA38" i="5"/>
  <c r="BA285" i="5" s="1"/>
  <c r="AT319" i="16" s="1"/>
  <c r="AG38" i="5"/>
  <c r="AG285" i="5" s="1"/>
  <c r="Z319" i="16" s="1"/>
  <c r="BQ38" i="5"/>
  <c r="AW38" i="5"/>
  <c r="U52" i="14" s="1"/>
  <c r="AC38" i="5"/>
  <c r="R52" i="14" s="1"/>
  <c r="CK38" i="5"/>
  <c r="BM38" i="5"/>
  <c r="AS38" i="5"/>
  <c r="AS285" i="5" s="1"/>
  <c r="AL319" i="16" s="1"/>
  <c r="Y38" i="5"/>
  <c r="O52" i="14" s="1"/>
  <c r="CG38" i="5"/>
  <c r="BI38" i="5"/>
  <c r="AO38" i="5"/>
  <c r="U38" i="5"/>
  <c r="L52" i="14" s="1"/>
  <c r="CC38" i="5"/>
  <c r="CG292" i="5"/>
  <c r="BZ326" i="16" s="1"/>
  <c r="CI292" i="5"/>
  <c r="CB326" i="16" s="1"/>
  <c r="CB292" i="5"/>
  <c r="BU326" i="16" s="1"/>
  <c r="BZ292" i="5"/>
  <c r="BS326" i="16" s="1"/>
  <c r="BX292" i="5"/>
  <c r="BQ326" i="16" s="1"/>
  <c r="CH292" i="5"/>
  <c r="CA326" i="16" s="1"/>
  <c r="CD292" i="5"/>
  <c r="BW326" i="16" s="1"/>
  <c r="CA292" i="5"/>
  <c r="BT326" i="16" s="1"/>
  <c r="BJ292" i="5"/>
  <c r="BC326" i="16" s="1"/>
  <c r="CC292" i="5"/>
  <c r="BV326" i="16" s="1"/>
  <c r="BH292" i="5"/>
  <c r="BA326" i="16" s="1"/>
  <c r="CE292" i="5"/>
  <c r="BX326" i="16" s="1"/>
  <c r="BP292" i="5"/>
  <c r="BI326" i="16" s="1"/>
  <c r="BY292" i="5"/>
  <c r="BR326" i="16" s="1"/>
  <c r="BN292" i="5"/>
  <c r="BG326" i="16" s="1"/>
  <c r="BL292" i="5"/>
  <c r="BE326" i="16" s="1"/>
  <c r="BK292" i="5"/>
  <c r="BD326" i="16" s="1"/>
  <c r="BI292" i="5"/>
  <c r="BB326" i="16" s="1"/>
  <c r="AQ292" i="5"/>
  <c r="AJ326" i="16" s="1"/>
  <c r="BQ292" i="5"/>
  <c r="BJ326" i="16" s="1"/>
  <c r="BO292" i="5"/>
  <c r="BH326" i="16" s="1"/>
  <c r="CF292" i="5"/>
  <c r="BY326" i="16" s="1"/>
  <c r="BA292" i="5"/>
  <c r="AT326" i="16" s="1"/>
  <c r="AX292" i="5"/>
  <c r="AQ326" i="16" s="1"/>
  <c r="BF292" i="5"/>
  <c r="AY326" i="16" s="1"/>
  <c r="AZ292" i="5"/>
  <c r="AS326" i="16" s="1"/>
  <c r="AW292" i="5"/>
  <c r="AP326" i="16" s="1"/>
  <c r="CK292" i="5"/>
  <c r="CD326" i="16" s="1"/>
  <c r="BC292" i="5"/>
  <c r="AV326" i="16" s="1"/>
  <c r="AR292" i="5"/>
  <c r="AK326" i="16" s="1"/>
  <c r="CL292" i="5"/>
  <c r="CE326" i="16" s="1"/>
  <c r="AP292" i="5"/>
  <c r="AI326" i="16" s="1"/>
  <c r="AN292" i="5"/>
  <c r="AG326" i="16" s="1"/>
  <c r="AL292" i="5"/>
  <c r="AE326" i="16" s="1"/>
  <c r="BG292" i="5"/>
  <c r="AZ326" i="16" s="1"/>
  <c r="BB292" i="5"/>
  <c r="AU326" i="16" s="1"/>
  <c r="BV292" i="5"/>
  <c r="BO326" i="16" s="1"/>
  <c r="BM292" i="5"/>
  <c r="BF326" i="16" s="1"/>
  <c r="AY292" i="5"/>
  <c r="AR326" i="16" s="1"/>
  <c r="AT292" i="5"/>
  <c r="AM326" i="16" s="1"/>
  <c r="BT292" i="5"/>
  <c r="BM326" i="16" s="1"/>
  <c r="BS292" i="5"/>
  <c r="BL326" i="16" s="1"/>
  <c r="BR292" i="5"/>
  <c r="BK326" i="16" s="1"/>
  <c r="AV292" i="5"/>
  <c r="AO326" i="16" s="1"/>
  <c r="BD292" i="5"/>
  <c r="AW326" i="16" s="1"/>
  <c r="AJ292" i="5"/>
  <c r="AC326" i="16" s="1"/>
  <c r="AI292" i="5"/>
  <c r="AB326" i="16" s="1"/>
  <c r="CJ292" i="5"/>
  <c r="CC326" i="16" s="1"/>
  <c r="BW292" i="5"/>
  <c r="BP326" i="16" s="1"/>
  <c r="AU292" i="5"/>
  <c r="W59" i="14" s="1"/>
  <c r="BE292" i="5"/>
  <c r="AX326" i="16" s="1"/>
  <c r="AM292" i="5"/>
  <c r="AF326" i="16" s="1"/>
  <c r="AK292" i="5"/>
  <c r="AD326" i="16" s="1"/>
  <c r="BU292" i="5"/>
  <c r="BN326" i="16" s="1"/>
  <c r="AO292" i="5"/>
  <c r="AH326" i="16" s="1"/>
  <c r="AS292" i="5"/>
  <c r="AL326" i="16" s="1"/>
  <c r="CC45" i="5"/>
  <c r="BI45" i="5"/>
  <c r="AO45" i="5"/>
  <c r="BU45" i="5"/>
  <c r="AS45" i="5"/>
  <c r="BQ45" i="5"/>
  <c r="AK45" i="5"/>
  <c r="BM45" i="5"/>
  <c r="CK45" i="5"/>
  <c r="BE45" i="5"/>
  <c r="CG45" i="5"/>
  <c r="BA45" i="5"/>
  <c r="BY45" i="5"/>
  <c r="AW45" i="5"/>
  <c r="U59" i="14" s="1"/>
  <c r="CC276" i="5"/>
  <c r="BV310" i="16" s="1"/>
  <c r="CK276" i="5"/>
  <c r="CD310" i="16" s="1"/>
  <c r="CJ276" i="5"/>
  <c r="CC310" i="16" s="1"/>
  <c r="CI276" i="5"/>
  <c r="CB310" i="16" s="1"/>
  <c r="CG276" i="5"/>
  <c r="BZ310" i="16" s="1"/>
  <c r="CH276" i="5"/>
  <c r="CA310" i="16" s="1"/>
  <c r="CF276" i="5"/>
  <c r="BY310" i="16" s="1"/>
  <c r="BF276" i="5"/>
  <c r="AY310" i="16" s="1"/>
  <c r="BD276" i="5"/>
  <c r="AW310" i="16" s="1"/>
  <c r="BO276" i="5"/>
  <c r="BH310" i="16" s="1"/>
  <c r="BZ276" i="5"/>
  <c r="BS310" i="16" s="1"/>
  <c r="CD276" i="5"/>
  <c r="BW310" i="16" s="1"/>
  <c r="BY276" i="5"/>
  <c r="BR310" i="16" s="1"/>
  <c r="BT276" i="5"/>
  <c r="BM310" i="16" s="1"/>
  <c r="BP276" i="5"/>
  <c r="BI310" i="16" s="1"/>
  <c r="BN276" i="5"/>
  <c r="BG310" i="16" s="1"/>
  <c r="BB276" i="5"/>
  <c r="AU310" i="16" s="1"/>
  <c r="CB276" i="5"/>
  <c r="BU310" i="16" s="1"/>
  <c r="BU276" i="5"/>
  <c r="BN310" i="16" s="1"/>
  <c r="BL276" i="5"/>
  <c r="BE310" i="16" s="1"/>
  <c r="AZ276" i="5"/>
  <c r="AS310" i="16" s="1"/>
  <c r="BW276" i="5"/>
  <c r="BP310" i="16" s="1"/>
  <c r="BQ276" i="5"/>
  <c r="BJ310" i="16" s="1"/>
  <c r="AT276" i="5"/>
  <c r="AM310" i="16" s="1"/>
  <c r="AR276" i="5"/>
  <c r="AK310" i="16" s="1"/>
  <c r="BR276" i="5"/>
  <c r="BK310" i="16" s="1"/>
  <c r="AY276" i="5"/>
  <c r="AR310" i="16" s="1"/>
  <c r="BI276" i="5"/>
  <c r="BB310" i="16" s="1"/>
  <c r="AV276" i="5"/>
  <c r="AO310" i="16" s="1"/>
  <c r="BH276" i="5"/>
  <c r="BA310" i="16" s="1"/>
  <c r="BE276" i="5"/>
  <c r="AX310" i="16" s="1"/>
  <c r="AU276" i="5"/>
  <c r="W43" i="14" s="1"/>
  <c r="AN276" i="5"/>
  <c r="AG310" i="16" s="1"/>
  <c r="AL276" i="5"/>
  <c r="AE310" i="16" s="1"/>
  <c r="AJ276" i="5"/>
  <c r="AC310" i="16" s="1"/>
  <c r="BJ276" i="5"/>
  <c r="BC310" i="16" s="1"/>
  <c r="BG276" i="5"/>
  <c r="AZ310" i="16" s="1"/>
  <c r="BC276" i="5"/>
  <c r="AV310" i="16" s="1"/>
  <c r="AX276" i="5"/>
  <c r="AQ310" i="16" s="1"/>
  <c r="CE276" i="5"/>
  <c r="BX310" i="16" s="1"/>
  <c r="AQ276" i="5"/>
  <c r="AJ310" i="16" s="1"/>
  <c r="AO276" i="5"/>
  <c r="AH310" i="16" s="1"/>
  <c r="BK276" i="5"/>
  <c r="BD310" i="16" s="1"/>
  <c r="AW276" i="5"/>
  <c r="AP310" i="16" s="1"/>
  <c r="CL276" i="5"/>
  <c r="CE310" i="16" s="1"/>
  <c r="BV276" i="5"/>
  <c r="BO310" i="16" s="1"/>
  <c r="AS276" i="5"/>
  <c r="AL310" i="16" s="1"/>
  <c r="AP276" i="5"/>
  <c r="AI310" i="16" s="1"/>
  <c r="AM276" i="5"/>
  <c r="AF310" i="16" s="1"/>
  <c r="BM276" i="5"/>
  <c r="BF310" i="16" s="1"/>
  <c r="BX276" i="5"/>
  <c r="BQ310" i="16" s="1"/>
  <c r="AK276" i="5"/>
  <c r="AD310" i="16" s="1"/>
  <c r="CA276" i="5"/>
  <c r="BT310" i="16" s="1"/>
  <c r="BS276" i="5"/>
  <c r="BL310" i="16" s="1"/>
  <c r="BA276" i="5"/>
  <c r="AT310" i="16" s="1"/>
  <c r="AI276" i="5"/>
  <c r="AB310" i="16" s="1"/>
  <c r="CC29" i="5"/>
  <c r="BI29" i="5"/>
  <c r="AO29" i="5"/>
  <c r="BY29" i="5"/>
  <c r="BE29" i="5"/>
  <c r="AK29" i="5"/>
  <c r="BU29" i="5"/>
  <c r="BA29" i="5"/>
  <c r="AG29" i="5"/>
  <c r="AG276" i="5" s="1"/>
  <c r="Z310" i="16" s="1"/>
  <c r="CK29" i="5"/>
  <c r="BQ29" i="5"/>
  <c r="AW29" i="5"/>
  <c r="U43" i="14" s="1"/>
  <c r="AC29" i="5"/>
  <c r="R43" i="14" s="1"/>
  <c r="CG29" i="5"/>
  <c r="BM29" i="5"/>
  <c r="AS29" i="5"/>
  <c r="Y29" i="5"/>
  <c r="O43" i="14" s="1"/>
  <c r="CC304" i="5"/>
  <c r="BV338" i="16" s="1"/>
  <c r="CB304" i="5"/>
  <c r="BU338" i="16" s="1"/>
  <c r="CA304" i="5"/>
  <c r="BT338" i="16" s="1"/>
  <c r="CE304" i="5"/>
  <c r="BX338" i="16" s="1"/>
  <c r="BQ304" i="5"/>
  <c r="BJ338" i="16" s="1"/>
  <c r="BT304" i="5"/>
  <c r="BM338" i="16" s="1"/>
  <c r="CJ304" i="5"/>
  <c r="CC338" i="16" s="1"/>
  <c r="CH304" i="5"/>
  <c r="CA338" i="16" s="1"/>
  <c r="CF304" i="5"/>
  <c r="BY338" i="16" s="1"/>
  <c r="BW304" i="5"/>
  <c r="BP338" i="16" s="1"/>
  <c r="CG304" i="5"/>
  <c r="BZ338" i="16" s="1"/>
  <c r="BZ304" i="5"/>
  <c r="BS338" i="16" s="1"/>
  <c r="BR304" i="5"/>
  <c r="BK338" i="16" s="1"/>
  <c r="BX304" i="5"/>
  <c r="BQ338" i="16" s="1"/>
  <c r="BO304" i="5"/>
  <c r="BH338" i="16" s="1"/>
  <c r="BK304" i="5"/>
  <c r="BD338" i="16" s="1"/>
  <c r="BP304" i="5"/>
  <c r="BI338" i="16" s="1"/>
  <c r="AT304" i="5"/>
  <c r="AM338" i="16" s="1"/>
  <c r="BY304" i="5"/>
  <c r="BR338" i="16" s="1"/>
  <c r="BU304" i="5"/>
  <c r="BN338" i="16" s="1"/>
  <c r="AR304" i="5"/>
  <c r="AK338" i="16" s="1"/>
  <c r="CL304" i="5"/>
  <c r="CE338" i="16" s="1"/>
  <c r="BM304" i="5"/>
  <c r="BF338" i="16" s="1"/>
  <c r="CD304" i="5"/>
  <c r="BW338" i="16" s="1"/>
  <c r="BF304" i="5"/>
  <c r="AY338" i="16" s="1"/>
  <c r="BB304" i="5"/>
  <c r="AU338" i="16" s="1"/>
  <c r="BN304" i="5"/>
  <c r="BG338" i="16" s="1"/>
  <c r="BI304" i="5"/>
  <c r="BB338" i="16" s="1"/>
  <c r="AZ304" i="5"/>
  <c r="AS338" i="16" s="1"/>
  <c r="AS304" i="5"/>
  <c r="AL338" i="16" s="1"/>
  <c r="BL304" i="5"/>
  <c r="BE338" i="16" s="1"/>
  <c r="BH304" i="5"/>
  <c r="BA338" i="16" s="1"/>
  <c r="AY304" i="5"/>
  <c r="AR338" i="16" s="1"/>
  <c r="AQ304" i="5"/>
  <c r="AJ338" i="16" s="1"/>
  <c r="BJ304" i="5"/>
  <c r="BC338" i="16" s="1"/>
  <c r="CK304" i="5"/>
  <c r="CD338" i="16" s="1"/>
  <c r="CI304" i="5"/>
  <c r="CB338" i="16" s="1"/>
  <c r="BS304" i="5"/>
  <c r="BL338" i="16" s="1"/>
  <c r="AU304" i="5"/>
  <c r="W71" i="14" s="1"/>
  <c r="BE304" i="5"/>
  <c r="AX338" i="16" s="1"/>
  <c r="BA304" i="5"/>
  <c r="AT338" i="16" s="1"/>
  <c r="AX304" i="5"/>
  <c r="AQ338" i="16" s="1"/>
  <c r="BV304" i="5"/>
  <c r="BO338" i="16" s="1"/>
  <c r="BG304" i="5"/>
  <c r="AZ338" i="16" s="1"/>
  <c r="AV304" i="5"/>
  <c r="AO338" i="16" s="1"/>
  <c r="BC304" i="5"/>
  <c r="AV338" i="16" s="1"/>
  <c r="AW304" i="5"/>
  <c r="AP338" i="16" s="1"/>
  <c r="BD304" i="5"/>
  <c r="AW338" i="16" s="1"/>
  <c r="BY57" i="5"/>
  <c r="BE57" i="5"/>
  <c r="AK57" i="5"/>
  <c r="AK304" i="5" s="1"/>
  <c r="AD338" i="16" s="1"/>
  <c r="CG57" i="5"/>
  <c r="BM57" i="5"/>
  <c r="AS57" i="5"/>
  <c r="BQ57" i="5"/>
  <c r="BI57" i="5"/>
  <c r="CK57" i="5"/>
  <c r="BA57" i="5"/>
  <c r="AW57" i="5"/>
  <c r="U71" i="14" s="1"/>
  <c r="CC57" i="5"/>
  <c r="BU57" i="5"/>
  <c r="AO57" i="5"/>
  <c r="AO304" i="5" s="1"/>
  <c r="AH338" i="16" s="1"/>
  <c r="CG287" i="5"/>
  <c r="BZ321" i="16" s="1"/>
  <c r="CC287" i="5"/>
  <c r="BV321" i="16" s="1"/>
  <c r="CK287" i="5"/>
  <c r="CD321" i="16" s="1"/>
  <c r="CI287" i="5"/>
  <c r="CB321" i="16" s="1"/>
  <c r="CB287" i="5"/>
  <c r="BU321" i="16" s="1"/>
  <c r="CA287" i="5"/>
  <c r="BT321" i="16" s="1"/>
  <c r="CL287" i="5"/>
  <c r="CE321" i="16" s="1"/>
  <c r="CE287" i="5"/>
  <c r="BX321" i="16" s="1"/>
  <c r="BU287" i="5"/>
  <c r="BN321" i="16" s="1"/>
  <c r="BJ287" i="5"/>
  <c r="BC321" i="16" s="1"/>
  <c r="BY287" i="5"/>
  <c r="BR321" i="16" s="1"/>
  <c r="BS287" i="5"/>
  <c r="BL321" i="16" s="1"/>
  <c r="BH287" i="5"/>
  <c r="BA321" i="16" s="1"/>
  <c r="CD287" i="5"/>
  <c r="BW321" i="16" s="1"/>
  <c r="BP287" i="5"/>
  <c r="BI321" i="16" s="1"/>
  <c r="CJ287" i="5"/>
  <c r="CC321" i="16" s="1"/>
  <c r="BO287" i="5"/>
  <c r="BH321" i="16" s="1"/>
  <c r="CF287" i="5"/>
  <c r="BY321" i="16" s="1"/>
  <c r="BV287" i="5"/>
  <c r="BO321" i="16" s="1"/>
  <c r="BX287" i="5"/>
  <c r="BQ321" i="16" s="1"/>
  <c r="BW287" i="5"/>
  <c r="BP321" i="16" s="1"/>
  <c r="BZ287" i="5"/>
  <c r="BS321" i="16" s="1"/>
  <c r="BT287" i="5"/>
  <c r="BM321" i="16" s="1"/>
  <c r="BI287" i="5"/>
  <c r="BB321" i="16" s="1"/>
  <c r="BA287" i="5"/>
  <c r="AT321" i="16" s="1"/>
  <c r="BG287" i="5"/>
  <c r="AZ321" i="16" s="1"/>
  <c r="AZ287" i="5"/>
  <c r="AS321" i="16" s="1"/>
  <c r="AV287" i="5"/>
  <c r="AO321" i="16" s="1"/>
  <c r="AU287" i="5"/>
  <c r="W54" i="14" s="1"/>
  <c r="BQ287" i="5"/>
  <c r="BJ321" i="16" s="1"/>
  <c r="AQ287" i="5"/>
  <c r="AJ321" i="16" s="1"/>
  <c r="BR287" i="5"/>
  <c r="BK321" i="16" s="1"/>
  <c r="AN287" i="5"/>
  <c r="AG321" i="16" s="1"/>
  <c r="AL287" i="5"/>
  <c r="AE321" i="16" s="1"/>
  <c r="AY287" i="5"/>
  <c r="AR321" i="16" s="1"/>
  <c r="AJ287" i="5"/>
  <c r="AC321" i="16" s="1"/>
  <c r="AC287" i="5"/>
  <c r="V321" i="16" s="1"/>
  <c r="AW287" i="5"/>
  <c r="AP321" i="16" s="1"/>
  <c r="BF287" i="5"/>
  <c r="AY321" i="16" s="1"/>
  <c r="BL287" i="5"/>
  <c r="BE321" i="16" s="1"/>
  <c r="BC287" i="5"/>
  <c r="AV321" i="16" s="1"/>
  <c r="AO287" i="5"/>
  <c r="AH321" i="16" s="1"/>
  <c r="AD287" i="5"/>
  <c r="W321" i="16" s="1"/>
  <c r="AB287" i="5"/>
  <c r="U321" i="16" s="1"/>
  <c r="BB287" i="5"/>
  <c r="AU321" i="16" s="1"/>
  <c r="AM287" i="5"/>
  <c r="AF321" i="16" s="1"/>
  <c r="BN287" i="5"/>
  <c r="BG321" i="16" s="1"/>
  <c r="BK287" i="5"/>
  <c r="BD321" i="16" s="1"/>
  <c r="AT287" i="5"/>
  <c r="AM321" i="16" s="1"/>
  <c r="AS287" i="5"/>
  <c r="AL321" i="16" s="1"/>
  <c r="BM287" i="5"/>
  <c r="BF321" i="16" s="1"/>
  <c r="X287" i="5"/>
  <c r="Q321" i="16" s="1"/>
  <c r="W287" i="5"/>
  <c r="Q54" i="14" s="1"/>
  <c r="AP287" i="5"/>
  <c r="AI321" i="16" s="1"/>
  <c r="AK287" i="5"/>
  <c r="AD321" i="16" s="1"/>
  <c r="BE287" i="5"/>
  <c r="AX321" i="16" s="1"/>
  <c r="Y287" i="5"/>
  <c r="R321" i="16" s="1"/>
  <c r="AR287" i="5"/>
  <c r="AK321" i="16" s="1"/>
  <c r="AI287" i="5"/>
  <c r="AB321" i="16" s="1"/>
  <c r="AH287" i="5"/>
  <c r="AA321" i="16" s="1"/>
  <c r="AG287" i="5"/>
  <c r="Z321" i="16" s="1"/>
  <c r="AF287" i="5"/>
  <c r="Y321" i="16" s="1"/>
  <c r="Z287" i="5"/>
  <c r="S321" i="16" s="1"/>
  <c r="CH287" i="5"/>
  <c r="CA321" i="16" s="1"/>
  <c r="AE287" i="5"/>
  <c r="X321" i="16" s="1"/>
  <c r="BD287" i="5"/>
  <c r="AW321" i="16" s="1"/>
  <c r="AX287" i="5"/>
  <c r="AQ321" i="16" s="1"/>
  <c r="AA287" i="5"/>
  <c r="T54" i="14" s="1"/>
  <c r="BI40" i="5"/>
  <c r="BE40" i="5"/>
  <c r="CC40" i="5"/>
  <c r="AG40" i="5"/>
  <c r="BY40" i="5"/>
  <c r="BA40" i="5"/>
  <c r="AC40" i="5"/>
  <c r="R54" i="14" s="1"/>
  <c r="BU40" i="5"/>
  <c r="AW40" i="5"/>
  <c r="U54" i="14" s="1"/>
  <c r="Y40" i="5"/>
  <c r="O54" i="14" s="1"/>
  <c r="BQ40" i="5"/>
  <c r="AS40" i="5"/>
  <c r="CK40" i="5"/>
  <c r="BM40" i="5"/>
  <c r="AO40" i="5"/>
  <c r="CG40" i="5"/>
  <c r="AK40" i="5"/>
  <c r="CC301" i="5"/>
  <c r="BV335" i="16" s="1"/>
  <c r="CK301" i="5"/>
  <c r="CD335" i="16" s="1"/>
  <c r="CJ301" i="5"/>
  <c r="CC335" i="16" s="1"/>
  <c r="CI301" i="5"/>
  <c r="CB335" i="16" s="1"/>
  <c r="CG301" i="5"/>
  <c r="BZ335" i="16" s="1"/>
  <c r="BX301" i="5"/>
  <c r="BQ335" i="16" s="1"/>
  <c r="CD301" i="5"/>
  <c r="BW335" i="16" s="1"/>
  <c r="BZ301" i="5"/>
  <c r="BS335" i="16" s="1"/>
  <c r="CB301" i="5"/>
  <c r="BU335" i="16" s="1"/>
  <c r="BF301" i="5"/>
  <c r="AY335" i="16" s="1"/>
  <c r="BD301" i="5"/>
  <c r="AW335" i="16" s="1"/>
  <c r="BO301" i="5"/>
  <c r="BH335" i="16" s="1"/>
  <c r="CE301" i="5"/>
  <c r="BX335" i="16" s="1"/>
  <c r="BT301" i="5"/>
  <c r="BM335" i="16" s="1"/>
  <c r="BB301" i="5"/>
  <c r="AU335" i="16" s="1"/>
  <c r="AZ301" i="5"/>
  <c r="AS335" i="16" s="1"/>
  <c r="CA301" i="5"/>
  <c r="BT335" i="16" s="1"/>
  <c r="BU301" i="5"/>
  <c r="BN335" i="16" s="1"/>
  <c r="BS301" i="5"/>
  <c r="BL335" i="16" s="1"/>
  <c r="CF301" i="5"/>
  <c r="BY335" i="16" s="1"/>
  <c r="BJ301" i="5"/>
  <c r="BC335" i="16" s="1"/>
  <c r="BI301" i="5"/>
  <c r="BB335" i="16" s="1"/>
  <c r="BE301" i="5"/>
  <c r="AX335" i="16" s="1"/>
  <c r="CL301" i="5"/>
  <c r="CE335" i="16" s="1"/>
  <c r="BQ301" i="5"/>
  <c r="BJ335" i="16" s="1"/>
  <c r="BL301" i="5"/>
  <c r="BE335" i="16" s="1"/>
  <c r="BH301" i="5"/>
  <c r="BA335" i="16" s="1"/>
  <c r="BA301" i="5"/>
  <c r="AT335" i="16" s="1"/>
  <c r="AW301" i="5"/>
  <c r="AP335" i="16" s="1"/>
  <c r="BV301" i="5"/>
  <c r="BO335" i="16" s="1"/>
  <c r="BR301" i="5"/>
  <c r="BK335" i="16" s="1"/>
  <c r="BM301" i="5"/>
  <c r="BF335" i="16" s="1"/>
  <c r="BK301" i="5"/>
  <c r="BD335" i="16" s="1"/>
  <c r="BP301" i="5"/>
  <c r="BI335" i="16" s="1"/>
  <c r="AN301" i="5"/>
  <c r="AG335" i="16" s="1"/>
  <c r="AL301" i="5"/>
  <c r="AE335" i="16" s="1"/>
  <c r="CH301" i="5"/>
  <c r="CA335" i="16" s="1"/>
  <c r="AY301" i="5"/>
  <c r="AR335" i="16" s="1"/>
  <c r="AM301" i="5"/>
  <c r="AF335" i="16" s="1"/>
  <c r="AK301" i="5"/>
  <c r="AD335" i="16" s="1"/>
  <c r="AV301" i="5"/>
  <c r="AO335" i="16" s="1"/>
  <c r="AI301" i="5"/>
  <c r="AB335" i="16" s="1"/>
  <c r="BC301" i="5"/>
  <c r="AV335" i="16" s="1"/>
  <c r="AU301" i="5"/>
  <c r="W68" i="14" s="1"/>
  <c r="AP301" i="5"/>
  <c r="AI335" i="16" s="1"/>
  <c r="BG301" i="5"/>
  <c r="AZ335" i="16" s="1"/>
  <c r="AO301" i="5"/>
  <c r="AH335" i="16" s="1"/>
  <c r="BN301" i="5"/>
  <c r="BG335" i="16" s="1"/>
  <c r="AX301" i="5"/>
  <c r="AQ335" i="16" s="1"/>
  <c r="AJ301" i="5"/>
  <c r="AC335" i="16" s="1"/>
  <c r="BY301" i="5"/>
  <c r="BR335" i="16" s="1"/>
  <c r="AR301" i="5"/>
  <c r="AK335" i="16" s="1"/>
  <c r="AQ301" i="5"/>
  <c r="AJ335" i="16" s="1"/>
  <c r="AT301" i="5"/>
  <c r="AM335" i="16" s="1"/>
  <c r="AS301" i="5"/>
  <c r="AL335" i="16" s="1"/>
  <c r="BW301" i="5"/>
  <c r="BP335" i="16" s="1"/>
  <c r="CC54" i="5"/>
  <c r="BI54" i="5"/>
  <c r="AO54" i="5"/>
  <c r="BY54" i="5"/>
  <c r="BE54" i="5"/>
  <c r="AK54" i="5"/>
  <c r="CG54" i="5"/>
  <c r="BM54" i="5"/>
  <c r="AS54" i="5"/>
  <c r="Y54" i="5"/>
  <c r="O68" i="14" s="1"/>
  <c r="BQ54" i="5"/>
  <c r="AG54" i="5"/>
  <c r="AC54" i="5"/>
  <c r="R68" i="14" s="1"/>
  <c r="CK54" i="5"/>
  <c r="BA54" i="5"/>
  <c r="AW54" i="5"/>
  <c r="U68" i="14" s="1"/>
  <c r="BU54" i="5"/>
  <c r="CK278" i="5"/>
  <c r="CD312" i="16" s="1"/>
  <c r="CI278" i="5"/>
  <c r="CB312" i="16" s="1"/>
  <c r="BW278" i="5"/>
  <c r="BP312" i="16" s="1"/>
  <c r="BY278" i="5"/>
  <c r="BR312" i="16" s="1"/>
  <c r="BP278" i="5"/>
  <c r="BI312" i="16" s="1"/>
  <c r="BQ278" i="5"/>
  <c r="BJ312" i="16" s="1"/>
  <c r="CL278" i="5"/>
  <c r="CE312" i="16" s="1"/>
  <c r="CE278" i="5"/>
  <c r="BX312" i="16" s="1"/>
  <c r="CA278" i="5"/>
  <c r="BT312" i="16" s="1"/>
  <c r="BN278" i="5"/>
  <c r="BG312" i="16" s="1"/>
  <c r="BR278" i="5"/>
  <c r="BK312" i="16" s="1"/>
  <c r="BL278" i="5"/>
  <c r="BE312" i="16" s="1"/>
  <c r="CC278" i="5"/>
  <c r="BV312" i="16" s="1"/>
  <c r="BU278" i="5"/>
  <c r="BN312" i="16" s="1"/>
  <c r="CF278" i="5"/>
  <c r="BY312" i="16" s="1"/>
  <c r="CB278" i="5"/>
  <c r="BU312" i="16" s="1"/>
  <c r="BS278" i="5"/>
  <c r="BL312" i="16" s="1"/>
  <c r="BG278" i="5"/>
  <c r="AZ312" i="16" s="1"/>
  <c r="BE278" i="5"/>
  <c r="AX312" i="16" s="1"/>
  <c r="BC278" i="5"/>
  <c r="AV312" i="16" s="1"/>
  <c r="BO278" i="5"/>
  <c r="BH312" i="16" s="1"/>
  <c r="BM278" i="5"/>
  <c r="BF312" i="16" s="1"/>
  <c r="BJ278" i="5"/>
  <c r="BC312" i="16" s="1"/>
  <c r="CG278" i="5"/>
  <c r="BZ312" i="16" s="1"/>
  <c r="CD278" i="5"/>
  <c r="BW312" i="16" s="1"/>
  <c r="BT278" i="5"/>
  <c r="BM312" i="16" s="1"/>
  <c r="BH278" i="5"/>
  <c r="BA312" i="16" s="1"/>
  <c r="BF278" i="5"/>
  <c r="AY312" i="16" s="1"/>
  <c r="BZ278" i="5"/>
  <c r="BS312" i="16" s="1"/>
  <c r="BK278" i="5"/>
  <c r="BD312" i="16" s="1"/>
  <c r="CH278" i="5"/>
  <c r="CA312" i="16" s="1"/>
  <c r="BV278" i="5"/>
  <c r="BO312" i="16" s="1"/>
  <c r="BA278" i="5"/>
  <c r="AT312" i="16" s="1"/>
  <c r="BI278" i="5"/>
  <c r="BB312" i="16" s="1"/>
  <c r="AS278" i="5"/>
  <c r="AL312" i="16" s="1"/>
  <c r="AR278" i="5"/>
  <c r="AK312" i="16" s="1"/>
  <c r="AY278" i="5"/>
  <c r="AR312" i="16" s="1"/>
  <c r="AA278" i="5"/>
  <c r="T45" i="14" s="1"/>
  <c r="BX278" i="5"/>
  <c r="BQ312" i="16" s="1"/>
  <c r="AG278" i="5"/>
  <c r="Z312" i="16" s="1"/>
  <c r="AW278" i="5"/>
  <c r="AP312" i="16" s="1"/>
  <c r="AP278" i="5"/>
  <c r="AI312" i="16" s="1"/>
  <c r="AV278" i="5"/>
  <c r="AO312" i="16" s="1"/>
  <c r="AO278" i="5"/>
  <c r="AH312" i="16" s="1"/>
  <c r="AT278" i="5"/>
  <c r="AM312" i="16" s="1"/>
  <c r="AM278" i="5"/>
  <c r="AF312" i="16" s="1"/>
  <c r="AK278" i="5"/>
  <c r="AD312" i="16" s="1"/>
  <c r="AQ278" i="5"/>
  <c r="AJ312" i="16" s="1"/>
  <c r="AJ278" i="5"/>
  <c r="AC312" i="16" s="1"/>
  <c r="AZ278" i="5"/>
  <c r="AS312" i="16" s="1"/>
  <c r="BB278" i="5"/>
  <c r="AU312" i="16" s="1"/>
  <c r="AN278" i="5"/>
  <c r="AG312" i="16" s="1"/>
  <c r="BD278" i="5"/>
  <c r="AW312" i="16" s="1"/>
  <c r="AX278" i="5"/>
  <c r="AQ312" i="16" s="1"/>
  <c r="AH278" i="5"/>
  <c r="AA312" i="16" s="1"/>
  <c r="AL278" i="5"/>
  <c r="AE312" i="16" s="1"/>
  <c r="AE278" i="5"/>
  <c r="X312" i="16" s="1"/>
  <c r="CJ278" i="5"/>
  <c r="CC312" i="16" s="1"/>
  <c r="AI278" i="5"/>
  <c r="AB312" i="16" s="1"/>
  <c r="AD278" i="5"/>
  <c r="W312" i="16" s="1"/>
  <c r="AC278" i="5"/>
  <c r="V312" i="16" s="1"/>
  <c r="AB278" i="5"/>
  <c r="U312" i="16" s="1"/>
  <c r="AU278" i="5"/>
  <c r="W45" i="14" s="1"/>
  <c r="AF278" i="5"/>
  <c r="Y312" i="16" s="1"/>
  <c r="CG31" i="5"/>
  <c r="BM31" i="5"/>
  <c r="AS31" i="5"/>
  <c r="Y31" i="5"/>
  <c r="O45" i="14" s="1"/>
  <c r="CC31" i="5"/>
  <c r="BI31" i="5"/>
  <c r="AO31" i="5"/>
  <c r="U31" i="5"/>
  <c r="L45" i="14" s="1"/>
  <c r="BY31" i="5"/>
  <c r="BE31" i="5"/>
  <c r="AK31" i="5"/>
  <c r="Q31" i="5"/>
  <c r="I45" i="14" s="1"/>
  <c r="BU31" i="5"/>
  <c r="BA31" i="5"/>
  <c r="AG31" i="5"/>
  <c r="CK31" i="5"/>
  <c r="BQ31" i="5"/>
  <c r="AW31" i="5"/>
  <c r="U45" i="14" s="1"/>
  <c r="AC31" i="5"/>
  <c r="R45" i="14" s="1"/>
  <c r="CC281" i="5"/>
  <c r="BV315" i="16" s="1"/>
  <c r="CK281" i="5"/>
  <c r="CD315" i="16" s="1"/>
  <c r="CJ281" i="5"/>
  <c r="CC315" i="16" s="1"/>
  <c r="CI281" i="5"/>
  <c r="CB315" i="16" s="1"/>
  <c r="CB281" i="5"/>
  <c r="BU315" i="16" s="1"/>
  <c r="CG281" i="5"/>
  <c r="BZ315" i="16" s="1"/>
  <c r="CH281" i="5"/>
  <c r="CA315" i="16" s="1"/>
  <c r="CE281" i="5"/>
  <c r="BX315" i="16" s="1"/>
  <c r="BY281" i="5"/>
  <c r="BR315" i="16" s="1"/>
  <c r="BU281" i="5"/>
  <c r="BN315" i="16" s="1"/>
  <c r="BF281" i="5"/>
  <c r="AY315" i="16" s="1"/>
  <c r="BW281" i="5"/>
  <c r="BP315" i="16" s="1"/>
  <c r="BS281" i="5"/>
  <c r="BL315" i="16" s="1"/>
  <c r="BD281" i="5"/>
  <c r="AW315" i="16" s="1"/>
  <c r="CF281" i="5"/>
  <c r="BY315" i="16" s="1"/>
  <c r="BP281" i="5"/>
  <c r="BI315" i="16" s="1"/>
  <c r="BO281" i="5"/>
  <c r="BH315" i="16" s="1"/>
  <c r="BZ281" i="5"/>
  <c r="BS315" i="16" s="1"/>
  <c r="BV281" i="5"/>
  <c r="BO315" i="16" s="1"/>
  <c r="BB281" i="5"/>
  <c r="AU315" i="16" s="1"/>
  <c r="BX281" i="5"/>
  <c r="BQ315" i="16" s="1"/>
  <c r="AZ281" i="5"/>
  <c r="AS315" i="16" s="1"/>
  <c r="BT281" i="5"/>
  <c r="BM315" i="16" s="1"/>
  <c r="CL281" i="5"/>
  <c r="CE315" i="16" s="1"/>
  <c r="CD281" i="5"/>
  <c r="BW315" i="16" s="1"/>
  <c r="AT281" i="5"/>
  <c r="AM315" i="16" s="1"/>
  <c r="BJ281" i="5"/>
  <c r="BC315" i="16" s="1"/>
  <c r="BE281" i="5"/>
  <c r="AX315" i="16" s="1"/>
  <c r="AR281" i="5"/>
  <c r="AK315" i="16" s="1"/>
  <c r="BA281" i="5"/>
  <c r="AT315" i="16" s="1"/>
  <c r="AX281" i="5"/>
  <c r="AQ315" i="16" s="1"/>
  <c r="BN281" i="5"/>
  <c r="BG315" i="16" s="1"/>
  <c r="AW281" i="5"/>
  <c r="AP315" i="16" s="1"/>
  <c r="BK281" i="5"/>
  <c r="BD315" i="16" s="1"/>
  <c r="CA281" i="5"/>
  <c r="BT315" i="16" s="1"/>
  <c r="AY281" i="5"/>
  <c r="AR315" i="16" s="1"/>
  <c r="BC281" i="5"/>
  <c r="AV315" i="16" s="1"/>
  <c r="BQ281" i="5"/>
  <c r="BJ315" i="16" s="1"/>
  <c r="AV281" i="5"/>
  <c r="AO315" i="16" s="1"/>
  <c r="AU281" i="5"/>
  <c r="W48" i="14" s="1"/>
  <c r="BL281" i="5"/>
  <c r="BE315" i="16" s="1"/>
  <c r="BH281" i="5"/>
  <c r="BA315" i="16" s="1"/>
  <c r="BG281" i="5"/>
  <c r="AZ315" i="16" s="1"/>
  <c r="BR281" i="5"/>
  <c r="BK315" i="16" s="1"/>
  <c r="BM281" i="5"/>
  <c r="BF315" i="16" s="1"/>
  <c r="AS281" i="5"/>
  <c r="AL315" i="16" s="1"/>
  <c r="AQ281" i="5"/>
  <c r="AJ315" i="16" s="1"/>
  <c r="BI281" i="5"/>
  <c r="BB315" i="16" s="1"/>
  <c r="CG34" i="5"/>
  <c r="BM34" i="5"/>
  <c r="AS34" i="5"/>
  <c r="Y34" i="5"/>
  <c r="O48" i="14" s="1"/>
  <c r="CC34" i="5"/>
  <c r="BI34" i="5"/>
  <c r="AO34" i="5"/>
  <c r="AO281" i="5" s="1"/>
  <c r="AH315" i="16" s="1"/>
  <c r="U34" i="5"/>
  <c r="L48" i="14" s="1"/>
  <c r="BY34" i="5"/>
  <c r="BE34" i="5"/>
  <c r="AK34" i="5"/>
  <c r="AK281" i="5" s="1"/>
  <c r="AD315" i="16" s="1"/>
  <c r="Q34" i="5"/>
  <c r="I48" i="14" s="1"/>
  <c r="BU34" i="5"/>
  <c r="BA34" i="5"/>
  <c r="AG34" i="5"/>
  <c r="AG281" i="5" s="1"/>
  <c r="Z315" i="16" s="1"/>
  <c r="CK34" i="5"/>
  <c r="BQ34" i="5"/>
  <c r="AW34" i="5"/>
  <c r="U48" i="14" s="1"/>
  <c r="AC34" i="5"/>
  <c r="R48" i="14" s="1"/>
  <c r="BY295" i="5"/>
  <c r="BR329" i="16" s="1"/>
  <c r="CG295" i="5"/>
  <c r="BZ329" i="16" s="1"/>
  <c r="CF295" i="5"/>
  <c r="BY329" i="16" s="1"/>
  <c r="CE295" i="5"/>
  <c r="BX329" i="16" s="1"/>
  <c r="CI295" i="5"/>
  <c r="CB329" i="16" s="1"/>
  <c r="BU295" i="5"/>
  <c r="BN329" i="16" s="1"/>
  <c r="BW295" i="5"/>
  <c r="BP329" i="16" s="1"/>
  <c r="CJ295" i="5"/>
  <c r="CC329" i="16" s="1"/>
  <c r="BP295" i="5"/>
  <c r="BI329" i="16" s="1"/>
  <c r="CK295" i="5"/>
  <c r="CD329" i="16" s="1"/>
  <c r="CL295" i="5"/>
  <c r="CE329" i="16" s="1"/>
  <c r="BZ295" i="5"/>
  <c r="BS329" i="16" s="1"/>
  <c r="BM295" i="5"/>
  <c r="BF329" i="16" s="1"/>
  <c r="BL295" i="5"/>
  <c r="BE329" i="16" s="1"/>
  <c r="CC295" i="5"/>
  <c r="BV329" i="16" s="1"/>
  <c r="BS295" i="5"/>
  <c r="BL329" i="16" s="1"/>
  <c r="CA295" i="5"/>
  <c r="BT329" i="16" s="1"/>
  <c r="BQ295" i="5"/>
  <c r="BJ329" i="16" s="1"/>
  <c r="BC295" i="5"/>
  <c r="AV329" i="16" s="1"/>
  <c r="AX295" i="5"/>
  <c r="AQ329" i="16" s="1"/>
  <c r="BV295" i="5"/>
  <c r="BO329" i="16" s="1"/>
  <c r="AV295" i="5"/>
  <c r="AO329" i="16" s="1"/>
  <c r="CD295" i="5"/>
  <c r="BW329" i="16" s="1"/>
  <c r="BH295" i="5"/>
  <c r="BA329" i="16" s="1"/>
  <c r="BF295" i="5"/>
  <c r="AY329" i="16" s="1"/>
  <c r="BR295" i="5"/>
  <c r="BK329" i="16" s="1"/>
  <c r="BD295" i="5"/>
  <c r="AW329" i="16" s="1"/>
  <c r="BT295" i="5"/>
  <c r="BM329" i="16" s="1"/>
  <c r="AP295" i="5"/>
  <c r="AI329" i="16" s="1"/>
  <c r="BA295" i="5"/>
  <c r="AT329" i="16" s="1"/>
  <c r="AN295" i="5"/>
  <c r="AG329" i="16" s="1"/>
  <c r="CH295" i="5"/>
  <c r="CA329" i="16" s="1"/>
  <c r="CB295" i="5"/>
  <c r="BU329" i="16" s="1"/>
  <c r="BK295" i="5"/>
  <c r="BD329" i="16" s="1"/>
  <c r="BI295" i="5"/>
  <c r="BB329" i="16" s="1"/>
  <c r="BG295" i="5"/>
  <c r="AZ329" i="16" s="1"/>
  <c r="BE295" i="5"/>
  <c r="AX329" i="16" s="1"/>
  <c r="BB295" i="5"/>
  <c r="AU329" i="16" s="1"/>
  <c r="AT295" i="5"/>
  <c r="AM329" i="16" s="1"/>
  <c r="BX295" i="5"/>
  <c r="BQ329" i="16" s="1"/>
  <c r="AO295" i="5"/>
  <c r="AH329" i="16" s="1"/>
  <c r="AM295" i="5"/>
  <c r="AF329" i="16" s="1"/>
  <c r="AK295" i="5"/>
  <c r="AD329" i="16" s="1"/>
  <c r="AJ295" i="5"/>
  <c r="AC329" i="16" s="1"/>
  <c r="AY295" i="5"/>
  <c r="AR329" i="16" s="1"/>
  <c r="AR295" i="5"/>
  <c r="AK329" i="16" s="1"/>
  <c r="AQ295" i="5"/>
  <c r="AJ329" i="16" s="1"/>
  <c r="AW295" i="5"/>
  <c r="AP329" i="16" s="1"/>
  <c r="AL295" i="5"/>
  <c r="AE329" i="16" s="1"/>
  <c r="AZ295" i="5"/>
  <c r="AS329" i="16" s="1"/>
  <c r="AS295" i="5"/>
  <c r="AL329" i="16" s="1"/>
  <c r="BO295" i="5"/>
  <c r="BH329" i="16" s="1"/>
  <c r="BN295" i="5"/>
  <c r="BG329" i="16" s="1"/>
  <c r="AI295" i="5"/>
  <c r="AB329" i="16" s="1"/>
  <c r="AU295" i="5"/>
  <c r="W62" i="14" s="1"/>
  <c r="BJ295" i="5"/>
  <c r="BC329" i="16" s="1"/>
  <c r="CC48" i="5"/>
  <c r="BI48" i="5"/>
  <c r="AO48" i="5"/>
  <c r="AW48" i="5"/>
  <c r="U62" i="14" s="1"/>
  <c r="BU48" i="5"/>
  <c r="AS48" i="5"/>
  <c r="BQ48" i="5"/>
  <c r="AK48" i="5"/>
  <c r="BM48" i="5"/>
  <c r="CK48" i="5"/>
  <c r="BE48" i="5"/>
  <c r="CG48" i="5"/>
  <c r="AC48" i="5"/>
  <c r="R62" i="14" s="1"/>
  <c r="BA48" i="5"/>
  <c r="BY48" i="5"/>
  <c r="CG302" i="5"/>
  <c r="BZ336" i="16" s="1"/>
  <c r="BY302" i="5"/>
  <c r="BR336" i="16" s="1"/>
  <c r="CK302" i="5"/>
  <c r="CD336" i="16" s="1"/>
  <c r="BJ302" i="5"/>
  <c r="BC336" i="16" s="1"/>
  <c r="CD302" i="5"/>
  <c r="BW336" i="16" s="1"/>
  <c r="BZ302" i="5"/>
  <c r="BS336" i="16" s="1"/>
  <c r="BH302" i="5"/>
  <c r="BA336" i="16" s="1"/>
  <c r="CI302" i="5"/>
  <c r="CB336" i="16" s="1"/>
  <c r="CF302" i="5"/>
  <c r="BY336" i="16" s="1"/>
  <c r="BT302" i="5"/>
  <c r="BM336" i="16" s="1"/>
  <c r="CE302" i="5"/>
  <c r="BX336" i="16" s="1"/>
  <c r="BS302" i="5"/>
  <c r="BL336" i="16" s="1"/>
  <c r="BR302" i="5"/>
  <c r="BK336" i="16" s="1"/>
  <c r="BM302" i="5"/>
  <c r="BF336" i="16" s="1"/>
  <c r="CH302" i="5"/>
  <c r="CA336" i="16" s="1"/>
  <c r="BI302" i="5"/>
  <c r="BB336" i="16" s="1"/>
  <c r="BF302" i="5"/>
  <c r="AY336" i="16" s="1"/>
  <c r="BE302" i="5"/>
  <c r="AX336" i="16" s="1"/>
  <c r="CL302" i="5"/>
  <c r="CE336" i="16" s="1"/>
  <c r="AZ302" i="5"/>
  <c r="AS336" i="16" s="1"/>
  <c r="AU302" i="5"/>
  <c r="W69" i="14" s="1"/>
  <c r="AS302" i="5"/>
  <c r="AL336" i="16" s="1"/>
  <c r="AQ302" i="5"/>
  <c r="AJ336" i="16" s="1"/>
  <c r="CJ302" i="5"/>
  <c r="CC336" i="16" s="1"/>
  <c r="BD302" i="5"/>
  <c r="AW336" i="16" s="1"/>
  <c r="BC302" i="5"/>
  <c r="AV336" i="16" s="1"/>
  <c r="BX302" i="5"/>
  <c r="BQ336" i="16" s="1"/>
  <c r="BU302" i="5"/>
  <c r="BN336" i="16" s="1"/>
  <c r="BW302" i="5"/>
  <c r="BP336" i="16" s="1"/>
  <c r="BP302" i="5"/>
  <c r="BI336" i="16" s="1"/>
  <c r="BK302" i="5"/>
  <c r="BD336" i="16" s="1"/>
  <c r="AX302" i="5"/>
  <c r="AQ336" i="16" s="1"/>
  <c r="BG302" i="5"/>
  <c r="AZ336" i="16" s="1"/>
  <c r="BA302" i="5"/>
  <c r="AT336" i="16" s="1"/>
  <c r="AV302" i="5"/>
  <c r="AO336" i="16" s="1"/>
  <c r="AT302" i="5"/>
  <c r="AM336" i="16" s="1"/>
  <c r="BL302" i="5"/>
  <c r="BE336" i="16" s="1"/>
  <c r="AY302" i="5"/>
  <c r="AR336" i="16" s="1"/>
  <c r="AW302" i="5"/>
  <c r="AP336" i="16" s="1"/>
  <c r="BN302" i="5"/>
  <c r="BG336" i="16" s="1"/>
  <c r="CC302" i="5"/>
  <c r="BV336" i="16" s="1"/>
  <c r="BQ302" i="5"/>
  <c r="BJ336" i="16" s="1"/>
  <c r="AJ302" i="5"/>
  <c r="AC336" i="16" s="1"/>
  <c r="CB302" i="5"/>
  <c r="BU336" i="16" s="1"/>
  <c r="BO302" i="5"/>
  <c r="BH336" i="16" s="1"/>
  <c r="AI302" i="5"/>
  <c r="AB336" i="16" s="1"/>
  <c r="CA302" i="5"/>
  <c r="BT336" i="16" s="1"/>
  <c r="BV302" i="5"/>
  <c r="BO336" i="16" s="1"/>
  <c r="AR302" i="5"/>
  <c r="AK336" i="16" s="1"/>
  <c r="BB302" i="5"/>
  <c r="AU336" i="16" s="1"/>
  <c r="AP302" i="5"/>
  <c r="AI336" i="16" s="1"/>
  <c r="AO302" i="5"/>
  <c r="AH336" i="16" s="1"/>
  <c r="AM302" i="5"/>
  <c r="AF336" i="16" s="1"/>
  <c r="AK302" i="5"/>
  <c r="AD336" i="16" s="1"/>
  <c r="AN302" i="5"/>
  <c r="AG336" i="16" s="1"/>
  <c r="AL302" i="5"/>
  <c r="AE336" i="16" s="1"/>
  <c r="BU55" i="5"/>
  <c r="BA55" i="5"/>
  <c r="CC55" i="5"/>
  <c r="BI55" i="5"/>
  <c r="AO55" i="5"/>
  <c r="AS55" i="5"/>
  <c r="BY55" i="5"/>
  <c r="BQ55" i="5"/>
  <c r="AK55" i="5"/>
  <c r="BM55" i="5"/>
  <c r="AC55" i="5"/>
  <c r="R69" i="14" s="1"/>
  <c r="CK55" i="5"/>
  <c r="Y55" i="5"/>
  <c r="O69" i="14" s="1"/>
  <c r="BE55" i="5"/>
  <c r="CG55" i="5"/>
  <c r="AW55" i="5"/>
  <c r="U69" i="14" s="1"/>
  <c r="BU334" i="5"/>
  <c r="BN368" i="16" s="1"/>
  <c r="CC334" i="5"/>
  <c r="BV368" i="16" s="1"/>
  <c r="CB334" i="5"/>
  <c r="BU368" i="16" s="1"/>
  <c r="CA334" i="5"/>
  <c r="BT368" i="16" s="1"/>
  <c r="CE334" i="5"/>
  <c r="BX368" i="16" s="1"/>
  <c r="BX334" i="5"/>
  <c r="BQ368" i="16" s="1"/>
  <c r="BQ334" i="5"/>
  <c r="BJ368" i="16" s="1"/>
  <c r="CG334" i="5"/>
  <c r="BZ368" i="16" s="1"/>
  <c r="BY334" i="5"/>
  <c r="BR368" i="16" s="1"/>
  <c r="BS334" i="5"/>
  <c r="BL368" i="16" s="1"/>
  <c r="BO334" i="5"/>
  <c r="BH368" i="16" s="1"/>
  <c r="CJ334" i="5"/>
  <c r="CC368" i="16" s="1"/>
  <c r="CF334" i="5"/>
  <c r="BY368" i="16" s="1"/>
  <c r="BZ334" i="5"/>
  <c r="BS368" i="16" s="1"/>
  <c r="BP334" i="5"/>
  <c r="BI368" i="16" s="1"/>
  <c r="BM334" i="5"/>
  <c r="BF368" i="16" s="1"/>
  <c r="BI334" i="5"/>
  <c r="BB368" i="16" s="1"/>
  <c r="CH334" i="5"/>
  <c r="CA368" i="16" s="1"/>
  <c r="BW334" i="5"/>
  <c r="BP368" i="16" s="1"/>
  <c r="BK334" i="5"/>
  <c r="BD368" i="16" s="1"/>
  <c r="BC334" i="5"/>
  <c r="AV368" i="16" s="1"/>
  <c r="BA334" i="5"/>
  <c r="AT368" i="16" s="1"/>
  <c r="AT334" i="5"/>
  <c r="AM368" i="16" s="1"/>
  <c r="BV334" i="5"/>
  <c r="BO368" i="16" s="1"/>
  <c r="BH334" i="5"/>
  <c r="BA368" i="16" s="1"/>
  <c r="AY334" i="5"/>
  <c r="AR368" i="16" s="1"/>
  <c r="AR334" i="5"/>
  <c r="AK368" i="16" s="1"/>
  <c r="CK334" i="5"/>
  <c r="CD368" i="16" s="1"/>
  <c r="CD334" i="5"/>
  <c r="BW368" i="16" s="1"/>
  <c r="CI334" i="5"/>
  <c r="CB368" i="16" s="1"/>
  <c r="BF334" i="5"/>
  <c r="AY368" i="16" s="1"/>
  <c r="BL334" i="5"/>
  <c r="BE368" i="16" s="1"/>
  <c r="BD334" i="5"/>
  <c r="AW368" i="16" s="1"/>
  <c r="BB334" i="5"/>
  <c r="AU368" i="16" s="1"/>
  <c r="AL334" i="5"/>
  <c r="AE368" i="16" s="1"/>
  <c r="AW334" i="5"/>
  <c r="AP368" i="16" s="1"/>
  <c r="AJ334" i="5"/>
  <c r="AC368" i="16" s="1"/>
  <c r="BE334" i="5"/>
  <c r="AX368" i="16" s="1"/>
  <c r="BJ334" i="5"/>
  <c r="BC368" i="16" s="1"/>
  <c r="CL334" i="5"/>
  <c r="CE368" i="16" s="1"/>
  <c r="BR334" i="5"/>
  <c r="BK368" i="16" s="1"/>
  <c r="AU334" i="5"/>
  <c r="AF334" i="5"/>
  <c r="Y368" i="16" s="1"/>
  <c r="BT334" i="5"/>
  <c r="BM368" i="16" s="1"/>
  <c r="AQ334" i="5"/>
  <c r="AJ368" i="16" s="1"/>
  <c r="BN334" i="5"/>
  <c r="BG368" i="16" s="1"/>
  <c r="AN334" i="5"/>
  <c r="AG368" i="16" s="1"/>
  <c r="AZ334" i="5"/>
  <c r="AS368" i="16" s="1"/>
  <c r="AM334" i="5"/>
  <c r="AF368" i="16" s="1"/>
  <c r="AI334" i="5"/>
  <c r="AB368" i="16" s="1"/>
  <c r="AV334" i="5"/>
  <c r="AO368" i="16" s="1"/>
  <c r="AG334" i="5"/>
  <c r="Z368" i="16" s="1"/>
  <c r="AK334" i="5"/>
  <c r="AD368" i="16" s="1"/>
  <c r="BG334" i="5"/>
  <c r="AZ368" i="16" s="1"/>
  <c r="AX334" i="5"/>
  <c r="AQ368" i="16" s="1"/>
  <c r="AP334" i="5"/>
  <c r="AI368" i="16" s="1"/>
  <c r="AO334" i="5"/>
  <c r="AH368" i="16" s="1"/>
  <c r="AH334" i="5"/>
  <c r="AA368" i="16" s="1"/>
  <c r="AS334" i="5"/>
  <c r="AL368" i="16" s="1"/>
  <c r="AC334" i="5"/>
  <c r="V368" i="16" s="1"/>
  <c r="AE334" i="5"/>
  <c r="X368" i="16" s="1"/>
  <c r="CG87" i="5"/>
  <c r="BM87" i="5"/>
  <c r="AS87" i="5"/>
  <c r="Y87" i="5"/>
  <c r="CC87" i="5"/>
  <c r="BI87" i="5"/>
  <c r="AO87" i="5"/>
  <c r="U87" i="5"/>
  <c r="CK87" i="5"/>
  <c r="BQ87" i="5"/>
  <c r="AW87" i="5"/>
  <c r="U119" i="14" s="1"/>
  <c r="AC87" i="5"/>
  <c r="R119" i="14" s="1"/>
  <c r="BY87" i="5"/>
  <c r="BU87" i="5"/>
  <c r="AK87" i="5"/>
  <c r="AG87" i="5"/>
  <c r="BE87" i="5"/>
  <c r="BA87" i="5"/>
  <c r="Q87" i="5"/>
  <c r="I119" i="14" s="1"/>
  <c r="AK50" i="5"/>
  <c r="BM51" i="5"/>
  <c r="Y61" i="5"/>
  <c r="O75" i="14" s="1"/>
  <c r="CC61" i="5"/>
  <c r="CC346" i="5"/>
  <c r="CK346" i="5"/>
  <c r="CJ346" i="5"/>
  <c r="CI346" i="5"/>
  <c r="BY346" i="5"/>
  <c r="BS346" i="5"/>
  <c r="BN346" i="5"/>
  <c r="CA346" i="5"/>
  <c r="BK346" i="5"/>
  <c r="BF346" i="5"/>
  <c r="BQ346" i="5"/>
  <c r="BD346" i="5"/>
  <c r="CL346" i="5"/>
  <c r="BV346" i="5"/>
  <c r="CF346" i="5"/>
  <c r="BL346" i="5"/>
  <c r="CH346" i="5"/>
  <c r="BZ346" i="5"/>
  <c r="AY346" i="5"/>
  <c r="CE346" i="5"/>
  <c r="BW346" i="5"/>
  <c r="BI346" i="5"/>
  <c r="BR346" i="5"/>
  <c r="BP346" i="5"/>
  <c r="BM346" i="5"/>
  <c r="CB346" i="5"/>
  <c r="BT346" i="5"/>
  <c r="AZ346" i="5"/>
  <c r="AW346" i="5"/>
  <c r="AU346" i="5"/>
  <c r="AS346" i="5"/>
  <c r="BB346" i="5"/>
  <c r="CD346" i="5"/>
  <c r="AX346" i="5"/>
  <c r="Y346" i="5"/>
  <c r="AT346" i="5"/>
  <c r="AJ346" i="5"/>
  <c r="CG346" i="5"/>
  <c r="AR346" i="5"/>
  <c r="AI346" i="5"/>
  <c r="BU346" i="5"/>
  <c r="AG346" i="5"/>
  <c r="BA346" i="5"/>
  <c r="AV346" i="5"/>
  <c r="AF346" i="5"/>
  <c r="AQ346" i="5"/>
  <c r="AP346" i="5"/>
  <c r="BJ346" i="5"/>
  <c r="BX346" i="5"/>
  <c r="BC346" i="5"/>
  <c r="BO346" i="5"/>
  <c r="T346" i="5"/>
  <c r="S346" i="5"/>
  <c r="BH346" i="5"/>
  <c r="AH346" i="5"/>
  <c r="AM346" i="5"/>
  <c r="Z346" i="5"/>
  <c r="AK346" i="5"/>
  <c r="W346" i="5"/>
  <c r="R346" i="5"/>
  <c r="BE346" i="5"/>
  <c r="AD346" i="5"/>
  <c r="AC346" i="5"/>
  <c r="AA346" i="5"/>
  <c r="U346" i="5"/>
  <c r="X346" i="5"/>
  <c r="O346" i="5"/>
  <c r="AL346" i="5"/>
  <c r="AE346" i="5"/>
  <c r="AO346" i="5"/>
  <c r="BG346" i="5"/>
  <c r="AN346" i="5"/>
  <c r="V346" i="5"/>
  <c r="Q346" i="5"/>
  <c r="P346" i="5"/>
  <c r="AB346" i="5"/>
  <c r="BM258" i="5"/>
  <c r="Y258" i="5"/>
  <c r="CG258" i="5"/>
  <c r="AS258" i="5"/>
  <c r="CK358" i="5"/>
  <c r="CJ358" i="5"/>
  <c r="CI358" i="5"/>
  <c r="BY358" i="5"/>
  <c r="BX358" i="5"/>
  <c r="BW358" i="5"/>
  <c r="CA358" i="5"/>
  <c r="BT358" i="5"/>
  <c r="CC358" i="5"/>
  <c r="BP358" i="5"/>
  <c r="BU358" i="5"/>
  <c r="CF358" i="5"/>
  <c r="CE358" i="5"/>
  <c r="CB358" i="5"/>
  <c r="BZ358" i="5"/>
  <c r="BV358" i="5"/>
  <c r="CD358" i="5"/>
  <c r="BR358" i="5"/>
  <c r="BL358" i="5"/>
  <c r="BG358" i="5"/>
  <c r="BF358" i="5"/>
  <c r="BD358" i="5"/>
  <c r="BB358" i="5"/>
  <c r="BC358" i="5"/>
  <c r="BA358" i="5"/>
  <c r="AZ358" i="5"/>
  <c r="AQ358" i="5"/>
  <c r="AH358" i="5"/>
  <c r="AF358" i="5"/>
  <c r="BM358" i="5"/>
  <c r="BK358" i="5"/>
  <c r="AV358" i="5"/>
  <c r="AT358" i="5"/>
  <c r="BE358" i="5"/>
  <c r="AR358" i="5"/>
  <c r="BN358" i="5"/>
  <c r="BJ358" i="5"/>
  <c r="BH358" i="5"/>
  <c r="AY358" i="5"/>
  <c r="CL358" i="5"/>
  <c r="BI358" i="5"/>
  <c r="AS358" i="5"/>
  <c r="AX358" i="5"/>
  <c r="BQ358" i="5"/>
  <c r="BS358" i="5"/>
  <c r="AP358" i="5"/>
  <c r="AL358" i="5"/>
  <c r="AO358" i="5"/>
  <c r="AK358" i="5"/>
  <c r="AM358" i="5"/>
  <c r="AI358" i="5"/>
  <c r="AJ358" i="5"/>
  <c r="AG358" i="5"/>
  <c r="AE358" i="5"/>
  <c r="AU358" i="5"/>
  <c r="CH358" i="5"/>
  <c r="AN358" i="5"/>
  <c r="CG358" i="5"/>
  <c r="BO358" i="5"/>
  <c r="AW358" i="5"/>
  <c r="Q30" i="5"/>
  <c r="I44" i="14" s="1"/>
  <c r="Y45" i="5"/>
  <c r="O59" i="14" s="1"/>
  <c r="CG47" i="5"/>
  <c r="D28" i="16"/>
  <c r="H28" i="16" s="1"/>
  <c r="D33" i="16"/>
  <c r="Q57" i="5"/>
  <c r="I71" i="14" s="1"/>
  <c r="Y57" i="5"/>
  <c r="O71" i="14" s="1"/>
  <c r="BI58" i="5"/>
  <c r="BY355" i="5"/>
  <c r="CG355" i="5"/>
  <c r="CF355" i="5"/>
  <c r="CE355" i="5"/>
  <c r="CL355" i="5"/>
  <c r="CK355" i="5"/>
  <c r="CI355" i="5"/>
  <c r="CJ355" i="5"/>
  <c r="BW355" i="5"/>
  <c r="BR355" i="5"/>
  <c r="CA355" i="5"/>
  <c r="BX355" i="5"/>
  <c r="CH355" i="5"/>
  <c r="BB355" i="5"/>
  <c r="AZ355" i="5"/>
  <c r="CB355" i="5"/>
  <c r="BS355" i="5"/>
  <c r="BP355" i="5"/>
  <c r="BO355" i="5"/>
  <c r="BV355" i="5"/>
  <c r="AX355" i="5"/>
  <c r="BT355" i="5"/>
  <c r="BE355" i="5"/>
  <c r="AV355" i="5"/>
  <c r="BM355" i="5"/>
  <c r="BL355" i="5"/>
  <c r="BQ355" i="5"/>
  <c r="BH355" i="5"/>
  <c r="AP355" i="5"/>
  <c r="AN355" i="5"/>
  <c r="BZ355" i="5"/>
  <c r="BI355" i="5"/>
  <c r="BG355" i="5"/>
  <c r="BK355" i="5"/>
  <c r="AF355" i="5"/>
  <c r="AS355" i="5"/>
  <c r="AR355" i="5"/>
  <c r="BN355" i="5"/>
  <c r="BJ355" i="5"/>
  <c r="BC355" i="5"/>
  <c r="AK355" i="5"/>
  <c r="AY355" i="5"/>
  <c r="AI355" i="5"/>
  <c r="AG355" i="5"/>
  <c r="AQ355" i="5"/>
  <c r="AW355" i="5"/>
  <c r="BA355" i="5"/>
  <c r="BU355" i="5"/>
  <c r="AM355" i="5"/>
  <c r="AT355" i="5"/>
  <c r="AL355" i="5"/>
  <c r="CC355" i="5"/>
  <c r="AH355" i="5"/>
  <c r="BF355" i="5"/>
  <c r="BD355" i="5"/>
  <c r="AO355" i="5"/>
  <c r="AE355" i="5"/>
  <c r="AJ355" i="5"/>
  <c r="CD355" i="5"/>
  <c r="AU355" i="5"/>
  <c r="Q33" i="5"/>
  <c r="I47" i="14" s="1"/>
  <c r="Q40" i="5"/>
  <c r="I54" i="14" s="1"/>
  <c r="BI47" i="5"/>
  <c r="BI64" i="5"/>
  <c r="CG312" i="5"/>
  <c r="BZ346" i="16" s="1"/>
  <c r="CA312" i="5"/>
  <c r="BT346" i="16" s="1"/>
  <c r="CI312" i="5"/>
  <c r="CB346" i="16" s="1"/>
  <c r="BZ312" i="5"/>
  <c r="BS346" i="16" s="1"/>
  <c r="CD312" i="5"/>
  <c r="BW346" i="16" s="1"/>
  <c r="BX312" i="5"/>
  <c r="BQ346" i="16" s="1"/>
  <c r="CL312" i="5"/>
  <c r="CE346" i="16" s="1"/>
  <c r="CF312" i="5"/>
  <c r="BY346" i="16" s="1"/>
  <c r="CJ312" i="5"/>
  <c r="CC346" i="16" s="1"/>
  <c r="BU312" i="5"/>
  <c r="BN346" i="16" s="1"/>
  <c r="BJ312" i="5"/>
  <c r="BC346" i="16" s="1"/>
  <c r="CC312" i="5"/>
  <c r="BV346" i="16" s="1"/>
  <c r="BS312" i="5"/>
  <c r="BL346" i="16" s="1"/>
  <c r="BH312" i="5"/>
  <c r="BA346" i="16" s="1"/>
  <c r="BP312" i="5"/>
  <c r="BI346" i="16" s="1"/>
  <c r="CK312" i="5"/>
  <c r="CD346" i="16" s="1"/>
  <c r="BO312" i="5"/>
  <c r="BH346" i="16" s="1"/>
  <c r="CE312" i="5"/>
  <c r="BX346" i="16" s="1"/>
  <c r="BY312" i="5"/>
  <c r="BR346" i="16" s="1"/>
  <c r="BV312" i="5"/>
  <c r="BO346" i="16" s="1"/>
  <c r="CH312" i="5"/>
  <c r="CA346" i="16" s="1"/>
  <c r="BC312" i="5"/>
  <c r="AV346" i="16" s="1"/>
  <c r="BA312" i="5"/>
  <c r="AT346" i="16" s="1"/>
  <c r="AY312" i="5"/>
  <c r="AR346" i="16" s="1"/>
  <c r="BM312" i="5"/>
  <c r="BF346" i="16" s="1"/>
  <c r="CB312" i="5"/>
  <c r="BU346" i="16" s="1"/>
  <c r="BL312" i="5"/>
  <c r="BE346" i="16" s="1"/>
  <c r="BG312" i="5"/>
  <c r="AZ346" i="16" s="1"/>
  <c r="BF312" i="5"/>
  <c r="AY346" i="16" s="1"/>
  <c r="BD312" i="5"/>
  <c r="AW346" i="16" s="1"/>
  <c r="BK312" i="5"/>
  <c r="BD346" i="16" s="1"/>
  <c r="AW312" i="5"/>
  <c r="AP346" i="16" s="1"/>
  <c r="BI312" i="5"/>
  <c r="BB346" i="16" s="1"/>
  <c r="BT312" i="5"/>
  <c r="BM346" i="16" s="1"/>
  <c r="BN312" i="5"/>
  <c r="BG346" i="16" s="1"/>
  <c r="BR312" i="5"/>
  <c r="BK346" i="16" s="1"/>
  <c r="W312" i="5"/>
  <c r="Q79" i="14" s="1"/>
  <c r="BW312" i="5"/>
  <c r="BP346" i="16" s="1"/>
  <c r="AC312" i="5"/>
  <c r="V346" i="16" s="1"/>
  <c r="AN312" i="5"/>
  <c r="AG346" i="16" s="1"/>
  <c r="AL312" i="5"/>
  <c r="AE346" i="16" s="1"/>
  <c r="BB312" i="5"/>
  <c r="AU346" i="16" s="1"/>
  <c r="AM312" i="5"/>
  <c r="AF346" i="16" s="1"/>
  <c r="AK312" i="5"/>
  <c r="AD346" i="16" s="1"/>
  <c r="AI312" i="5"/>
  <c r="AB346" i="16" s="1"/>
  <c r="AR312" i="5"/>
  <c r="AK346" i="16" s="1"/>
  <c r="BE312" i="5"/>
  <c r="AX346" i="16" s="1"/>
  <c r="AZ312" i="5"/>
  <c r="AS346" i="16" s="1"/>
  <c r="AV312" i="5"/>
  <c r="AO346" i="16" s="1"/>
  <c r="AT312" i="5"/>
  <c r="AM346" i="16" s="1"/>
  <c r="AQ312" i="5"/>
  <c r="AJ346" i="16" s="1"/>
  <c r="BQ312" i="5"/>
  <c r="BJ346" i="16" s="1"/>
  <c r="AP312" i="5"/>
  <c r="AI346" i="16" s="1"/>
  <c r="AO312" i="5"/>
  <c r="AH346" i="16" s="1"/>
  <c r="AG312" i="5"/>
  <c r="Z346" i="16" s="1"/>
  <c r="AA312" i="5"/>
  <c r="T79" i="14" s="1"/>
  <c r="AF312" i="5"/>
  <c r="Y346" i="16" s="1"/>
  <c r="AE312" i="5"/>
  <c r="X346" i="16" s="1"/>
  <c r="AU312" i="5"/>
  <c r="W79" i="14" s="1"/>
  <c r="AH312" i="5"/>
  <c r="AA346" i="16" s="1"/>
  <c r="AB312" i="5"/>
  <c r="U346" i="16" s="1"/>
  <c r="AX312" i="5"/>
  <c r="AQ346" i="16" s="1"/>
  <c r="Z312" i="5"/>
  <c r="S346" i="16" s="1"/>
  <c r="AJ312" i="5"/>
  <c r="AC346" i="16" s="1"/>
  <c r="AD312" i="5"/>
  <c r="W346" i="16" s="1"/>
  <c r="Y312" i="5"/>
  <c r="R346" i="16" s="1"/>
  <c r="X312" i="5"/>
  <c r="Q346" i="16" s="1"/>
  <c r="AS312" i="5"/>
  <c r="AL346" i="16" s="1"/>
  <c r="CC65" i="5"/>
  <c r="BI65" i="5"/>
  <c r="AO65" i="5"/>
  <c r="U65" i="5"/>
  <c r="L79" i="14" s="1"/>
  <c r="CK65" i="5"/>
  <c r="BQ65" i="5"/>
  <c r="AW65" i="5"/>
  <c r="U79" i="14" s="1"/>
  <c r="AC65" i="5"/>
  <c r="R79" i="14" s="1"/>
  <c r="CG65" i="5"/>
  <c r="BM65" i="5"/>
  <c r="AS65" i="5"/>
  <c r="Y65" i="5"/>
  <c r="O79" i="14" s="1"/>
  <c r="CG337" i="5"/>
  <c r="BZ371" i="16" s="1"/>
  <c r="CK337" i="5"/>
  <c r="CD371" i="16" s="1"/>
  <c r="BL337" i="5"/>
  <c r="BE371" i="16" s="1"/>
  <c r="CF337" i="5"/>
  <c r="BY371" i="16" s="1"/>
  <c r="CI337" i="5"/>
  <c r="CB371" i="16" s="1"/>
  <c r="CD337" i="5"/>
  <c r="BW371" i="16" s="1"/>
  <c r="CA337" i="5"/>
  <c r="BT371" i="16" s="1"/>
  <c r="CB337" i="5"/>
  <c r="BU371" i="16" s="1"/>
  <c r="BJ337" i="5"/>
  <c r="BC371" i="16" s="1"/>
  <c r="BU337" i="5"/>
  <c r="BN371" i="16" s="1"/>
  <c r="BH337" i="5"/>
  <c r="BA371" i="16" s="1"/>
  <c r="BQ337" i="5"/>
  <c r="BJ371" i="16" s="1"/>
  <c r="CH337" i="5"/>
  <c r="CA371" i="16" s="1"/>
  <c r="BK337" i="5"/>
  <c r="BD371" i="16" s="1"/>
  <c r="CE337" i="5"/>
  <c r="BX371" i="16" s="1"/>
  <c r="CC337" i="5"/>
  <c r="BV371" i="16" s="1"/>
  <c r="BR337" i="5"/>
  <c r="BK371" i="16" s="1"/>
  <c r="BC337" i="5"/>
  <c r="AV371" i="16" s="1"/>
  <c r="BP337" i="5"/>
  <c r="BI371" i="16" s="1"/>
  <c r="BI337" i="5"/>
  <c r="BB371" i="16" s="1"/>
  <c r="BY337" i="5"/>
  <c r="BR371" i="16" s="1"/>
  <c r="BN337" i="5"/>
  <c r="BG371" i="16" s="1"/>
  <c r="BX337" i="5"/>
  <c r="BQ371" i="16" s="1"/>
  <c r="BV337" i="5"/>
  <c r="BO371" i="16" s="1"/>
  <c r="BM337" i="5"/>
  <c r="BF371" i="16" s="1"/>
  <c r="AX337" i="5"/>
  <c r="AQ371" i="16" s="1"/>
  <c r="CJ337" i="5"/>
  <c r="CC371" i="16" s="1"/>
  <c r="AV337" i="5"/>
  <c r="AO371" i="16" s="1"/>
  <c r="AT337" i="5"/>
  <c r="AM371" i="16" s="1"/>
  <c r="AU337" i="5"/>
  <c r="W122" i="14" s="1"/>
  <c r="AS337" i="5"/>
  <c r="AL371" i="16" s="1"/>
  <c r="AZ337" i="5"/>
  <c r="AS371" i="16" s="1"/>
  <c r="BT337" i="5"/>
  <c r="BM371" i="16" s="1"/>
  <c r="BF337" i="5"/>
  <c r="AY371" i="16" s="1"/>
  <c r="AN337" i="5"/>
  <c r="AG371" i="16" s="1"/>
  <c r="BD337" i="5"/>
  <c r="AW371" i="16" s="1"/>
  <c r="AW337" i="5"/>
  <c r="AP371" i="16" s="1"/>
  <c r="AO337" i="5"/>
  <c r="AH371" i="16" s="1"/>
  <c r="AP337" i="5"/>
  <c r="AI371" i="16" s="1"/>
  <c r="AM337" i="5"/>
  <c r="AF371" i="16" s="1"/>
  <c r="BW337" i="5"/>
  <c r="BP371" i="16" s="1"/>
  <c r="BA337" i="5"/>
  <c r="AT371" i="16" s="1"/>
  <c r="AQ337" i="5"/>
  <c r="AJ371" i="16" s="1"/>
  <c r="CL337" i="5"/>
  <c r="CE371" i="16" s="1"/>
  <c r="AY337" i="5"/>
  <c r="AR371" i="16" s="1"/>
  <c r="BO337" i="5"/>
  <c r="BH371" i="16" s="1"/>
  <c r="BG337" i="5"/>
  <c r="AZ371" i="16" s="1"/>
  <c r="BB337" i="5"/>
  <c r="AU371" i="16" s="1"/>
  <c r="BZ337" i="5"/>
  <c r="BS371" i="16" s="1"/>
  <c r="BE337" i="5"/>
  <c r="AX371" i="16" s="1"/>
  <c r="AR337" i="5"/>
  <c r="AK371" i="16" s="1"/>
  <c r="BS337" i="5"/>
  <c r="BL371" i="16" s="1"/>
  <c r="CC90" i="5"/>
  <c r="BI90" i="5"/>
  <c r="AO90" i="5"/>
  <c r="U90" i="5"/>
  <c r="CK90" i="5"/>
  <c r="BQ90" i="5"/>
  <c r="AW90" i="5"/>
  <c r="U122" i="14" s="1"/>
  <c r="CG90" i="5"/>
  <c r="BM90" i="5"/>
  <c r="AS90" i="5"/>
  <c r="Y90" i="5"/>
  <c r="BA90" i="5"/>
  <c r="AK90" i="5"/>
  <c r="AK337" i="5" s="1"/>
  <c r="AD371" i="16" s="1"/>
  <c r="BY90" i="5"/>
  <c r="AG90" i="5"/>
  <c r="AG337" i="5" s="1"/>
  <c r="Z371" i="16" s="1"/>
  <c r="AC90" i="5"/>
  <c r="BU90" i="5"/>
  <c r="Q90" i="5"/>
  <c r="I122" i="14" s="1"/>
  <c r="BE90" i="5"/>
  <c r="BY340" i="5"/>
  <c r="BR374" i="16" s="1"/>
  <c r="CG340" i="5"/>
  <c r="BZ374" i="16" s="1"/>
  <c r="CF340" i="5"/>
  <c r="BY374" i="16" s="1"/>
  <c r="CE340" i="5"/>
  <c r="BX374" i="16" s="1"/>
  <c r="CL340" i="5"/>
  <c r="CE374" i="16" s="1"/>
  <c r="CK340" i="5"/>
  <c r="CD374" i="16" s="1"/>
  <c r="CI340" i="5"/>
  <c r="CB374" i="16" s="1"/>
  <c r="CC340" i="5"/>
  <c r="BV374" i="16" s="1"/>
  <c r="BX340" i="5"/>
  <c r="BQ374" i="16" s="1"/>
  <c r="BU340" i="5"/>
  <c r="BN374" i="16" s="1"/>
  <c r="BS340" i="5"/>
  <c r="BL374" i="16" s="1"/>
  <c r="BZ340" i="5"/>
  <c r="BS374" i="16" s="1"/>
  <c r="CA340" i="5"/>
  <c r="BT374" i="16" s="1"/>
  <c r="BM340" i="5"/>
  <c r="BF374" i="16" s="1"/>
  <c r="BB340" i="5"/>
  <c r="AU374" i="16" s="1"/>
  <c r="BQ340" i="5"/>
  <c r="BJ374" i="16" s="1"/>
  <c r="BK340" i="5"/>
  <c r="BD374" i="16" s="1"/>
  <c r="AZ340" i="5"/>
  <c r="AS374" i="16" s="1"/>
  <c r="BV340" i="5"/>
  <c r="BO374" i="16" s="1"/>
  <c r="BT340" i="5"/>
  <c r="BM374" i="16" s="1"/>
  <c r="CJ340" i="5"/>
  <c r="CC374" i="16" s="1"/>
  <c r="BN340" i="5"/>
  <c r="BG374" i="16" s="1"/>
  <c r="BJ340" i="5"/>
  <c r="BC374" i="16" s="1"/>
  <c r="AY340" i="5"/>
  <c r="AR374" i="16" s="1"/>
  <c r="AX340" i="5"/>
  <c r="AQ374" i="16" s="1"/>
  <c r="BH340" i="5"/>
  <c r="BA374" i="16" s="1"/>
  <c r="AV340" i="5"/>
  <c r="AO374" i="16" s="1"/>
  <c r="BW340" i="5"/>
  <c r="BP374" i="16" s="1"/>
  <c r="BD340" i="5"/>
  <c r="AW374" i="16" s="1"/>
  <c r="BA340" i="5"/>
  <c r="AT374" i="16" s="1"/>
  <c r="CH340" i="5"/>
  <c r="CA374" i="16" s="1"/>
  <c r="BG340" i="5"/>
  <c r="AZ374" i="16" s="1"/>
  <c r="AP340" i="5"/>
  <c r="AI374" i="16" s="1"/>
  <c r="AU340" i="5"/>
  <c r="W125" i="14" s="1"/>
  <c r="AN340" i="5"/>
  <c r="AG374" i="16" s="1"/>
  <c r="BO340" i="5"/>
  <c r="BH374" i="16" s="1"/>
  <c r="CD340" i="5"/>
  <c r="BW374" i="16" s="1"/>
  <c r="BE340" i="5"/>
  <c r="AX374" i="16" s="1"/>
  <c r="BI340" i="5"/>
  <c r="BB374" i="16" s="1"/>
  <c r="BR340" i="5"/>
  <c r="BK374" i="16" s="1"/>
  <c r="BC340" i="5"/>
  <c r="AV374" i="16" s="1"/>
  <c r="BL340" i="5"/>
  <c r="BE374" i="16" s="1"/>
  <c r="BP340" i="5"/>
  <c r="BI374" i="16" s="1"/>
  <c r="AW340" i="5"/>
  <c r="AP374" i="16" s="1"/>
  <c r="AS340" i="5"/>
  <c r="AL374" i="16" s="1"/>
  <c r="AR340" i="5"/>
  <c r="AK374" i="16" s="1"/>
  <c r="CB340" i="5"/>
  <c r="BU374" i="16" s="1"/>
  <c r="BF340" i="5"/>
  <c r="AY374" i="16" s="1"/>
  <c r="AO340" i="5"/>
  <c r="AH374" i="16" s="1"/>
  <c r="AM340" i="5"/>
  <c r="AF374" i="16" s="1"/>
  <c r="AT340" i="5"/>
  <c r="AM374" i="16" s="1"/>
  <c r="AQ340" i="5"/>
  <c r="AJ374" i="16" s="1"/>
  <c r="CC93" i="5"/>
  <c r="BI93" i="5"/>
  <c r="AO93" i="5"/>
  <c r="U93" i="5"/>
  <c r="CK93" i="5"/>
  <c r="BQ93" i="5"/>
  <c r="AW93" i="5"/>
  <c r="U125" i="14" s="1"/>
  <c r="AC93" i="5"/>
  <c r="CG93" i="5"/>
  <c r="BM93" i="5"/>
  <c r="AS93" i="5"/>
  <c r="Y93" i="5"/>
  <c r="BY93" i="5"/>
  <c r="AG93" i="5"/>
  <c r="AG340" i="5" s="1"/>
  <c r="Z374" i="16" s="1"/>
  <c r="BU93" i="5"/>
  <c r="Q93" i="5"/>
  <c r="I125" i="14" s="1"/>
  <c r="BE93" i="5"/>
  <c r="BA93" i="5"/>
  <c r="AK93" i="5"/>
  <c r="AK340" i="5" s="1"/>
  <c r="AD374" i="16" s="1"/>
  <c r="BU349" i="5"/>
  <c r="CC349" i="5"/>
  <c r="CB349" i="5"/>
  <c r="CA349" i="5"/>
  <c r="CE349" i="5"/>
  <c r="CG349" i="5"/>
  <c r="BQ349" i="5"/>
  <c r="CJ349" i="5"/>
  <c r="CF349" i="5"/>
  <c r="BX349" i="5"/>
  <c r="CK349" i="5"/>
  <c r="BK349" i="5"/>
  <c r="BO349" i="5"/>
  <c r="BI349" i="5"/>
  <c r="BH349" i="5"/>
  <c r="BY349" i="5"/>
  <c r="CI349" i="5"/>
  <c r="AT349" i="5"/>
  <c r="AR349" i="5"/>
  <c r="BV349" i="5"/>
  <c r="CD349" i="5"/>
  <c r="BS349" i="5"/>
  <c r="BJ349" i="5"/>
  <c r="BZ349" i="5"/>
  <c r="CL349" i="5"/>
  <c r="AL349" i="5"/>
  <c r="BA349" i="5"/>
  <c r="AJ349" i="5"/>
  <c r="AU349" i="5"/>
  <c r="CH349" i="5"/>
  <c r="BW349" i="5"/>
  <c r="BE349" i="5"/>
  <c r="BP349" i="5"/>
  <c r="BC349" i="5"/>
  <c r="BG349" i="5"/>
  <c r="AG349" i="5"/>
  <c r="BT349" i="5"/>
  <c r="BR349" i="5"/>
  <c r="AP349" i="5"/>
  <c r="BN349" i="5"/>
  <c r="AM349" i="5"/>
  <c r="BL349" i="5"/>
  <c r="AI349" i="5"/>
  <c r="AW349" i="5"/>
  <c r="AV349" i="5"/>
  <c r="BB349" i="5"/>
  <c r="AN349" i="5"/>
  <c r="BM349" i="5"/>
  <c r="AS349" i="5"/>
  <c r="AK349" i="5"/>
  <c r="AX349" i="5"/>
  <c r="AE349" i="5"/>
  <c r="AY349" i="5"/>
  <c r="BF349" i="5"/>
  <c r="AF349" i="5"/>
  <c r="AQ349" i="5"/>
  <c r="AH349" i="5"/>
  <c r="AO349" i="5"/>
  <c r="AZ349" i="5"/>
  <c r="BD349" i="5"/>
  <c r="CC321" i="5"/>
  <c r="BV355" i="16" s="1"/>
  <c r="CK321" i="5"/>
  <c r="CD355" i="16" s="1"/>
  <c r="CJ321" i="5"/>
  <c r="CC355" i="16" s="1"/>
  <c r="CI321" i="5"/>
  <c r="CB355" i="16" s="1"/>
  <c r="BY321" i="5"/>
  <c r="BR355" i="16" s="1"/>
  <c r="CG321" i="5"/>
  <c r="BZ355" i="16" s="1"/>
  <c r="CL321" i="5"/>
  <c r="CE355" i="16" s="1"/>
  <c r="CB321" i="5"/>
  <c r="BU355" i="16" s="1"/>
  <c r="BN321" i="5"/>
  <c r="BG355" i="16" s="1"/>
  <c r="CF321" i="5"/>
  <c r="BY355" i="16" s="1"/>
  <c r="CE321" i="5"/>
  <c r="BX355" i="16" s="1"/>
  <c r="CD321" i="5"/>
  <c r="BW355" i="16" s="1"/>
  <c r="BX321" i="5"/>
  <c r="BQ355" i="16" s="1"/>
  <c r="BF321" i="5"/>
  <c r="AY355" i="16" s="1"/>
  <c r="BQ321" i="5"/>
  <c r="BJ355" i="16" s="1"/>
  <c r="BD321" i="5"/>
  <c r="AW355" i="16" s="1"/>
  <c r="BV321" i="5"/>
  <c r="BO355" i="16" s="1"/>
  <c r="BL321" i="5"/>
  <c r="BE355" i="16" s="1"/>
  <c r="BS321" i="5"/>
  <c r="BL355" i="16" s="1"/>
  <c r="BZ321" i="5"/>
  <c r="BS355" i="16" s="1"/>
  <c r="BR321" i="5"/>
  <c r="BK355" i="16" s="1"/>
  <c r="BM321" i="5"/>
  <c r="BF355" i="16" s="1"/>
  <c r="BW321" i="5"/>
  <c r="BP355" i="16" s="1"/>
  <c r="BG321" i="5"/>
  <c r="AZ355" i="16" s="1"/>
  <c r="BE321" i="5"/>
  <c r="AX355" i="16" s="1"/>
  <c r="BA321" i="5"/>
  <c r="AT355" i="16" s="1"/>
  <c r="AY321" i="5"/>
  <c r="AR355" i="16" s="1"/>
  <c r="BT321" i="5"/>
  <c r="BM355" i="16" s="1"/>
  <c r="AW321" i="5"/>
  <c r="AP355" i="16" s="1"/>
  <c r="CA321" i="5"/>
  <c r="BT355" i="16" s="1"/>
  <c r="AV321" i="5"/>
  <c r="AO355" i="16" s="1"/>
  <c r="BO321" i="5"/>
  <c r="BH355" i="16" s="1"/>
  <c r="AR321" i="5"/>
  <c r="AK355" i="16" s="1"/>
  <c r="CH321" i="5"/>
  <c r="CA355" i="16" s="1"/>
  <c r="AQ321" i="5"/>
  <c r="AJ355" i="16" s="1"/>
  <c r="BJ321" i="5"/>
  <c r="BC355" i="16" s="1"/>
  <c r="BH321" i="5"/>
  <c r="BA355" i="16" s="1"/>
  <c r="BB321" i="5"/>
  <c r="AU355" i="16" s="1"/>
  <c r="AJ321" i="5"/>
  <c r="AC355" i="16" s="1"/>
  <c r="BC321" i="5"/>
  <c r="AV355" i="16" s="1"/>
  <c r="Y321" i="5"/>
  <c r="R355" i="16" s="1"/>
  <c r="AU321" i="5"/>
  <c r="W88" i="14" s="1"/>
  <c r="BU321" i="5"/>
  <c r="BN355" i="16" s="1"/>
  <c r="BI321" i="5"/>
  <c r="BB355" i="16" s="1"/>
  <c r="BP321" i="5"/>
  <c r="BI355" i="16" s="1"/>
  <c r="AZ321" i="5"/>
  <c r="AS355" i="16" s="1"/>
  <c r="AO321" i="5"/>
  <c r="AH355" i="16" s="1"/>
  <c r="AM321" i="5"/>
  <c r="AF355" i="16" s="1"/>
  <c r="AK321" i="5"/>
  <c r="AD355" i="16" s="1"/>
  <c r="AS321" i="5"/>
  <c r="AL355" i="16" s="1"/>
  <c r="AB321" i="5"/>
  <c r="U355" i="16" s="1"/>
  <c r="AA321" i="5"/>
  <c r="T88" i="14" s="1"/>
  <c r="BK321" i="5"/>
  <c r="BD355" i="16" s="1"/>
  <c r="AP321" i="5"/>
  <c r="AI355" i="16" s="1"/>
  <c r="AX321" i="5"/>
  <c r="AQ355" i="16" s="1"/>
  <c r="AN321" i="5"/>
  <c r="AG355" i="16" s="1"/>
  <c r="AT321" i="5"/>
  <c r="AM355" i="16" s="1"/>
  <c r="AG321" i="5"/>
  <c r="Z355" i="16" s="1"/>
  <c r="AF321" i="5"/>
  <c r="Y355" i="16" s="1"/>
  <c r="AE321" i="5"/>
  <c r="X355" i="16" s="1"/>
  <c r="AD321" i="5"/>
  <c r="W355" i="16" s="1"/>
  <c r="AH321" i="5"/>
  <c r="AA355" i="16" s="1"/>
  <c r="AL321" i="5"/>
  <c r="AE355" i="16" s="1"/>
  <c r="AI321" i="5"/>
  <c r="AB355" i="16" s="1"/>
  <c r="AC321" i="5"/>
  <c r="V355" i="16" s="1"/>
  <c r="CC74" i="5"/>
  <c r="BI74" i="5"/>
  <c r="AO74" i="5"/>
  <c r="U74" i="5"/>
  <c r="L88" i="14" s="1"/>
  <c r="BY74" i="5"/>
  <c r="BE74" i="5"/>
  <c r="AK74" i="5"/>
  <c r="Q74" i="5"/>
  <c r="I88" i="14" s="1"/>
  <c r="BU74" i="5"/>
  <c r="BA74" i="5"/>
  <c r="AG74" i="5"/>
  <c r="CK74" i="5"/>
  <c r="BQ74" i="5"/>
  <c r="AW74" i="5"/>
  <c r="U88" i="14" s="1"/>
  <c r="AC74" i="5"/>
  <c r="R88" i="14" s="1"/>
  <c r="CG74" i="5"/>
  <c r="BM74" i="5"/>
  <c r="AS74" i="5"/>
  <c r="Y74" i="5"/>
  <c r="O88" i="14" s="1"/>
  <c r="CK343" i="5"/>
  <c r="CD377" i="16" s="1"/>
  <c r="CJ343" i="5"/>
  <c r="CC377" i="16" s="1"/>
  <c r="CI343" i="5"/>
  <c r="CB377" i="16" s="1"/>
  <c r="BY343" i="5"/>
  <c r="BR377" i="16" s="1"/>
  <c r="BX343" i="5"/>
  <c r="BQ377" i="16" s="1"/>
  <c r="BW343" i="5"/>
  <c r="BP377" i="16" s="1"/>
  <c r="CA343" i="5"/>
  <c r="BT377" i="16" s="1"/>
  <c r="CE343" i="5"/>
  <c r="BX377" i="16" s="1"/>
  <c r="CL343" i="5"/>
  <c r="CE377" i="16" s="1"/>
  <c r="BP343" i="5"/>
  <c r="BI377" i="16" s="1"/>
  <c r="CB343" i="5"/>
  <c r="BU377" i="16" s="1"/>
  <c r="CG343" i="5"/>
  <c r="BZ377" i="16" s="1"/>
  <c r="BZ343" i="5"/>
  <c r="BS377" i="16" s="1"/>
  <c r="CF343" i="5"/>
  <c r="BY377" i="16" s="1"/>
  <c r="CC343" i="5"/>
  <c r="BV377" i="16" s="1"/>
  <c r="CH343" i="5"/>
  <c r="CA377" i="16" s="1"/>
  <c r="BV343" i="5"/>
  <c r="BO377" i="16" s="1"/>
  <c r="BR343" i="5"/>
  <c r="BK377" i="16" s="1"/>
  <c r="BM343" i="5"/>
  <c r="BF377" i="16" s="1"/>
  <c r="BG343" i="5"/>
  <c r="AZ377" i="16" s="1"/>
  <c r="CD343" i="5"/>
  <c r="BW377" i="16" s="1"/>
  <c r="BL343" i="5"/>
  <c r="BE377" i="16" s="1"/>
  <c r="BU343" i="5"/>
  <c r="BN377" i="16" s="1"/>
  <c r="BJ343" i="5"/>
  <c r="BC377" i="16" s="1"/>
  <c r="BH343" i="5"/>
  <c r="BA377" i="16" s="1"/>
  <c r="BO343" i="5"/>
  <c r="BH377" i="16" s="1"/>
  <c r="BN343" i="5"/>
  <c r="BG377" i="16" s="1"/>
  <c r="BT343" i="5"/>
  <c r="BM377" i="16" s="1"/>
  <c r="AZ343" i="5"/>
  <c r="AS377" i="16" s="1"/>
  <c r="AH343" i="5"/>
  <c r="AA377" i="16" s="1"/>
  <c r="BF343" i="5"/>
  <c r="AY377" i="16" s="1"/>
  <c r="AW343" i="5"/>
  <c r="AP377" i="16" s="1"/>
  <c r="BE343" i="5"/>
  <c r="AX377" i="16" s="1"/>
  <c r="AV343" i="5"/>
  <c r="AO377" i="16" s="1"/>
  <c r="BC343" i="5"/>
  <c r="AV377" i="16" s="1"/>
  <c r="AR343" i="5"/>
  <c r="AK377" i="16" s="1"/>
  <c r="AQ343" i="5"/>
  <c r="AJ377" i="16" s="1"/>
  <c r="BA343" i="5"/>
  <c r="AT377" i="16" s="1"/>
  <c r="AS343" i="5"/>
  <c r="AL377" i="16" s="1"/>
  <c r="AJ343" i="5"/>
  <c r="AC377" i="16" s="1"/>
  <c r="AU343" i="5"/>
  <c r="W128" i="14" s="1"/>
  <c r="BS343" i="5"/>
  <c r="BL377" i="16" s="1"/>
  <c r="BD343" i="5"/>
  <c r="AW377" i="16" s="1"/>
  <c r="BB343" i="5"/>
  <c r="AU377" i="16" s="1"/>
  <c r="AO343" i="5"/>
  <c r="AH377" i="16" s="1"/>
  <c r="AT343" i="5"/>
  <c r="AM377" i="16" s="1"/>
  <c r="AM343" i="5"/>
  <c r="AF377" i="16" s="1"/>
  <c r="AK343" i="5"/>
  <c r="AD377" i="16" s="1"/>
  <c r="BQ343" i="5"/>
  <c r="BJ377" i="16" s="1"/>
  <c r="AG343" i="5"/>
  <c r="Z377" i="16" s="1"/>
  <c r="AI343" i="5"/>
  <c r="AB377" i="16" s="1"/>
  <c r="BI343" i="5"/>
  <c r="BB377" i="16" s="1"/>
  <c r="BK343" i="5"/>
  <c r="BD377" i="16" s="1"/>
  <c r="AY343" i="5"/>
  <c r="AR377" i="16" s="1"/>
  <c r="AF343" i="5"/>
  <c r="Y377" i="16" s="1"/>
  <c r="AN343" i="5"/>
  <c r="AG377" i="16" s="1"/>
  <c r="AX343" i="5"/>
  <c r="AQ377" i="16" s="1"/>
  <c r="AL343" i="5"/>
  <c r="AE377" i="16" s="1"/>
  <c r="AE343" i="5"/>
  <c r="X377" i="16" s="1"/>
  <c r="AP343" i="5"/>
  <c r="AI377" i="16" s="1"/>
  <c r="CC96" i="5"/>
  <c r="BI96" i="5"/>
  <c r="AO96" i="5"/>
  <c r="U96" i="5"/>
  <c r="L128" i="14" s="1"/>
  <c r="CK96" i="5"/>
  <c r="BQ96" i="5"/>
  <c r="AW96" i="5"/>
  <c r="U128" i="14" s="1"/>
  <c r="AC96" i="5"/>
  <c r="CG96" i="5"/>
  <c r="BM96" i="5"/>
  <c r="AS96" i="5"/>
  <c r="Y96" i="5"/>
  <c r="BA96" i="5"/>
  <c r="AK96" i="5"/>
  <c r="BY96" i="5"/>
  <c r="AG96" i="5"/>
  <c r="BU96" i="5"/>
  <c r="Q96" i="5"/>
  <c r="BE96" i="5"/>
  <c r="Q83" i="1"/>
  <c r="F5" i="16"/>
  <c r="H5" i="16"/>
  <c r="G5" i="16"/>
  <c r="Q36" i="5"/>
  <c r="I50" i="14" s="1"/>
  <c r="Y41" i="5"/>
  <c r="O55" i="14" s="1"/>
  <c r="BA41" i="5"/>
  <c r="BY41" i="5"/>
  <c r="AK47" i="5"/>
  <c r="AK51" i="5"/>
  <c r="D40" i="16"/>
  <c r="H40" i="16" s="1"/>
  <c r="Q64" i="5"/>
  <c r="I78" i="14" s="1"/>
  <c r="Q65" i="5"/>
  <c r="I79" i="14" s="1"/>
  <c r="CG317" i="5"/>
  <c r="BZ351" i="16" s="1"/>
  <c r="BP317" i="5"/>
  <c r="BI351" i="16" s="1"/>
  <c r="CI317" i="5"/>
  <c r="CB351" i="16" s="1"/>
  <c r="CB317" i="5"/>
  <c r="BU351" i="16" s="1"/>
  <c r="BJ317" i="5"/>
  <c r="BC351" i="16" s="1"/>
  <c r="BH317" i="5"/>
  <c r="BA351" i="16" s="1"/>
  <c r="CD317" i="5"/>
  <c r="BW351" i="16" s="1"/>
  <c r="BO317" i="5"/>
  <c r="BH351" i="16" s="1"/>
  <c r="BM317" i="5"/>
  <c r="BF351" i="16" s="1"/>
  <c r="BG317" i="5"/>
  <c r="AZ351" i="16" s="1"/>
  <c r="BE317" i="5"/>
  <c r="AX351" i="16" s="1"/>
  <c r="BY317" i="5"/>
  <c r="BR351" i="16" s="1"/>
  <c r="BK317" i="5"/>
  <c r="BD351" i="16" s="1"/>
  <c r="BC317" i="5"/>
  <c r="AV351" i="16" s="1"/>
  <c r="BA317" i="5"/>
  <c r="AT351" i="16" s="1"/>
  <c r="CC317" i="5"/>
  <c r="BV351" i="16" s="1"/>
  <c r="CA317" i="5"/>
  <c r="BT351" i="16" s="1"/>
  <c r="CH317" i="5"/>
  <c r="CA351" i="16" s="1"/>
  <c r="BQ317" i="5"/>
  <c r="BJ351" i="16" s="1"/>
  <c r="CF317" i="5"/>
  <c r="BY351" i="16" s="1"/>
  <c r="BV317" i="5"/>
  <c r="BO351" i="16" s="1"/>
  <c r="BS317" i="5"/>
  <c r="BL351" i="16" s="1"/>
  <c r="BN317" i="5"/>
  <c r="BG351" i="16" s="1"/>
  <c r="BI317" i="5"/>
  <c r="BB351" i="16" s="1"/>
  <c r="BF317" i="5"/>
  <c r="AY351" i="16" s="1"/>
  <c r="CL317" i="5"/>
  <c r="CE351" i="16" s="1"/>
  <c r="BX317" i="5"/>
  <c r="BQ351" i="16" s="1"/>
  <c r="CJ317" i="5"/>
  <c r="CC351" i="16" s="1"/>
  <c r="BL317" i="5"/>
  <c r="BE351" i="16" s="1"/>
  <c r="BD317" i="5"/>
  <c r="AW351" i="16" s="1"/>
  <c r="BB317" i="5"/>
  <c r="AU351" i="16" s="1"/>
  <c r="BT317" i="5"/>
  <c r="BM351" i="16" s="1"/>
  <c r="AY317" i="5"/>
  <c r="AR351" i="16" s="1"/>
  <c r="BZ317" i="5"/>
  <c r="BS351" i="16" s="1"/>
  <c r="BR317" i="5"/>
  <c r="BK351" i="16" s="1"/>
  <c r="W317" i="5"/>
  <c r="Q84" i="14" s="1"/>
  <c r="AZ317" i="5"/>
  <c r="AS351" i="16" s="1"/>
  <c r="AC317" i="5"/>
  <c r="V351" i="16" s="1"/>
  <c r="CK317" i="5"/>
  <c r="CD351" i="16" s="1"/>
  <c r="AP317" i="5"/>
  <c r="AI351" i="16" s="1"/>
  <c r="AO317" i="5"/>
  <c r="AH351" i="16" s="1"/>
  <c r="AM317" i="5"/>
  <c r="AF351" i="16" s="1"/>
  <c r="AK317" i="5"/>
  <c r="AD351" i="16" s="1"/>
  <c r="BU317" i="5"/>
  <c r="BN351" i="16" s="1"/>
  <c r="AJ317" i="5"/>
  <c r="AC351" i="16" s="1"/>
  <c r="AV317" i="5"/>
  <c r="AO351" i="16" s="1"/>
  <c r="AW317" i="5"/>
  <c r="AP351" i="16" s="1"/>
  <c r="BW317" i="5"/>
  <c r="BP351" i="16" s="1"/>
  <c r="AU317" i="5"/>
  <c r="W84" i="14" s="1"/>
  <c r="AH317" i="5"/>
  <c r="AA351" i="16" s="1"/>
  <c r="CE317" i="5"/>
  <c r="BX351" i="16" s="1"/>
  <c r="AX317" i="5"/>
  <c r="AQ351" i="16" s="1"/>
  <c r="Y317" i="5"/>
  <c r="R351" i="16" s="1"/>
  <c r="AF317" i="5"/>
  <c r="Y351" i="16" s="1"/>
  <c r="AE317" i="5"/>
  <c r="X351" i="16" s="1"/>
  <c r="AD317" i="5"/>
  <c r="W351" i="16" s="1"/>
  <c r="Z317" i="5"/>
  <c r="S351" i="16" s="1"/>
  <c r="AB317" i="5"/>
  <c r="U351" i="16" s="1"/>
  <c r="AA317" i="5"/>
  <c r="T84" i="14" s="1"/>
  <c r="AL317" i="5"/>
  <c r="AE351" i="16" s="1"/>
  <c r="AI317" i="5"/>
  <c r="AB351" i="16" s="1"/>
  <c r="AT317" i="5"/>
  <c r="AM351" i="16" s="1"/>
  <c r="AS317" i="5"/>
  <c r="AL351" i="16" s="1"/>
  <c r="AR317" i="5"/>
  <c r="AK351" i="16" s="1"/>
  <c r="AQ317" i="5"/>
  <c r="AJ351" i="16" s="1"/>
  <c r="AG317" i="5"/>
  <c r="Z351" i="16" s="1"/>
  <c r="AN317" i="5"/>
  <c r="AG351" i="16" s="1"/>
  <c r="X317" i="5"/>
  <c r="Q351" i="16" s="1"/>
  <c r="CK70" i="5"/>
  <c r="BQ70" i="5"/>
  <c r="AW70" i="5"/>
  <c r="U84" i="14" s="1"/>
  <c r="AC70" i="5"/>
  <c r="R84" i="14" s="1"/>
  <c r="CG70" i="5"/>
  <c r="BM70" i="5"/>
  <c r="AS70" i="5"/>
  <c r="Y70" i="5"/>
  <c r="O84" i="14" s="1"/>
  <c r="CC70" i="5"/>
  <c r="BI70" i="5"/>
  <c r="AO70" i="5"/>
  <c r="U70" i="5"/>
  <c r="L84" i="14" s="1"/>
  <c r="BY70" i="5"/>
  <c r="BE70" i="5"/>
  <c r="AK70" i="5"/>
  <c r="Q70" i="5"/>
  <c r="BU70" i="5"/>
  <c r="BA70" i="5"/>
  <c r="AG70" i="5"/>
  <c r="BY315" i="5"/>
  <c r="BR349" i="16" s="1"/>
  <c r="CG315" i="5"/>
  <c r="BZ349" i="16" s="1"/>
  <c r="CF315" i="5"/>
  <c r="BY349" i="16" s="1"/>
  <c r="CE315" i="5"/>
  <c r="BX349" i="16" s="1"/>
  <c r="CL315" i="5"/>
  <c r="CE349" i="16" s="1"/>
  <c r="CK315" i="5"/>
  <c r="CD349" i="16" s="1"/>
  <c r="CI315" i="5"/>
  <c r="CB349" i="16" s="1"/>
  <c r="BX315" i="5"/>
  <c r="BQ349" i="16" s="1"/>
  <c r="BU315" i="5"/>
  <c r="BN349" i="16" s="1"/>
  <c r="BZ315" i="5"/>
  <c r="BS349" i="16" s="1"/>
  <c r="CB315" i="5"/>
  <c r="BU349" i="16" s="1"/>
  <c r="CA315" i="5"/>
  <c r="BT349" i="16" s="1"/>
  <c r="BB315" i="5"/>
  <c r="AU349" i="16" s="1"/>
  <c r="BQ315" i="5"/>
  <c r="BJ349" i="16" s="1"/>
  <c r="AZ315" i="5"/>
  <c r="AS349" i="16" s="1"/>
  <c r="CJ315" i="5"/>
  <c r="CC349" i="16" s="1"/>
  <c r="BT315" i="5"/>
  <c r="BM349" i="16" s="1"/>
  <c r="BW315" i="5"/>
  <c r="BP349" i="16" s="1"/>
  <c r="BM315" i="5"/>
  <c r="BF349" i="16" s="1"/>
  <c r="BL315" i="5"/>
  <c r="BE349" i="16" s="1"/>
  <c r="CC315" i="5"/>
  <c r="BV349" i="16" s="1"/>
  <c r="BV315" i="5"/>
  <c r="BO349" i="16" s="1"/>
  <c r="AX315" i="5"/>
  <c r="AQ349" i="16" s="1"/>
  <c r="AV315" i="5"/>
  <c r="AO349" i="16" s="1"/>
  <c r="BO315" i="5"/>
  <c r="BH349" i="16" s="1"/>
  <c r="BR315" i="5"/>
  <c r="BK349" i="16" s="1"/>
  <c r="AP315" i="5"/>
  <c r="AI349" i="16" s="1"/>
  <c r="AN315" i="5"/>
  <c r="AG349" i="16" s="1"/>
  <c r="BJ315" i="5"/>
  <c r="BC349" i="16" s="1"/>
  <c r="BI315" i="5"/>
  <c r="BB349" i="16" s="1"/>
  <c r="AW315" i="5"/>
  <c r="AP349" i="16" s="1"/>
  <c r="BG315" i="5"/>
  <c r="AZ349" i="16" s="1"/>
  <c r="AT315" i="5"/>
  <c r="AM349" i="16" s="1"/>
  <c r="BF315" i="5"/>
  <c r="AY349" i="16" s="1"/>
  <c r="AS315" i="5"/>
  <c r="AL349" i="16" s="1"/>
  <c r="BC315" i="5"/>
  <c r="AV349" i="16" s="1"/>
  <c r="AY315" i="5"/>
  <c r="AR349" i="16" s="1"/>
  <c r="BH315" i="5"/>
  <c r="BA349" i="16" s="1"/>
  <c r="AU315" i="5"/>
  <c r="BE315" i="5"/>
  <c r="AX349" i="16" s="1"/>
  <c r="AR315" i="5"/>
  <c r="AK349" i="16" s="1"/>
  <c r="CD315" i="5"/>
  <c r="BW349" i="16" s="1"/>
  <c r="AM315" i="5"/>
  <c r="AF349" i="16" s="1"/>
  <c r="AQ315" i="5"/>
  <c r="AJ349" i="16" s="1"/>
  <c r="BP315" i="5"/>
  <c r="BI349" i="16" s="1"/>
  <c r="BK315" i="5"/>
  <c r="BD349" i="16" s="1"/>
  <c r="CH315" i="5"/>
  <c r="CA349" i="16" s="1"/>
  <c r="BA315" i="5"/>
  <c r="AT349" i="16" s="1"/>
  <c r="AO315" i="5"/>
  <c r="AH349" i="16" s="1"/>
  <c r="BD315" i="5"/>
  <c r="AW349" i="16" s="1"/>
  <c r="BS315" i="5"/>
  <c r="BL349" i="16" s="1"/>
  <c r="BN315" i="5"/>
  <c r="BG349" i="16" s="1"/>
  <c r="CC68" i="5"/>
  <c r="BI68" i="5"/>
  <c r="AO68" i="5"/>
  <c r="U68" i="5"/>
  <c r="L82" i="14" s="1"/>
  <c r="BY68" i="5"/>
  <c r="BE68" i="5"/>
  <c r="AK68" i="5"/>
  <c r="AK315" i="5" s="1"/>
  <c r="AD349" i="16" s="1"/>
  <c r="Q68" i="5"/>
  <c r="I82" i="14" s="1"/>
  <c r="BU68" i="5"/>
  <c r="CK68" i="5"/>
  <c r="BQ68" i="5"/>
  <c r="AW68" i="5"/>
  <c r="U82" i="14" s="1"/>
  <c r="AC68" i="5"/>
  <c r="R82" i="14" s="1"/>
  <c r="CG68" i="5"/>
  <c r="BM68" i="5"/>
  <c r="AS68" i="5"/>
  <c r="Y68" i="5"/>
  <c r="O82" i="14" s="1"/>
  <c r="CK318" i="5"/>
  <c r="CD352" i="16" s="1"/>
  <c r="CJ318" i="5"/>
  <c r="CC352" i="16" s="1"/>
  <c r="CI318" i="5"/>
  <c r="CB352" i="16" s="1"/>
  <c r="BY318" i="5"/>
  <c r="BR352" i="16" s="1"/>
  <c r="BX318" i="5"/>
  <c r="BQ352" i="16" s="1"/>
  <c r="BW318" i="5"/>
  <c r="BP352" i="16" s="1"/>
  <c r="CA318" i="5"/>
  <c r="BT352" i="16" s="1"/>
  <c r="CC318" i="5"/>
  <c r="BV352" i="16" s="1"/>
  <c r="BP318" i="5"/>
  <c r="BI352" i="16" s="1"/>
  <c r="CG318" i="5"/>
  <c r="BZ352" i="16" s="1"/>
  <c r="CE318" i="5"/>
  <c r="BX352" i="16" s="1"/>
  <c r="CH318" i="5"/>
  <c r="CA352" i="16" s="1"/>
  <c r="BU318" i="5"/>
  <c r="BN352" i="16" s="1"/>
  <c r="BN318" i="5"/>
  <c r="BG352" i="16" s="1"/>
  <c r="BS318" i="5"/>
  <c r="BL352" i="16" s="1"/>
  <c r="BL318" i="5"/>
  <c r="BE352" i="16" s="1"/>
  <c r="CB318" i="5"/>
  <c r="BU352" i="16" s="1"/>
  <c r="BQ318" i="5"/>
  <c r="BJ352" i="16" s="1"/>
  <c r="BO318" i="5"/>
  <c r="BH352" i="16" s="1"/>
  <c r="BV318" i="5"/>
  <c r="BO352" i="16" s="1"/>
  <c r="BZ318" i="5"/>
  <c r="BS352" i="16" s="1"/>
  <c r="AY318" i="5"/>
  <c r="AR352" i="16" s="1"/>
  <c r="CL318" i="5"/>
  <c r="CE352" i="16" s="1"/>
  <c r="BR318" i="5"/>
  <c r="BK352" i="16" s="1"/>
  <c r="BT318" i="5"/>
  <c r="BM352" i="16" s="1"/>
  <c r="BM318" i="5"/>
  <c r="BF352" i="16" s="1"/>
  <c r="BH318" i="5"/>
  <c r="BA352" i="16" s="1"/>
  <c r="BD318" i="5"/>
  <c r="AW352" i="16" s="1"/>
  <c r="AW318" i="5"/>
  <c r="AP352" i="16" s="1"/>
  <c r="AU318" i="5"/>
  <c r="W85" i="14" s="1"/>
  <c r="AS318" i="5"/>
  <c r="AL352" i="16" s="1"/>
  <c r="BK318" i="5"/>
  <c r="BD352" i="16" s="1"/>
  <c r="BC318" i="5"/>
  <c r="AV352" i="16" s="1"/>
  <c r="AZ318" i="5"/>
  <c r="AS352" i="16" s="1"/>
  <c r="CD318" i="5"/>
  <c r="BW352" i="16" s="1"/>
  <c r="AX318" i="5"/>
  <c r="AQ352" i="16" s="1"/>
  <c r="BB318" i="5"/>
  <c r="AU352" i="16" s="1"/>
  <c r="AT318" i="5"/>
  <c r="AM352" i="16" s="1"/>
  <c r="AQ318" i="5"/>
  <c r="AJ352" i="16" s="1"/>
  <c r="AV318" i="5"/>
  <c r="AO352" i="16" s="1"/>
  <c r="BI318" i="5"/>
  <c r="BB352" i="16" s="1"/>
  <c r="AR318" i="5"/>
  <c r="AK352" i="16" s="1"/>
  <c r="AP318" i="5"/>
  <c r="AI352" i="16" s="1"/>
  <c r="BA318" i="5"/>
  <c r="AT352" i="16" s="1"/>
  <c r="BF318" i="5"/>
  <c r="AY352" i="16" s="1"/>
  <c r="BE318" i="5"/>
  <c r="AX352" i="16" s="1"/>
  <c r="CF318" i="5"/>
  <c r="BY352" i="16" s="1"/>
  <c r="BJ318" i="5"/>
  <c r="BC352" i="16" s="1"/>
  <c r="AN318" i="5"/>
  <c r="AG352" i="16" s="1"/>
  <c r="BG318" i="5"/>
  <c r="AZ352" i="16" s="1"/>
  <c r="AM318" i="5"/>
  <c r="AF352" i="16" s="1"/>
  <c r="AO318" i="5"/>
  <c r="AH352" i="16" s="1"/>
  <c r="CC71" i="5"/>
  <c r="BI71" i="5"/>
  <c r="AO71" i="5"/>
  <c r="U71" i="5"/>
  <c r="L85" i="14" s="1"/>
  <c r="BY71" i="5"/>
  <c r="BE71" i="5"/>
  <c r="AK71" i="5"/>
  <c r="AK318" i="5" s="1"/>
  <c r="AD352" i="16" s="1"/>
  <c r="Q71" i="5"/>
  <c r="BU71" i="5"/>
  <c r="BA71" i="5"/>
  <c r="AG71" i="5"/>
  <c r="AG318" i="5" s="1"/>
  <c r="Z352" i="16" s="1"/>
  <c r="CK71" i="5"/>
  <c r="BQ71" i="5"/>
  <c r="AW71" i="5"/>
  <c r="U85" i="14" s="1"/>
  <c r="AC71" i="5"/>
  <c r="R85" i="14" s="1"/>
  <c r="CG71" i="5"/>
  <c r="BM71" i="5"/>
  <c r="AS71" i="5"/>
  <c r="Y71" i="5"/>
  <c r="O85" i="14" s="1"/>
  <c r="BU324" i="5"/>
  <c r="BN358" i="16" s="1"/>
  <c r="CC324" i="5"/>
  <c r="BV358" i="16" s="1"/>
  <c r="CB324" i="5"/>
  <c r="BU358" i="16" s="1"/>
  <c r="CA324" i="5"/>
  <c r="BT358" i="16" s="1"/>
  <c r="CE324" i="5"/>
  <c r="BX358" i="16" s="1"/>
  <c r="BQ324" i="5"/>
  <c r="BJ358" i="16" s="1"/>
  <c r="BV324" i="5"/>
  <c r="BO358" i="16" s="1"/>
  <c r="CL324" i="5"/>
  <c r="CE358" i="16" s="1"/>
  <c r="CK324" i="5"/>
  <c r="CD358" i="16" s="1"/>
  <c r="CI324" i="5"/>
  <c r="CB358" i="16" s="1"/>
  <c r="BK324" i="5"/>
  <c r="BD358" i="16" s="1"/>
  <c r="BT324" i="5"/>
  <c r="BM358" i="16" s="1"/>
  <c r="CH324" i="5"/>
  <c r="CA358" i="16" s="1"/>
  <c r="BY324" i="5"/>
  <c r="BR358" i="16" s="1"/>
  <c r="BR324" i="5"/>
  <c r="BK358" i="16" s="1"/>
  <c r="BI324" i="5"/>
  <c r="BB358" i="16" s="1"/>
  <c r="CG324" i="5"/>
  <c r="BZ358" i="16" s="1"/>
  <c r="BX324" i="5"/>
  <c r="BQ358" i="16" s="1"/>
  <c r="BP324" i="5"/>
  <c r="BI358" i="16" s="1"/>
  <c r="BN324" i="5"/>
  <c r="BG358" i="16" s="1"/>
  <c r="CJ324" i="5"/>
  <c r="CC358" i="16" s="1"/>
  <c r="BL324" i="5"/>
  <c r="BE358" i="16" s="1"/>
  <c r="AT324" i="5"/>
  <c r="AM358" i="16" s="1"/>
  <c r="AR324" i="5"/>
  <c r="AK358" i="16" s="1"/>
  <c r="BZ324" i="5"/>
  <c r="BS358" i="16" s="1"/>
  <c r="BF324" i="5"/>
  <c r="AY358" i="16" s="1"/>
  <c r="BW324" i="5"/>
  <c r="BP358" i="16" s="1"/>
  <c r="BE324" i="5"/>
  <c r="AX358" i="16" s="1"/>
  <c r="BG324" i="5"/>
  <c r="AZ358" i="16" s="1"/>
  <c r="BO324" i="5"/>
  <c r="BH358" i="16" s="1"/>
  <c r="BM324" i="5"/>
  <c r="BF358" i="16" s="1"/>
  <c r="AU324" i="5"/>
  <c r="AL324" i="5"/>
  <c r="AE358" i="16" s="1"/>
  <c r="AQ324" i="5"/>
  <c r="AJ358" i="16" s="1"/>
  <c r="AJ324" i="5"/>
  <c r="AC358" i="16" s="1"/>
  <c r="BA324" i="5"/>
  <c r="AT358" i="16" s="1"/>
  <c r="CF324" i="5"/>
  <c r="BY358" i="16" s="1"/>
  <c r="AZ324" i="5"/>
  <c r="AS358" i="16" s="1"/>
  <c r="BH324" i="5"/>
  <c r="BA358" i="16" s="1"/>
  <c r="BD324" i="5"/>
  <c r="AW358" i="16" s="1"/>
  <c r="AX324" i="5"/>
  <c r="AQ358" i="16" s="1"/>
  <c r="AV324" i="5"/>
  <c r="AO358" i="16" s="1"/>
  <c r="AE324" i="5"/>
  <c r="X358" i="16" s="1"/>
  <c r="BJ324" i="5"/>
  <c r="BC358" i="16" s="1"/>
  <c r="AY324" i="5"/>
  <c r="AR358" i="16" s="1"/>
  <c r="AH324" i="5"/>
  <c r="AA358" i="16" s="1"/>
  <c r="BC324" i="5"/>
  <c r="AV358" i="16" s="1"/>
  <c r="AF324" i="5"/>
  <c r="Y358" i="16" s="1"/>
  <c r="AW324" i="5"/>
  <c r="AP358" i="16" s="1"/>
  <c r="AN324" i="5"/>
  <c r="AG358" i="16" s="1"/>
  <c r="BS324" i="5"/>
  <c r="BL358" i="16" s="1"/>
  <c r="AM324" i="5"/>
  <c r="AF358" i="16" s="1"/>
  <c r="AI324" i="5"/>
  <c r="AB358" i="16" s="1"/>
  <c r="AS324" i="5"/>
  <c r="AL358" i="16" s="1"/>
  <c r="BB324" i="5"/>
  <c r="AU358" i="16" s="1"/>
  <c r="AK324" i="5"/>
  <c r="AD358" i="16" s="1"/>
  <c r="AP324" i="5"/>
  <c r="AI358" i="16" s="1"/>
  <c r="AO324" i="5"/>
  <c r="AH358" i="16" s="1"/>
  <c r="AG324" i="5"/>
  <c r="Z358" i="16" s="1"/>
  <c r="CD324" i="5"/>
  <c r="BW358" i="16" s="1"/>
  <c r="CC77" i="5"/>
  <c r="BE77" i="5"/>
  <c r="AK77" i="5"/>
  <c r="Q77" i="5"/>
  <c r="BY77" i="5"/>
  <c r="BU77" i="5"/>
  <c r="BA77" i="5"/>
  <c r="AG77" i="5"/>
  <c r="BQ77" i="5"/>
  <c r="AW77" i="5"/>
  <c r="U91" i="14" s="1"/>
  <c r="AC77" i="5"/>
  <c r="R91" i="14" s="1"/>
  <c r="CK77" i="5"/>
  <c r="BM77" i="5"/>
  <c r="AS77" i="5"/>
  <c r="Y77" i="5"/>
  <c r="O91" i="14" s="1"/>
  <c r="CG77" i="5"/>
  <c r="BI77" i="5"/>
  <c r="AO77" i="5"/>
  <c r="U77" i="5"/>
  <c r="L91" i="14" s="1"/>
  <c r="S83" i="1"/>
  <c r="U40" i="5"/>
  <c r="L54" i="14" s="1"/>
  <c r="D24" i="16"/>
  <c r="H24" i="16" s="1"/>
  <c r="U48" i="5"/>
  <c r="L62" i="14" s="1"/>
  <c r="AO50" i="5"/>
  <c r="AO61" i="5"/>
  <c r="CG61" i="5"/>
  <c r="D39" i="16"/>
  <c r="F39" i="16" s="1"/>
  <c r="Q63" i="5"/>
  <c r="I77" i="14" s="1"/>
  <c r="CG352" i="5"/>
  <c r="CK352" i="5"/>
  <c r="BS352" i="5"/>
  <c r="CI352" i="5"/>
  <c r="BY352" i="5"/>
  <c r="BV352" i="5"/>
  <c r="CA352" i="5"/>
  <c r="BT352" i="5"/>
  <c r="BL352" i="5"/>
  <c r="CE352" i="5"/>
  <c r="CD352" i="5"/>
  <c r="BJ352" i="5"/>
  <c r="BQ352" i="5"/>
  <c r="BH352" i="5"/>
  <c r="CC352" i="5"/>
  <c r="BW352" i="5"/>
  <c r="CB352" i="5"/>
  <c r="BN352" i="5"/>
  <c r="BK352" i="5"/>
  <c r="BZ352" i="5"/>
  <c r="BF352" i="5"/>
  <c r="CH352" i="5"/>
  <c r="BX352" i="5"/>
  <c r="BE352" i="5"/>
  <c r="BR352" i="5"/>
  <c r="BO352" i="5"/>
  <c r="AU352" i="5"/>
  <c r="AS352" i="5"/>
  <c r="BM352" i="5"/>
  <c r="AQ352" i="5"/>
  <c r="BC352" i="5"/>
  <c r="AO352" i="5"/>
  <c r="BP352" i="5"/>
  <c r="BB352" i="5"/>
  <c r="BI352" i="5"/>
  <c r="AY352" i="5"/>
  <c r="AX352" i="5"/>
  <c r="AV352" i="5"/>
  <c r="AT352" i="5"/>
  <c r="CL352" i="5"/>
  <c r="BD352" i="5"/>
  <c r="CF352" i="5"/>
  <c r="BU352" i="5"/>
  <c r="BG352" i="5"/>
  <c r="AZ352" i="5"/>
  <c r="AG352" i="5"/>
  <c r="AF352" i="5"/>
  <c r="AE352" i="5"/>
  <c r="AN352" i="5"/>
  <c r="AL352" i="5"/>
  <c r="AM352" i="5"/>
  <c r="AK352" i="5"/>
  <c r="CJ352" i="5"/>
  <c r="AI352" i="5"/>
  <c r="AW352" i="5"/>
  <c r="BA352" i="5"/>
  <c r="AR352" i="5"/>
  <c r="AH352" i="5"/>
  <c r="AJ352" i="5"/>
  <c r="AP352" i="5"/>
  <c r="BY305" i="5"/>
  <c r="BR339" i="16" s="1"/>
  <c r="CG305" i="5"/>
  <c r="BZ339" i="16" s="1"/>
  <c r="CF305" i="5"/>
  <c r="BY339" i="16" s="1"/>
  <c r="CE305" i="5"/>
  <c r="BX339" i="16" s="1"/>
  <c r="CK305" i="5"/>
  <c r="CD339" i="16" s="1"/>
  <c r="CI305" i="5"/>
  <c r="CB339" i="16" s="1"/>
  <c r="BU305" i="5"/>
  <c r="BN339" i="16" s="1"/>
  <c r="CC305" i="5"/>
  <c r="BV339" i="16" s="1"/>
  <c r="BV305" i="5"/>
  <c r="BO339" i="16" s="1"/>
  <c r="CD305" i="5"/>
  <c r="BW339" i="16" s="1"/>
  <c r="BZ305" i="5"/>
  <c r="BS339" i="16" s="1"/>
  <c r="BS305" i="5"/>
  <c r="BL339" i="16" s="1"/>
  <c r="BR305" i="5"/>
  <c r="BK339" i="16" s="1"/>
  <c r="CL305" i="5"/>
  <c r="CE339" i="16" s="1"/>
  <c r="CJ305" i="5"/>
  <c r="CC339" i="16" s="1"/>
  <c r="BB305" i="5"/>
  <c r="AU339" i="16" s="1"/>
  <c r="BM305" i="5"/>
  <c r="BF339" i="16" s="1"/>
  <c r="BQ305" i="5"/>
  <c r="BJ339" i="16" s="1"/>
  <c r="BL305" i="5"/>
  <c r="BE339" i="16" s="1"/>
  <c r="CA305" i="5"/>
  <c r="BT339" i="16" s="1"/>
  <c r="BX305" i="5"/>
  <c r="BQ339" i="16" s="1"/>
  <c r="BT305" i="5"/>
  <c r="BM339" i="16" s="1"/>
  <c r="BI305" i="5"/>
  <c r="BB339" i="16" s="1"/>
  <c r="AX305" i="5"/>
  <c r="AQ339" i="16" s="1"/>
  <c r="BG305" i="5"/>
  <c r="AZ339" i="16" s="1"/>
  <c r="BE305" i="5"/>
  <c r="AX339" i="16" s="1"/>
  <c r="AV305" i="5"/>
  <c r="AO339" i="16" s="1"/>
  <c r="BN305" i="5"/>
  <c r="BG339" i="16" s="1"/>
  <c r="BO305" i="5"/>
  <c r="BH339" i="16" s="1"/>
  <c r="BJ305" i="5"/>
  <c r="BC339" i="16" s="1"/>
  <c r="BD305" i="5"/>
  <c r="AW339" i="16" s="1"/>
  <c r="AP305" i="5"/>
  <c r="AI339" i="16" s="1"/>
  <c r="AN305" i="5"/>
  <c r="AG339" i="16" s="1"/>
  <c r="AY305" i="5"/>
  <c r="AR339" i="16" s="1"/>
  <c r="BW305" i="5"/>
  <c r="BP339" i="16" s="1"/>
  <c r="BH305" i="5"/>
  <c r="BA339" i="16" s="1"/>
  <c r="BP305" i="5"/>
  <c r="BI339" i="16" s="1"/>
  <c r="BF305" i="5"/>
  <c r="AY339" i="16" s="1"/>
  <c r="CB305" i="5"/>
  <c r="BU339" i="16" s="1"/>
  <c r="CH305" i="5"/>
  <c r="CA339" i="16" s="1"/>
  <c r="AO305" i="5"/>
  <c r="AH339" i="16" s="1"/>
  <c r="AR305" i="5"/>
  <c r="AK339" i="16" s="1"/>
  <c r="AK305" i="5"/>
  <c r="AD339" i="16" s="1"/>
  <c r="AI305" i="5"/>
  <c r="AB339" i="16" s="1"/>
  <c r="BK305" i="5"/>
  <c r="BD339" i="16" s="1"/>
  <c r="AM305" i="5"/>
  <c r="AF339" i="16" s="1"/>
  <c r="AJ305" i="5"/>
  <c r="AC339" i="16" s="1"/>
  <c r="AU305" i="5"/>
  <c r="W72" i="14" s="1"/>
  <c r="V305" i="5"/>
  <c r="O339" i="16" s="1"/>
  <c r="BC305" i="5"/>
  <c r="AV339" i="16" s="1"/>
  <c r="AS305" i="5"/>
  <c r="AL339" i="16" s="1"/>
  <c r="AQ305" i="5"/>
  <c r="AJ339" i="16" s="1"/>
  <c r="AW305" i="5"/>
  <c r="AP339" i="16" s="1"/>
  <c r="BA305" i="5"/>
  <c r="AT339" i="16" s="1"/>
  <c r="AZ305" i="5"/>
  <c r="AS339" i="16" s="1"/>
  <c r="U305" i="5"/>
  <c r="N339" i="16" s="1"/>
  <c r="T305" i="5"/>
  <c r="M339" i="16" s="1"/>
  <c r="S305" i="5"/>
  <c r="N72" i="14" s="1"/>
  <c r="AL305" i="5"/>
  <c r="AE339" i="16" s="1"/>
  <c r="AT305" i="5"/>
  <c r="AM339" i="16" s="1"/>
  <c r="BU58" i="5"/>
  <c r="BA58" i="5"/>
  <c r="AG58" i="5"/>
  <c r="AG305" i="5" s="1"/>
  <c r="Z339" i="16" s="1"/>
  <c r="CK58" i="5"/>
  <c r="BQ58" i="5"/>
  <c r="AW58" i="5"/>
  <c r="U72" i="14" s="1"/>
  <c r="AC58" i="5"/>
  <c r="BY58" i="5"/>
  <c r="BE58" i="5"/>
  <c r="AK58" i="5"/>
  <c r="CG327" i="5"/>
  <c r="BZ361" i="16" s="1"/>
  <c r="CK327" i="5"/>
  <c r="CD361" i="16" s="1"/>
  <c r="CA327" i="5"/>
  <c r="BT361" i="16" s="1"/>
  <c r="BY327" i="5"/>
  <c r="BR361" i="16" s="1"/>
  <c r="BW327" i="5"/>
  <c r="BP361" i="16" s="1"/>
  <c r="BL327" i="5"/>
  <c r="BE361" i="16" s="1"/>
  <c r="CD327" i="5"/>
  <c r="BW361" i="16" s="1"/>
  <c r="BV327" i="5"/>
  <c r="BO361" i="16" s="1"/>
  <c r="BR327" i="5"/>
  <c r="BK361" i="16" s="1"/>
  <c r="CJ327" i="5"/>
  <c r="CC361" i="16" s="1"/>
  <c r="CE327" i="5"/>
  <c r="BX361" i="16" s="1"/>
  <c r="BX327" i="5"/>
  <c r="BQ361" i="16" s="1"/>
  <c r="BJ327" i="5"/>
  <c r="BC361" i="16" s="1"/>
  <c r="BQ327" i="5"/>
  <c r="BJ361" i="16" s="1"/>
  <c r="BH327" i="5"/>
  <c r="BA361" i="16" s="1"/>
  <c r="CF327" i="5"/>
  <c r="BY361" i="16" s="1"/>
  <c r="BT327" i="5"/>
  <c r="BM361" i="16" s="1"/>
  <c r="BS327" i="5"/>
  <c r="BL361" i="16" s="1"/>
  <c r="CI327" i="5"/>
  <c r="CB361" i="16" s="1"/>
  <c r="CB327" i="5"/>
  <c r="BU361" i="16" s="1"/>
  <c r="BP327" i="5"/>
  <c r="BI361" i="16" s="1"/>
  <c r="BO327" i="5"/>
  <c r="BH361" i="16" s="1"/>
  <c r="BM327" i="5"/>
  <c r="BF361" i="16" s="1"/>
  <c r="BA327" i="5"/>
  <c r="AT361" i="16" s="1"/>
  <c r="AU327" i="5"/>
  <c r="W94" i="14" s="1"/>
  <c r="BZ327" i="5"/>
  <c r="BS361" i="16" s="1"/>
  <c r="CL327" i="5"/>
  <c r="CE361" i="16" s="1"/>
  <c r="BN327" i="5"/>
  <c r="BG361" i="16" s="1"/>
  <c r="CH327" i="5"/>
  <c r="CA361" i="16" s="1"/>
  <c r="AS327" i="5"/>
  <c r="AL361" i="16" s="1"/>
  <c r="BB327" i="5"/>
  <c r="AU361" i="16" s="1"/>
  <c r="AQ327" i="5"/>
  <c r="AJ361" i="16" s="1"/>
  <c r="BE327" i="5"/>
  <c r="AX361" i="16" s="1"/>
  <c r="CC327" i="5"/>
  <c r="BV361" i="16" s="1"/>
  <c r="BD327" i="5"/>
  <c r="AW361" i="16" s="1"/>
  <c r="AP327" i="5"/>
  <c r="AI361" i="16" s="1"/>
  <c r="BK327" i="5"/>
  <c r="BD361" i="16" s="1"/>
  <c r="AV327" i="5"/>
  <c r="AO361" i="16" s="1"/>
  <c r="AM327" i="5"/>
  <c r="AF361" i="16" s="1"/>
  <c r="AK327" i="5"/>
  <c r="AD361" i="16" s="1"/>
  <c r="AT327" i="5"/>
  <c r="AM361" i="16" s="1"/>
  <c r="AI327" i="5"/>
  <c r="AB361" i="16" s="1"/>
  <c r="BI327" i="5"/>
  <c r="BB361" i="16" s="1"/>
  <c r="BC327" i="5"/>
  <c r="AV361" i="16" s="1"/>
  <c r="AX327" i="5"/>
  <c r="AQ361" i="16" s="1"/>
  <c r="BU327" i="5"/>
  <c r="BN361" i="16" s="1"/>
  <c r="AR327" i="5"/>
  <c r="AK361" i="16" s="1"/>
  <c r="BF327" i="5"/>
  <c r="AY361" i="16" s="1"/>
  <c r="AN327" i="5"/>
  <c r="AG361" i="16" s="1"/>
  <c r="AF327" i="5"/>
  <c r="Y361" i="16" s="1"/>
  <c r="AL327" i="5"/>
  <c r="AE361" i="16" s="1"/>
  <c r="AY327" i="5"/>
  <c r="AR361" i="16" s="1"/>
  <c r="AO327" i="5"/>
  <c r="AH361" i="16" s="1"/>
  <c r="AJ327" i="5"/>
  <c r="AC361" i="16" s="1"/>
  <c r="AZ327" i="5"/>
  <c r="AS361" i="16" s="1"/>
  <c r="AW327" i="5"/>
  <c r="AP361" i="16" s="1"/>
  <c r="AH327" i="5"/>
  <c r="AA361" i="16" s="1"/>
  <c r="AG327" i="5"/>
  <c r="Z361" i="16" s="1"/>
  <c r="AE327" i="5"/>
  <c r="X361" i="16" s="1"/>
  <c r="BG327" i="5"/>
  <c r="AZ361" i="16" s="1"/>
  <c r="BU80" i="5"/>
  <c r="BA80" i="5"/>
  <c r="AG80" i="5"/>
  <c r="Y80" i="5"/>
  <c r="O94" i="14" s="1"/>
  <c r="AW80" i="5"/>
  <c r="U94" i="14" s="1"/>
  <c r="BY80" i="5"/>
  <c r="U80" i="5"/>
  <c r="L94" i="14" s="1"/>
  <c r="AS80" i="5"/>
  <c r="BQ80" i="5"/>
  <c r="Q80" i="5"/>
  <c r="I94" i="14" s="1"/>
  <c r="AO80" i="5"/>
  <c r="BM80" i="5"/>
  <c r="CK80" i="5"/>
  <c r="AK80" i="5"/>
  <c r="BI80" i="5"/>
  <c r="CG80" i="5"/>
  <c r="AC80" i="5"/>
  <c r="R94" i="14" s="1"/>
  <c r="BE80" i="5"/>
  <c r="CC80" i="5"/>
  <c r="BY330" i="5"/>
  <c r="BR364" i="16" s="1"/>
  <c r="CG330" i="5"/>
  <c r="BZ364" i="16" s="1"/>
  <c r="CF330" i="5"/>
  <c r="BY364" i="16" s="1"/>
  <c r="CE330" i="5"/>
  <c r="BX364" i="16" s="1"/>
  <c r="CL330" i="5"/>
  <c r="CE364" i="16" s="1"/>
  <c r="CK330" i="5"/>
  <c r="CD364" i="16" s="1"/>
  <c r="CI330" i="5"/>
  <c r="CB364" i="16" s="1"/>
  <c r="BS330" i="5"/>
  <c r="BL364" i="16" s="1"/>
  <c r="CD330" i="5"/>
  <c r="BW364" i="16" s="1"/>
  <c r="CA330" i="5"/>
  <c r="BT364" i="16" s="1"/>
  <c r="BZ330" i="5"/>
  <c r="BS364" i="16" s="1"/>
  <c r="BB330" i="5"/>
  <c r="AU364" i="16" s="1"/>
  <c r="BW330" i="5"/>
  <c r="BP364" i="16" s="1"/>
  <c r="AZ330" i="5"/>
  <c r="AS364" i="16" s="1"/>
  <c r="CJ330" i="5"/>
  <c r="CC364" i="16" s="1"/>
  <c r="CB330" i="5"/>
  <c r="BU364" i="16" s="1"/>
  <c r="BR330" i="5"/>
  <c r="BK364" i="16" s="1"/>
  <c r="BQ330" i="5"/>
  <c r="BJ364" i="16" s="1"/>
  <c r="BL330" i="5"/>
  <c r="BE364" i="16" s="1"/>
  <c r="CH330" i="5"/>
  <c r="CA364" i="16" s="1"/>
  <c r="AX330" i="5"/>
  <c r="AQ364" i="16" s="1"/>
  <c r="AV330" i="5"/>
  <c r="AO364" i="16" s="1"/>
  <c r="BT330" i="5"/>
  <c r="BM364" i="16" s="1"/>
  <c r="BK330" i="5"/>
  <c r="BD364" i="16" s="1"/>
  <c r="BF330" i="5"/>
  <c r="AY364" i="16" s="1"/>
  <c r="BD330" i="5"/>
  <c r="AW364" i="16" s="1"/>
  <c r="BJ330" i="5"/>
  <c r="BC364" i="16" s="1"/>
  <c r="BC330" i="5"/>
  <c r="AV364" i="16" s="1"/>
  <c r="BG330" i="5"/>
  <c r="AZ364" i="16" s="1"/>
  <c r="BI330" i="5"/>
  <c r="BB364" i="16" s="1"/>
  <c r="AS330" i="5"/>
  <c r="AL364" i="16" s="1"/>
  <c r="AP330" i="5"/>
  <c r="AI364" i="16" s="1"/>
  <c r="AQ330" i="5"/>
  <c r="AJ364" i="16" s="1"/>
  <c r="AN330" i="5"/>
  <c r="AG364" i="16" s="1"/>
  <c r="BN330" i="5"/>
  <c r="BG364" i="16" s="1"/>
  <c r="BM330" i="5"/>
  <c r="BF364" i="16" s="1"/>
  <c r="BA330" i="5"/>
  <c r="AT364" i="16" s="1"/>
  <c r="BV330" i="5"/>
  <c r="BO364" i="16" s="1"/>
  <c r="AW330" i="5"/>
  <c r="AP364" i="16" s="1"/>
  <c r="BE330" i="5"/>
  <c r="AX364" i="16" s="1"/>
  <c r="AT330" i="5"/>
  <c r="AM364" i="16" s="1"/>
  <c r="BH330" i="5"/>
  <c r="BA364" i="16" s="1"/>
  <c r="CC330" i="5"/>
  <c r="BV364" i="16" s="1"/>
  <c r="BX330" i="5"/>
  <c r="BQ364" i="16" s="1"/>
  <c r="AH330" i="5"/>
  <c r="AA364" i="16" s="1"/>
  <c r="AG330" i="5"/>
  <c r="Z364" i="16" s="1"/>
  <c r="AY330" i="5"/>
  <c r="AR364" i="16" s="1"/>
  <c r="AJ330" i="5"/>
  <c r="AC364" i="16" s="1"/>
  <c r="AE330" i="5"/>
  <c r="X364" i="16" s="1"/>
  <c r="AI330" i="5"/>
  <c r="AB364" i="16" s="1"/>
  <c r="BP330" i="5"/>
  <c r="BI364" i="16" s="1"/>
  <c r="AO330" i="5"/>
  <c r="AH364" i="16" s="1"/>
  <c r="AM330" i="5"/>
  <c r="AF364" i="16" s="1"/>
  <c r="AK330" i="5"/>
  <c r="AD364" i="16" s="1"/>
  <c r="Z330" i="5"/>
  <c r="S364" i="16" s="1"/>
  <c r="P330" i="5"/>
  <c r="I364" i="16" s="1"/>
  <c r="Y330" i="5"/>
  <c r="R364" i="16" s="1"/>
  <c r="O330" i="5"/>
  <c r="K97" i="14" s="1"/>
  <c r="AU330" i="5"/>
  <c r="W97" i="14" s="1"/>
  <c r="AF330" i="5"/>
  <c r="Y364" i="16" s="1"/>
  <c r="AD330" i="5"/>
  <c r="W364" i="16" s="1"/>
  <c r="X330" i="5"/>
  <c r="Q364" i="16" s="1"/>
  <c r="V330" i="5"/>
  <c r="O364" i="16" s="1"/>
  <c r="BO330" i="5"/>
  <c r="BH364" i="16" s="1"/>
  <c r="BU330" i="5"/>
  <c r="BN364" i="16" s="1"/>
  <c r="AR330" i="5"/>
  <c r="AK364" i="16" s="1"/>
  <c r="Q330" i="5"/>
  <c r="J364" i="16" s="1"/>
  <c r="R330" i="5"/>
  <c r="K364" i="16" s="1"/>
  <c r="W330" i="5"/>
  <c r="Q97" i="14" s="1"/>
  <c r="AC330" i="5"/>
  <c r="V364" i="16" s="1"/>
  <c r="AA330" i="5"/>
  <c r="T330" i="5"/>
  <c r="M364" i="16" s="1"/>
  <c r="S330" i="5"/>
  <c r="N97" i="14" s="1"/>
  <c r="AL330" i="5"/>
  <c r="AE364" i="16" s="1"/>
  <c r="AB330" i="5"/>
  <c r="U364" i="16" s="1"/>
  <c r="U330" i="5"/>
  <c r="N364" i="16" s="1"/>
  <c r="BU83" i="5"/>
  <c r="BA83" i="5"/>
  <c r="AG83" i="5"/>
  <c r="CK83" i="5"/>
  <c r="BQ83" i="5"/>
  <c r="AW83" i="5"/>
  <c r="U97" i="14" s="1"/>
  <c r="AC83" i="5"/>
  <c r="R97" i="14" s="1"/>
  <c r="CC83" i="5"/>
  <c r="Y83" i="5"/>
  <c r="O97" i="14" s="1"/>
  <c r="BY83" i="5"/>
  <c r="U83" i="5"/>
  <c r="L97" i="14" s="1"/>
  <c r="AS83" i="5"/>
  <c r="Q83" i="5"/>
  <c r="I97" i="14" s="1"/>
  <c r="AO83" i="5"/>
  <c r="BM83" i="5"/>
  <c r="AK83" i="5"/>
  <c r="BI83" i="5"/>
  <c r="CG83" i="5"/>
  <c r="BE83" i="5"/>
  <c r="Q84" i="1"/>
  <c r="U30" i="5"/>
  <c r="L44" i="14" s="1"/>
  <c r="H11" i="16"/>
  <c r="E11" i="16"/>
  <c r="G11" i="16"/>
  <c r="BU50" i="5"/>
  <c r="BM58" i="5"/>
  <c r="D42" i="16"/>
  <c r="H42" i="16" s="1"/>
  <c r="Q66" i="5"/>
  <c r="I80" i="14" s="1"/>
  <c r="S84" i="1"/>
  <c r="U33" i="5"/>
  <c r="L47" i="14" s="1"/>
  <c r="BM47" i="5"/>
  <c r="AG48" i="5"/>
  <c r="Q50" i="5"/>
  <c r="I64" i="14" s="1"/>
  <c r="AS51" i="5"/>
  <c r="Y58" i="5"/>
  <c r="U64" i="5"/>
  <c r="L78" i="14" s="1"/>
  <c r="AG65" i="5"/>
  <c r="CC336" i="5"/>
  <c r="BV370" i="16" s="1"/>
  <c r="CK336" i="5"/>
  <c r="CD370" i="16" s="1"/>
  <c r="CJ336" i="5"/>
  <c r="CC370" i="16" s="1"/>
  <c r="CI336" i="5"/>
  <c r="CB370" i="16" s="1"/>
  <c r="CG336" i="5"/>
  <c r="BZ370" i="16" s="1"/>
  <c r="BU336" i="5"/>
  <c r="BN370" i="16" s="1"/>
  <c r="CA336" i="5"/>
  <c r="BT370" i="16" s="1"/>
  <c r="BN336" i="5"/>
  <c r="BG370" i="16" s="1"/>
  <c r="CF336" i="5"/>
  <c r="BY370" i="16" s="1"/>
  <c r="BY336" i="5"/>
  <c r="BR370" i="16" s="1"/>
  <c r="CL336" i="5"/>
  <c r="CE370" i="16" s="1"/>
  <c r="CE336" i="5"/>
  <c r="BX370" i="16" s="1"/>
  <c r="BX336" i="5"/>
  <c r="BQ370" i="16" s="1"/>
  <c r="CB336" i="5"/>
  <c r="BU370" i="16" s="1"/>
  <c r="BF336" i="5"/>
  <c r="AY370" i="16" s="1"/>
  <c r="BD336" i="5"/>
  <c r="AW370" i="16" s="1"/>
  <c r="BR336" i="5"/>
  <c r="BK370" i="16" s="1"/>
  <c r="BQ336" i="5"/>
  <c r="BJ370" i="16" s="1"/>
  <c r="BM336" i="5"/>
  <c r="BF370" i="16" s="1"/>
  <c r="BE336" i="5"/>
  <c r="AX370" i="16" s="1"/>
  <c r="CH336" i="5"/>
  <c r="CA370" i="16" s="1"/>
  <c r="BP336" i="5"/>
  <c r="BI370" i="16" s="1"/>
  <c r="BJ336" i="5"/>
  <c r="BC370" i="16" s="1"/>
  <c r="BB336" i="5"/>
  <c r="AU370" i="16" s="1"/>
  <c r="BO336" i="5"/>
  <c r="BH370" i="16" s="1"/>
  <c r="BI336" i="5"/>
  <c r="BB370" i="16" s="1"/>
  <c r="BA336" i="5"/>
  <c r="AT370" i="16" s="1"/>
  <c r="BW336" i="5"/>
  <c r="BP370" i="16" s="1"/>
  <c r="BV336" i="5"/>
  <c r="BO370" i="16" s="1"/>
  <c r="BS336" i="5"/>
  <c r="BL370" i="16" s="1"/>
  <c r="CD336" i="5"/>
  <c r="BW370" i="16" s="1"/>
  <c r="AY336" i="5"/>
  <c r="AR370" i="16" s="1"/>
  <c r="AQ336" i="5"/>
  <c r="AJ370" i="16" s="1"/>
  <c r="BT336" i="5"/>
  <c r="BM370" i="16" s="1"/>
  <c r="AV336" i="5"/>
  <c r="AO370" i="16" s="1"/>
  <c r="AT336" i="5"/>
  <c r="AM370" i="16" s="1"/>
  <c r="AZ336" i="5"/>
  <c r="AS370" i="16" s="1"/>
  <c r="AR336" i="5"/>
  <c r="AK370" i="16" s="1"/>
  <c r="AP336" i="5"/>
  <c r="AI370" i="16" s="1"/>
  <c r="BG336" i="5"/>
  <c r="AZ370" i="16" s="1"/>
  <c r="AU336" i="5"/>
  <c r="W121" i="14" s="1"/>
  <c r="AS336" i="5"/>
  <c r="AL370" i="16" s="1"/>
  <c r="BH336" i="5"/>
  <c r="BA370" i="16" s="1"/>
  <c r="AW336" i="5"/>
  <c r="AP370" i="16" s="1"/>
  <c r="BZ336" i="5"/>
  <c r="BS370" i="16" s="1"/>
  <c r="BC336" i="5"/>
  <c r="AV370" i="16" s="1"/>
  <c r="BK336" i="5"/>
  <c r="BD370" i="16" s="1"/>
  <c r="AO336" i="5"/>
  <c r="AH370" i="16" s="1"/>
  <c r="AM336" i="5"/>
  <c r="AF370" i="16" s="1"/>
  <c r="AX336" i="5"/>
  <c r="AQ370" i="16" s="1"/>
  <c r="BL336" i="5"/>
  <c r="BE370" i="16" s="1"/>
  <c r="AL336" i="5"/>
  <c r="AE370" i="16" s="1"/>
  <c r="AK336" i="5"/>
  <c r="AD370" i="16" s="1"/>
  <c r="AJ336" i="5"/>
  <c r="AC370" i="16" s="1"/>
  <c r="AN336" i="5"/>
  <c r="AG370" i="16" s="1"/>
  <c r="AI336" i="5"/>
  <c r="AB370" i="16" s="1"/>
  <c r="CK89" i="5"/>
  <c r="BQ89" i="5"/>
  <c r="AW89" i="5"/>
  <c r="U121" i="14" s="1"/>
  <c r="AC89" i="5"/>
  <c r="BY89" i="5"/>
  <c r="BE89" i="5"/>
  <c r="AK89" i="5"/>
  <c r="BM89" i="5"/>
  <c r="AG89" i="5"/>
  <c r="AG336" i="5" s="1"/>
  <c r="Z370" i="16" s="1"/>
  <c r="BI89" i="5"/>
  <c r="Y89" i="5"/>
  <c r="CG89" i="5"/>
  <c r="U89" i="5"/>
  <c r="L121" i="14" s="1"/>
  <c r="BA89" i="5"/>
  <c r="CC89" i="5"/>
  <c r="AS89" i="5"/>
  <c r="AO89" i="5"/>
  <c r="BU89" i="5"/>
  <c r="CC351" i="5"/>
  <c r="CK351" i="5"/>
  <c r="CJ351" i="5"/>
  <c r="CI351" i="5"/>
  <c r="BX351" i="5"/>
  <c r="BT351" i="5"/>
  <c r="BU351" i="5"/>
  <c r="BN351" i="5"/>
  <c r="CF351" i="5"/>
  <c r="CE351" i="5"/>
  <c r="CD351" i="5"/>
  <c r="CA351" i="5"/>
  <c r="BS351" i="5"/>
  <c r="BM351" i="5"/>
  <c r="BF351" i="5"/>
  <c r="BK351" i="5"/>
  <c r="BD351" i="5"/>
  <c r="BZ351" i="5"/>
  <c r="BV351" i="5"/>
  <c r="BR351" i="5"/>
  <c r="BA351" i="5"/>
  <c r="BP351" i="5"/>
  <c r="AY351" i="5"/>
  <c r="CB351" i="5"/>
  <c r="CL351" i="5"/>
  <c r="CG351" i="5"/>
  <c r="BE351" i="5"/>
  <c r="BL351" i="5"/>
  <c r="BB351" i="5"/>
  <c r="BI351" i="5"/>
  <c r="BG351" i="5"/>
  <c r="AW351" i="5"/>
  <c r="CH351" i="5"/>
  <c r="BW351" i="5"/>
  <c r="BC351" i="5"/>
  <c r="BJ351" i="5"/>
  <c r="AQ351" i="5"/>
  <c r="BY351" i="5"/>
  <c r="AX351" i="5"/>
  <c r="AN351" i="5"/>
  <c r="AL351" i="5"/>
  <c r="BQ351" i="5"/>
  <c r="AM351" i="5"/>
  <c r="AK351" i="5"/>
  <c r="AI351" i="5"/>
  <c r="AH351" i="5"/>
  <c r="AG351" i="5"/>
  <c r="AT351" i="5"/>
  <c r="AR351" i="5"/>
  <c r="AZ351" i="5"/>
  <c r="AS351" i="5"/>
  <c r="AO351" i="5"/>
  <c r="AJ351" i="5"/>
  <c r="AU351" i="5"/>
  <c r="AE351" i="5"/>
  <c r="AP351" i="5"/>
  <c r="BH351" i="5"/>
  <c r="BO351" i="5"/>
  <c r="AV351" i="5"/>
  <c r="AF351" i="5"/>
  <c r="Q85" i="1"/>
  <c r="AG41" i="5"/>
  <c r="BE41" i="5"/>
  <c r="CC41" i="5"/>
  <c r="D21" i="16"/>
  <c r="E21" i="16" s="1"/>
  <c r="U45" i="5"/>
  <c r="L59" i="14" s="1"/>
  <c r="AO47" i="5"/>
  <c r="BU51" i="5"/>
  <c r="CK348" i="5"/>
  <c r="CJ348" i="5"/>
  <c r="CI348" i="5"/>
  <c r="BY348" i="5"/>
  <c r="BX348" i="5"/>
  <c r="BW348" i="5"/>
  <c r="CA348" i="5"/>
  <c r="CE348" i="5"/>
  <c r="BP348" i="5"/>
  <c r="CF348" i="5"/>
  <c r="CG348" i="5"/>
  <c r="BZ348" i="5"/>
  <c r="CC348" i="5"/>
  <c r="BT348" i="5"/>
  <c r="BL348" i="5"/>
  <c r="BR348" i="5"/>
  <c r="BK348" i="5"/>
  <c r="CD348" i="5"/>
  <c r="BG348" i="5"/>
  <c r="BC348" i="5"/>
  <c r="CB348" i="5"/>
  <c r="BV348" i="5"/>
  <c r="BI348" i="5"/>
  <c r="CH348" i="5"/>
  <c r="BQ348" i="5"/>
  <c r="BF348" i="5"/>
  <c r="AH348" i="5"/>
  <c r="BD348" i="5"/>
  <c r="AX348" i="5"/>
  <c r="AV348" i="5"/>
  <c r="AT348" i="5"/>
  <c r="AU348" i="5"/>
  <c r="AS348" i="5"/>
  <c r="BS348" i="5"/>
  <c r="BN348" i="5"/>
  <c r="AN348" i="5"/>
  <c r="AL348" i="5"/>
  <c r="BH348" i="5"/>
  <c r="AJ348" i="5"/>
  <c r="BA348" i="5"/>
  <c r="AW348" i="5"/>
  <c r="AZ348" i="5"/>
  <c r="BO348" i="5"/>
  <c r="AO348" i="5"/>
  <c r="AQ348" i="5"/>
  <c r="BU348" i="5"/>
  <c r="BE348" i="5"/>
  <c r="CL348" i="5"/>
  <c r="AP348" i="5"/>
  <c r="AR348" i="5"/>
  <c r="AI348" i="5"/>
  <c r="AG348" i="5"/>
  <c r="AF348" i="5"/>
  <c r="AM348" i="5"/>
  <c r="AK348" i="5"/>
  <c r="BB348" i="5"/>
  <c r="BM348" i="5"/>
  <c r="AY348" i="5"/>
  <c r="AE348" i="5"/>
  <c r="BJ348" i="5"/>
  <c r="BU354" i="5"/>
  <c r="CC354" i="5"/>
  <c r="CB354" i="5"/>
  <c r="CA354" i="5"/>
  <c r="CE354" i="5"/>
  <c r="BQ354" i="5"/>
  <c r="CG354" i="5"/>
  <c r="CL354" i="5"/>
  <c r="CJ354" i="5"/>
  <c r="CH354" i="5"/>
  <c r="BY354" i="5"/>
  <c r="BM354" i="5"/>
  <c r="BS354" i="5"/>
  <c r="BI354" i="5"/>
  <c r="BH354" i="5"/>
  <c r="BO354" i="5"/>
  <c r="BG354" i="5"/>
  <c r="AT354" i="5"/>
  <c r="AR354" i="5"/>
  <c r="CF354" i="5"/>
  <c r="BZ354" i="5"/>
  <c r="BX354" i="5"/>
  <c r="CK354" i="5"/>
  <c r="BN354" i="5"/>
  <c r="CI354" i="5"/>
  <c r="BR354" i="5"/>
  <c r="BL354" i="5"/>
  <c r="BJ354" i="5"/>
  <c r="BK354" i="5"/>
  <c r="AL354" i="5"/>
  <c r="AJ354" i="5"/>
  <c r="CD354" i="5"/>
  <c r="AZ354" i="5"/>
  <c r="AW354" i="5"/>
  <c r="BW354" i="5"/>
  <c r="AY354" i="5"/>
  <c r="AV354" i="5"/>
  <c r="AS354" i="5"/>
  <c r="AQ354" i="5"/>
  <c r="BD354" i="5"/>
  <c r="BB354" i="5"/>
  <c r="AM354" i="5"/>
  <c r="AK354" i="5"/>
  <c r="AH354" i="5"/>
  <c r="BP354" i="5"/>
  <c r="AX354" i="5"/>
  <c r="AP354" i="5"/>
  <c r="BE354" i="5"/>
  <c r="AN354" i="5"/>
  <c r="BV354" i="5"/>
  <c r="BT354" i="5"/>
  <c r="AU354" i="5"/>
  <c r="AG354" i="5"/>
  <c r="AO354" i="5"/>
  <c r="AE354" i="5"/>
  <c r="BC354" i="5"/>
  <c r="AF354" i="5"/>
  <c r="BF354" i="5"/>
  <c r="BA354" i="5"/>
  <c r="AI354" i="5"/>
  <c r="CG357" i="5"/>
  <c r="CK357" i="5"/>
  <c r="CI357" i="5"/>
  <c r="BS357" i="5"/>
  <c r="BX357" i="5"/>
  <c r="CD357" i="5"/>
  <c r="BL357" i="5"/>
  <c r="CB357" i="5"/>
  <c r="BV357" i="5"/>
  <c r="BW357" i="5"/>
  <c r="CL357" i="5"/>
  <c r="CE357" i="5"/>
  <c r="BM357" i="5"/>
  <c r="BJ357" i="5"/>
  <c r="CJ357" i="5"/>
  <c r="BY357" i="5"/>
  <c r="BU357" i="5"/>
  <c r="BH357" i="5"/>
  <c r="CH357" i="5"/>
  <c r="BN357" i="5"/>
  <c r="AY357" i="5"/>
  <c r="CC357" i="5"/>
  <c r="BO357" i="5"/>
  <c r="BG357" i="5"/>
  <c r="BD357" i="5"/>
  <c r="BB357" i="5"/>
  <c r="AZ357" i="5"/>
  <c r="BF357" i="5"/>
  <c r="AW357" i="5"/>
  <c r="BC357" i="5"/>
  <c r="BA357" i="5"/>
  <c r="AU357" i="5"/>
  <c r="AS357" i="5"/>
  <c r="CF357" i="5"/>
  <c r="BP357" i="5"/>
  <c r="BI357" i="5"/>
  <c r="AO357" i="5"/>
  <c r="AX357" i="5"/>
  <c r="CA357" i="5"/>
  <c r="AT357" i="5"/>
  <c r="AV357" i="5"/>
  <c r="AM357" i="5"/>
  <c r="AJ357" i="5"/>
  <c r="BK357" i="5"/>
  <c r="AI357" i="5"/>
  <c r="AE357" i="5"/>
  <c r="BE357" i="5"/>
  <c r="AP357" i="5"/>
  <c r="AL357" i="5"/>
  <c r="AN357" i="5"/>
  <c r="AK357" i="5"/>
  <c r="BR357" i="5"/>
  <c r="BT357" i="5"/>
  <c r="BQ357" i="5"/>
  <c r="AH357" i="5"/>
  <c r="BZ357" i="5"/>
  <c r="AR357" i="5"/>
  <c r="AQ357" i="5"/>
  <c r="AG357" i="5"/>
  <c r="AF357" i="5"/>
  <c r="S85" i="1"/>
  <c r="F17" i="16"/>
  <c r="G17" i="16"/>
  <c r="H17" i="16"/>
  <c r="D19" i="16"/>
  <c r="F19" i="16" s="1"/>
  <c r="Q47" i="5"/>
  <c r="I61" i="14" s="1"/>
  <c r="BY50" i="5"/>
  <c r="AS61" i="5"/>
  <c r="CC311" i="5"/>
  <c r="BV345" i="16" s="1"/>
  <c r="CK311" i="5"/>
  <c r="CD345" i="16" s="1"/>
  <c r="CJ311" i="5"/>
  <c r="CC345" i="16" s="1"/>
  <c r="CI311" i="5"/>
  <c r="CB345" i="16" s="1"/>
  <c r="CG311" i="5"/>
  <c r="BZ345" i="16" s="1"/>
  <c r="BT311" i="5"/>
  <c r="BM345" i="16" s="1"/>
  <c r="BR311" i="5"/>
  <c r="BK345" i="16" s="1"/>
  <c r="CE311" i="5"/>
  <c r="BX345" i="16" s="1"/>
  <c r="BP311" i="5"/>
  <c r="BI345" i="16" s="1"/>
  <c r="CH311" i="5"/>
  <c r="CA345" i="16" s="1"/>
  <c r="BY311" i="5"/>
  <c r="BR345" i="16" s="1"/>
  <c r="BF311" i="5"/>
  <c r="AY345" i="16" s="1"/>
  <c r="BW311" i="5"/>
  <c r="BP345" i="16" s="1"/>
  <c r="BD311" i="5"/>
  <c r="AW345" i="16" s="1"/>
  <c r="BL311" i="5"/>
  <c r="BE345" i="16" s="1"/>
  <c r="BZ311" i="5"/>
  <c r="BS345" i="16" s="1"/>
  <c r="BH311" i="5"/>
  <c r="BA345" i="16" s="1"/>
  <c r="BC311" i="5"/>
  <c r="AV345" i="16" s="1"/>
  <c r="BX311" i="5"/>
  <c r="BQ345" i="16" s="1"/>
  <c r="CA311" i="5"/>
  <c r="BT345" i="16" s="1"/>
  <c r="BM311" i="5"/>
  <c r="BF345" i="16" s="1"/>
  <c r="BI311" i="5"/>
  <c r="BB345" i="16" s="1"/>
  <c r="BV311" i="5"/>
  <c r="BO345" i="16" s="1"/>
  <c r="BS311" i="5"/>
  <c r="BL345" i="16" s="1"/>
  <c r="BK311" i="5"/>
  <c r="BD345" i="16" s="1"/>
  <c r="BA311" i="5"/>
  <c r="AT345" i="16" s="1"/>
  <c r="AZ311" i="5"/>
  <c r="AS345" i="16" s="1"/>
  <c r="CB311" i="5"/>
  <c r="BU345" i="16" s="1"/>
  <c r="CF311" i="5"/>
  <c r="BY345" i="16" s="1"/>
  <c r="BG311" i="5"/>
  <c r="AZ345" i="16" s="1"/>
  <c r="CD311" i="5"/>
  <c r="BW345" i="16" s="1"/>
  <c r="AS311" i="5"/>
  <c r="AL345" i="16" s="1"/>
  <c r="BQ311" i="5"/>
  <c r="BJ345" i="16" s="1"/>
  <c r="AQ311" i="5"/>
  <c r="AJ345" i="16" s="1"/>
  <c r="BN311" i="5"/>
  <c r="BG345" i="16" s="1"/>
  <c r="AW311" i="5"/>
  <c r="AP345" i="16" s="1"/>
  <c r="AV311" i="5"/>
  <c r="AO345" i="16" s="1"/>
  <c r="CL311" i="5"/>
  <c r="CE345" i="16" s="1"/>
  <c r="BB311" i="5"/>
  <c r="AU345" i="16" s="1"/>
  <c r="AO311" i="5"/>
  <c r="AH345" i="16" s="1"/>
  <c r="AY311" i="5"/>
  <c r="AR345" i="16" s="1"/>
  <c r="AN311" i="5"/>
  <c r="AG345" i="16" s="1"/>
  <c r="AL311" i="5"/>
  <c r="AE345" i="16" s="1"/>
  <c r="BE311" i="5"/>
  <c r="AX345" i="16" s="1"/>
  <c r="AI311" i="5"/>
  <c r="AB345" i="16" s="1"/>
  <c r="AT311" i="5"/>
  <c r="AM345" i="16" s="1"/>
  <c r="AJ311" i="5"/>
  <c r="AC345" i="16" s="1"/>
  <c r="X311" i="5"/>
  <c r="Q345" i="16" s="1"/>
  <c r="AU311" i="5"/>
  <c r="W78" i="14" s="1"/>
  <c r="BJ311" i="5"/>
  <c r="BC345" i="16" s="1"/>
  <c r="AF311" i="5"/>
  <c r="Y345" i="16" s="1"/>
  <c r="AR311" i="5"/>
  <c r="AK345" i="16" s="1"/>
  <c r="BU311" i="5"/>
  <c r="BN345" i="16" s="1"/>
  <c r="AM311" i="5"/>
  <c r="AF345" i="16" s="1"/>
  <c r="AK311" i="5"/>
  <c r="AD345" i="16" s="1"/>
  <c r="T311" i="5"/>
  <c r="M345" i="16" s="1"/>
  <c r="AD311" i="5"/>
  <c r="W345" i="16" s="1"/>
  <c r="S311" i="5"/>
  <c r="N78" i="14" s="1"/>
  <c r="AC311" i="5"/>
  <c r="V345" i="16" s="1"/>
  <c r="Z311" i="5"/>
  <c r="S345" i="16" s="1"/>
  <c r="BO311" i="5"/>
  <c r="BH345" i="16" s="1"/>
  <c r="AX311" i="5"/>
  <c r="AQ345" i="16" s="1"/>
  <c r="U311" i="5"/>
  <c r="N345" i="16" s="1"/>
  <c r="V311" i="5"/>
  <c r="O345" i="16" s="1"/>
  <c r="AH311" i="5"/>
  <c r="AA345" i="16" s="1"/>
  <c r="AG311" i="5"/>
  <c r="Z345" i="16" s="1"/>
  <c r="AP311" i="5"/>
  <c r="AI345" i="16" s="1"/>
  <c r="AB311" i="5"/>
  <c r="U345" i="16" s="1"/>
  <c r="AA311" i="5"/>
  <c r="T78" i="14" s="1"/>
  <c r="Y311" i="5"/>
  <c r="R345" i="16" s="1"/>
  <c r="W311" i="5"/>
  <c r="Q78" i="14" s="1"/>
  <c r="AE311" i="5"/>
  <c r="X345" i="16" s="1"/>
  <c r="CK64" i="5"/>
  <c r="BQ64" i="5"/>
  <c r="AW64" i="5"/>
  <c r="U78" i="14" s="1"/>
  <c r="AC64" i="5"/>
  <c r="R78" i="14" s="1"/>
  <c r="BY64" i="5"/>
  <c r="BE64" i="5"/>
  <c r="AK64" i="5"/>
  <c r="BU64" i="5"/>
  <c r="BA64" i="5"/>
  <c r="AG64" i="5"/>
  <c r="CC314" i="5"/>
  <c r="BV348" i="16" s="1"/>
  <c r="CB314" i="5"/>
  <c r="BU348" i="16" s="1"/>
  <c r="CA314" i="5"/>
  <c r="BT348" i="16" s="1"/>
  <c r="CE314" i="5"/>
  <c r="BX348" i="16" s="1"/>
  <c r="BQ314" i="5"/>
  <c r="BJ348" i="16" s="1"/>
  <c r="CI314" i="5"/>
  <c r="CB348" i="16" s="1"/>
  <c r="CG314" i="5"/>
  <c r="BZ348" i="16" s="1"/>
  <c r="BW314" i="5"/>
  <c r="BP348" i="16" s="1"/>
  <c r="BT314" i="5"/>
  <c r="BM348" i="16" s="1"/>
  <c r="CH314" i="5"/>
  <c r="CA348" i="16" s="1"/>
  <c r="CK314" i="5"/>
  <c r="CD348" i="16" s="1"/>
  <c r="CJ314" i="5"/>
  <c r="CC348" i="16" s="1"/>
  <c r="CD314" i="5"/>
  <c r="BW348" i="16" s="1"/>
  <c r="CF314" i="5"/>
  <c r="BY348" i="16" s="1"/>
  <c r="BU314" i="5"/>
  <c r="BN348" i="16" s="1"/>
  <c r="BI314" i="5"/>
  <c r="BB348" i="16" s="1"/>
  <c r="BZ314" i="5"/>
  <c r="BS348" i="16" s="1"/>
  <c r="BS314" i="5"/>
  <c r="BL348" i="16" s="1"/>
  <c r="BM314" i="5"/>
  <c r="BF348" i="16" s="1"/>
  <c r="BK314" i="5"/>
  <c r="BD348" i="16" s="1"/>
  <c r="BO314" i="5"/>
  <c r="BH348" i="16" s="1"/>
  <c r="AT314" i="5"/>
  <c r="AM348" i="16" s="1"/>
  <c r="BV314" i="5"/>
  <c r="BO348" i="16" s="1"/>
  <c r="AR314" i="5"/>
  <c r="AK348" i="16" s="1"/>
  <c r="BH314" i="5"/>
  <c r="BA348" i="16" s="1"/>
  <c r="BG314" i="5"/>
  <c r="AZ348" i="16" s="1"/>
  <c r="AZ314" i="5"/>
  <c r="AS348" i="16" s="1"/>
  <c r="BP314" i="5"/>
  <c r="BI348" i="16" s="1"/>
  <c r="BD314" i="5"/>
  <c r="AW348" i="16" s="1"/>
  <c r="BB314" i="5"/>
  <c r="AU348" i="16" s="1"/>
  <c r="AL314" i="5"/>
  <c r="AE348" i="16" s="1"/>
  <c r="BR314" i="5"/>
  <c r="BK348" i="16" s="1"/>
  <c r="AY314" i="5"/>
  <c r="AR348" i="16" s="1"/>
  <c r="AJ314" i="5"/>
  <c r="AC348" i="16" s="1"/>
  <c r="AX314" i="5"/>
  <c r="AQ348" i="16" s="1"/>
  <c r="BJ314" i="5"/>
  <c r="BC348" i="16" s="1"/>
  <c r="AW314" i="5"/>
  <c r="AP348" i="16" s="1"/>
  <c r="BN314" i="5"/>
  <c r="BG348" i="16" s="1"/>
  <c r="AS314" i="5"/>
  <c r="AL348" i="16" s="1"/>
  <c r="BE314" i="5"/>
  <c r="AX348" i="16" s="1"/>
  <c r="BY314" i="5"/>
  <c r="BR348" i="16" s="1"/>
  <c r="AP314" i="5"/>
  <c r="AI348" i="16" s="1"/>
  <c r="AE314" i="5"/>
  <c r="X348" i="16" s="1"/>
  <c r="AN314" i="5"/>
  <c r="AG348" i="16" s="1"/>
  <c r="CL314" i="5"/>
  <c r="CE348" i="16" s="1"/>
  <c r="BF314" i="5"/>
  <c r="AY348" i="16" s="1"/>
  <c r="AQ314" i="5"/>
  <c r="AJ348" i="16" s="1"/>
  <c r="BC314" i="5"/>
  <c r="AV348" i="16" s="1"/>
  <c r="AH314" i="5"/>
  <c r="AA348" i="16" s="1"/>
  <c r="AF314" i="5"/>
  <c r="Y348" i="16" s="1"/>
  <c r="BX314" i="5"/>
  <c r="BQ348" i="16" s="1"/>
  <c r="AO314" i="5"/>
  <c r="AH348" i="16" s="1"/>
  <c r="AM314" i="5"/>
  <c r="AF348" i="16" s="1"/>
  <c r="AI314" i="5"/>
  <c r="AB348" i="16" s="1"/>
  <c r="BL314" i="5"/>
  <c r="BE348" i="16" s="1"/>
  <c r="U314" i="5"/>
  <c r="N348" i="16" s="1"/>
  <c r="AU314" i="5"/>
  <c r="AD314" i="5"/>
  <c r="W348" i="16" s="1"/>
  <c r="AB314" i="5"/>
  <c r="U348" i="16" s="1"/>
  <c r="AK314" i="5"/>
  <c r="AD348" i="16" s="1"/>
  <c r="AA314" i="5"/>
  <c r="Z314" i="5"/>
  <c r="S348" i="16" s="1"/>
  <c r="Y314" i="5"/>
  <c r="R348" i="16" s="1"/>
  <c r="W314" i="5"/>
  <c r="Q81" i="14" s="1"/>
  <c r="AG314" i="5"/>
  <c r="Z348" i="16" s="1"/>
  <c r="X314" i="5"/>
  <c r="Q348" i="16" s="1"/>
  <c r="AV314" i="5"/>
  <c r="AO348" i="16" s="1"/>
  <c r="AC314" i="5"/>
  <c r="V348" i="16" s="1"/>
  <c r="V314" i="5"/>
  <c r="O348" i="16" s="1"/>
  <c r="T314" i="5"/>
  <c r="M348" i="16" s="1"/>
  <c r="S314" i="5"/>
  <c r="N81" i="14" s="1"/>
  <c r="BA314" i="5"/>
  <c r="AT348" i="16" s="1"/>
  <c r="CK67" i="5"/>
  <c r="BQ67" i="5"/>
  <c r="AW67" i="5"/>
  <c r="U81" i="14" s="1"/>
  <c r="AC67" i="5"/>
  <c r="R81" i="14" s="1"/>
  <c r="CG67" i="5"/>
  <c r="BM67" i="5"/>
  <c r="AS67" i="5"/>
  <c r="Y67" i="5"/>
  <c r="O81" i="14" s="1"/>
  <c r="CC67" i="5"/>
  <c r="BI67" i="5"/>
  <c r="AO67" i="5"/>
  <c r="BY67" i="5"/>
  <c r="BE67" i="5"/>
  <c r="AK67" i="5"/>
  <c r="Q67" i="5"/>
  <c r="I81" i="14" s="1"/>
  <c r="BU67" i="5"/>
  <c r="BA67" i="5"/>
  <c r="AG67" i="5"/>
  <c r="BY320" i="5"/>
  <c r="BR354" i="16" s="1"/>
  <c r="CG320" i="5"/>
  <c r="BZ354" i="16" s="1"/>
  <c r="CF320" i="5"/>
  <c r="BY354" i="16" s="1"/>
  <c r="CE320" i="5"/>
  <c r="BX354" i="16" s="1"/>
  <c r="CL320" i="5"/>
  <c r="CE354" i="16" s="1"/>
  <c r="CK320" i="5"/>
  <c r="CD354" i="16" s="1"/>
  <c r="CI320" i="5"/>
  <c r="CB354" i="16" s="1"/>
  <c r="CC320" i="5"/>
  <c r="BV354" i="16" s="1"/>
  <c r="BV320" i="5"/>
  <c r="BO354" i="16" s="1"/>
  <c r="BW320" i="5"/>
  <c r="BP354" i="16" s="1"/>
  <c r="BX320" i="5"/>
  <c r="BQ354" i="16" s="1"/>
  <c r="CD320" i="5"/>
  <c r="BW354" i="16" s="1"/>
  <c r="BZ320" i="5"/>
  <c r="BS354" i="16" s="1"/>
  <c r="BB320" i="5"/>
  <c r="AU354" i="16" s="1"/>
  <c r="CJ320" i="5"/>
  <c r="CC354" i="16" s="1"/>
  <c r="CH320" i="5"/>
  <c r="CA354" i="16" s="1"/>
  <c r="AZ320" i="5"/>
  <c r="AS354" i="16" s="1"/>
  <c r="CA320" i="5"/>
  <c r="BT354" i="16" s="1"/>
  <c r="BM320" i="5"/>
  <c r="BF354" i="16" s="1"/>
  <c r="BU320" i="5"/>
  <c r="BN354" i="16" s="1"/>
  <c r="BL320" i="5"/>
  <c r="BE354" i="16" s="1"/>
  <c r="AX320" i="5"/>
  <c r="AQ354" i="16" s="1"/>
  <c r="AV320" i="5"/>
  <c r="AO354" i="16" s="1"/>
  <c r="BT320" i="5"/>
  <c r="BM354" i="16" s="1"/>
  <c r="BH320" i="5"/>
  <c r="BA354" i="16" s="1"/>
  <c r="BS320" i="5"/>
  <c r="BL354" i="16" s="1"/>
  <c r="BG320" i="5"/>
  <c r="AZ354" i="16" s="1"/>
  <c r="BN320" i="5"/>
  <c r="BG354" i="16" s="1"/>
  <c r="BK320" i="5"/>
  <c r="BD354" i="16" s="1"/>
  <c r="AP320" i="5"/>
  <c r="AI354" i="16" s="1"/>
  <c r="BI320" i="5"/>
  <c r="BB354" i="16" s="1"/>
  <c r="BF320" i="5"/>
  <c r="AY354" i="16" s="1"/>
  <c r="AN320" i="5"/>
  <c r="AG354" i="16" s="1"/>
  <c r="AW320" i="5"/>
  <c r="AP354" i="16" s="1"/>
  <c r="BR320" i="5"/>
  <c r="BK354" i="16" s="1"/>
  <c r="AU320" i="5"/>
  <c r="BO320" i="5"/>
  <c r="BH354" i="16" s="1"/>
  <c r="AR320" i="5"/>
  <c r="AK354" i="16" s="1"/>
  <c r="AO320" i="5"/>
  <c r="AH354" i="16" s="1"/>
  <c r="AL320" i="5"/>
  <c r="AE354" i="16" s="1"/>
  <c r="AH320" i="5"/>
  <c r="AA354" i="16" s="1"/>
  <c r="BJ320" i="5"/>
  <c r="BC354" i="16" s="1"/>
  <c r="AG320" i="5"/>
  <c r="Z354" i="16" s="1"/>
  <c r="AT320" i="5"/>
  <c r="AM354" i="16" s="1"/>
  <c r="AQ320" i="5"/>
  <c r="AJ354" i="16" s="1"/>
  <c r="AJ320" i="5"/>
  <c r="AC354" i="16" s="1"/>
  <c r="AS320" i="5"/>
  <c r="AL354" i="16" s="1"/>
  <c r="AI320" i="5"/>
  <c r="AB354" i="16" s="1"/>
  <c r="AD320" i="5"/>
  <c r="W354" i="16" s="1"/>
  <c r="BQ320" i="5"/>
  <c r="BJ354" i="16" s="1"/>
  <c r="BE320" i="5"/>
  <c r="AX354" i="16" s="1"/>
  <c r="BA320" i="5"/>
  <c r="AT354" i="16" s="1"/>
  <c r="BC320" i="5"/>
  <c r="AV354" i="16" s="1"/>
  <c r="CB320" i="5"/>
  <c r="BU354" i="16" s="1"/>
  <c r="AK320" i="5"/>
  <c r="AD354" i="16" s="1"/>
  <c r="AY320" i="5"/>
  <c r="AR354" i="16" s="1"/>
  <c r="BP320" i="5"/>
  <c r="BI354" i="16" s="1"/>
  <c r="AC320" i="5"/>
  <c r="V354" i="16" s="1"/>
  <c r="AM320" i="5"/>
  <c r="AF354" i="16" s="1"/>
  <c r="AB320" i="5"/>
  <c r="U354" i="16" s="1"/>
  <c r="AA320" i="5"/>
  <c r="T87" i="14" s="1"/>
  <c r="BD320" i="5"/>
  <c r="AW354" i="16" s="1"/>
  <c r="AF320" i="5"/>
  <c r="Y354" i="16" s="1"/>
  <c r="AE320" i="5"/>
  <c r="X354" i="16" s="1"/>
  <c r="CG73" i="5"/>
  <c r="BM73" i="5"/>
  <c r="AS73" i="5"/>
  <c r="Y73" i="5"/>
  <c r="O87" i="14" s="1"/>
  <c r="CC73" i="5"/>
  <c r="BI73" i="5"/>
  <c r="AO73" i="5"/>
  <c r="U73" i="5"/>
  <c r="L87" i="14" s="1"/>
  <c r="BY73" i="5"/>
  <c r="BE73" i="5"/>
  <c r="AK73" i="5"/>
  <c r="Q73" i="5"/>
  <c r="BU73" i="5"/>
  <c r="BA73" i="5"/>
  <c r="AG73" i="5"/>
  <c r="CK73" i="5"/>
  <c r="BQ73" i="5"/>
  <c r="AW73" i="5"/>
  <c r="U87" i="14" s="1"/>
  <c r="AC73" i="5"/>
  <c r="R87" i="14" s="1"/>
  <c r="CG342" i="5"/>
  <c r="BZ376" i="16" s="1"/>
  <c r="CK342" i="5"/>
  <c r="CD376" i="16" s="1"/>
  <c r="BL342" i="5"/>
  <c r="BE376" i="16" s="1"/>
  <c r="CJ342" i="5"/>
  <c r="CC376" i="16" s="1"/>
  <c r="CC342" i="5"/>
  <c r="BV376" i="16" s="1"/>
  <c r="BZ342" i="5"/>
  <c r="BS376" i="16" s="1"/>
  <c r="CE342" i="5"/>
  <c r="BX376" i="16" s="1"/>
  <c r="BJ342" i="5"/>
  <c r="BC376" i="16" s="1"/>
  <c r="BH342" i="5"/>
  <c r="BA376" i="16" s="1"/>
  <c r="CB342" i="5"/>
  <c r="BU376" i="16" s="1"/>
  <c r="BY342" i="5"/>
  <c r="BR376" i="16" s="1"/>
  <c r="BR342" i="5"/>
  <c r="BK376" i="16" s="1"/>
  <c r="BN342" i="5"/>
  <c r="BG376" i="16" s="1"/>
  <c r="BX342" i="5"/>
  <c r="BQ376" i="16" s="1"/>
  <c r="BQ342" i="5"/>
  <c r="BJ376" i="16" s="1"/>
  <c r="BM342" i="5"/>
  <c r="BF376" i="16" s="1"/>
  <c r="CI342" i="5"/>
  <c r="CB376" i="16" s="1"/>
  <c r="BP342" i="5"/>
  <c r="BI376" i="16" s="1"/>
  <c r="CA342" i="5"/>
  <c r="BT376" i="16" s="1"/>
  <c r="BK342" i="5"/>
  <c r="BD376" i="16" s="1"/>
  <c r="BE342" i="5"/>
  <c r="AX376" i="16" s="1"/>
  <c r="BD342" i="5"/>
  <c r="AW376" i="16" s="1"/>
  <c r="AZ342" i="5"/>
  <c r="AS376" i="16" s="1"/>
  <c r="BI342" i="5"/>
  <c r="BB376" i="16" s="1"/>
  <c r="AY342" i="5"/>
  <c r="AR376" i="16" s="1"/>
  <c r="BV342" i="5"/>
  <c r="BO376" i="16" s="1"/>
  <c r="BB342" i="5"/>
  <c r="AU376" i="16" s="1"/>
  <c r="AX342" i="5"/>
  <c r="AQ376" i="16" s="1"/>
  <c r="BF342" i="5"/>
  <c r="AY376" i="16" s="1"/>
  <c r="AW342" i="5"/>
  <c r="AP376" i="16" s="1"/>
  <c r="CH342" i="5"/>
  <c r="CA376" i="16" s="1"/>
  <c r="AR342" i="5"/>
  <c r="AK376" i="16" s="1"/>
  <c r="AP342" i="5"/>
  <c r="AI376" i="16" s="1"/>
  <c r="AS342" i="5"/>
  <c r="AL376" i="16" s="1"/>
  <c r="AN342" i="5"/>
  <c r="AG376" i="16" s="1"/>
  <c r="AL342" i="5"/>
  <c r="AE376" i="16" s="1"/>
  <c r="CF342" i="5"/>
  <c r="BY376" i="16" s="1"/>
  <c r="BS342" i="5"/>
  <c r="BL376" i="16" s="1"/>
  <c r="BO342" i="5"/>
  <c r="BH376" i="16" s="1"/>
  <c r="BA342" i="5"/>
  <c r="AT376" i="16" s="1"/>
  <c r="AV342" i="5"/>
  <c r="AO376" i="16" s="1"/>
  <c r="AQ342" i="5"/>
  <c r="AJ376" i="16" s="1"/>
  <c r="AO342" i="5"/>
  <c r="AH376" i="16" s="1"/>
  <c r="CD342" i="5"/>
  <c r="BW376" i="16" s="1"/>
  <c r="AM342" i="5"/>
  <c r="AF376" i="16" s="1"/>
  <c r="AK342" i="5"/>
  <c r="AD376" i="16" s="1"/>
  <c r="AI342" i="5"/>
  <c r="AB376" i="16" s="1"/>
  <c r="BW342" i="5"/>
  <c r="BP376" i="16" s="1"/>
  <c r="BT342" i="5"/>
  <c r="BM376" i="16" s="1"/>
  <c r="CL342" i="5"/>
  <c r="CE376" i="16" s="1"/>
  <c r="AH342" i="5"/>
  <c r="AA376" i="16" s="1"/>
  <c r="AG342" i="5"/>
  <c r="Z376" i="16" s="1"/>
  <c r="AE342" i="5"/>
  <c r="X376" i="16" s="1"/>
  <c r="BC342" i="5"/>
  <c r="AV376" i="16" s="1"/>
  <c r="AU342" i="5"/>
  <c r="W127" i="14" s="1"/>
  <c r="BU342" i="5"/>
  <c r="BN376" i="16" s="1"/>
  <c r="AJ342" i="5"/>
  <c r="AC376" i="16" s="1"/>
  <c r="BG342" i="5"/>
  <c r="AZ376" i="16" s="1"/>
  <c r="AF342" i="5"/>
  <c r="Y376" i="16" s="1"/>
  <c r="AT342" i="5"/>
  <c r="AM376" i="16" s="1"/>
  <c r="CK95" i="5"/>
  <c r="BQ95" i="5"/>
  <c r="AW95" i="5"/>
  <c r="U127" i="14" s="1"/>
  <c r="AC95" i="5"/>
  <c r="CG95" i="5"/>
  <c r="BM95" i="5"/>
  <c r="AS95" i="5"/>
  <c r="Y95" i="5"/>
  <c r="BU95" i="5"/>
  <c r="BA95" i="5"/>
  <c r="AG95" i="5"/>
  <c r="BE95" i="5"/>
  <c r="AO95" i="5"/>
  <c r="CC95" i="5"/>
  <c r="AK95" i="5"/>
  <c r="BY95" i="5"/>
  <c r="U95" i="5"/>
  <c r="BI95" i="5"/>
  <c r="Q95" i="5"/>
  <c r="BY345" i="5"/>
  <c r="BR379" i="16" s="1"/>
  <c r="CG345" i="5"/>
  <c r="BZ379" i="16" s="1"/>
  <c r="CF345" i="5"/>
  <c r="BY379" i="16" s="1"/>
  <c r="CE345" i="5"/>
  <c r="BX379" i="16" s="1"/>
  <c r="CL345" i="5"/>
  <c r="CE379" i="16" s="1"/>
  <c r="CK345" i="5"/>
  <c r="CD379" i="16" s="1"/>
  <c r="CI345" i="5"/>
  <c r="CB379" i="16" s="1"/>
  <c r="CJ345" i="5"/>
  <c r="CC379" i="16" s="1"/>
  <c r="CC345" i="5"/>
  <c r="BV379" i="16" s="1"/>
  <c r="BW345" i="5"/>
  <c r="BP379" i="16" s="1"/>
  <c r="BV345" i="5"/>
  <c r="BO379" i="16" s="1"/>
  <c r="BP345" i="5"/>
  <c r="BI379" i="16" s="1"/>
  <c r="BT345" i="5"/>
  <c r="BM379" i="16" s="1"/>
  <c r="CD345" i="5"/>
  <c r="BW379" i="16" s="1"/>
  <c r="BB345" i="5"/>
  <c r="AU379" i="16" s="1"/>
  <c r="BM345" i="5"/>
  <c r="BF379" i="16" s="1"/>
  <c r="AZ345" i="5"/>
  <c r="AS379" i="16" s="1"/>
  <c r="BU345" i="5"/>
  <c r="BN379" i="16" s="1"/>
  <c r="CH345" i="5"/>
  <c r="CA379" i="16" s="1"/>
  <c r="BS345" i="5"/>
  <c r="BL379" i="16" s="1"/>
  <c r="BC345" i="5"/>
  <c r="AV379" i="16" s="1"/>
  <c r="AX345" i="5"/>
  <c r="AQ379" i="16" s="1"/>
  <c r="AY345" i="5"/>
  <c r="AR379" i="16" s="1"/>
  <c r="AV345" i="5"/>
  <c r="AO379" i="16" s="1"/>
  <c r="BR345" i="5"/>
  <c r="BK379" i="16" s="1"/>
  <c r="BL345" i="5"/>
  <c r="BE379" i="16" s="1"/>
  <c r="BQ345" i="5"/>
  <c r="BJ379" i="16" s="1"/>
  <c r="BK345" i="5"/>
  <c r="BD379" i="16" s="1"/>
  <c r="BF345" i="5"/>
  <c r="AY379" i="16" s="1"/>
  <c r="CA345" i="5"/>
  <c r="BT379" i="16" s="1"/>
  <c r="BD345" i="5"/>
  <c r="AW379" i="16" s="1"/>
  <c r="AP345" i="5"/>
  <c r="AI379" i="16" s="1"/>
  <c r="AN345" i="5"/>
  <c r="AG379" i="16" s="1"/>
  <c r="BJ345" i="5"/>
  <c r="BC379" i="16" s="1"/>
  <c r="BN345" i="5"/>
  <c r="BG379" i="16" s="1"/>
  <c r="BI345" i="5"/>
  <c r="BB379" i="16" s="1"/>
  <c r="BG345" i="5"/>
  <c r="AZ379" i="16" s="1"/>
  <c r="BA345" i="5"/>
  <c r="AT379" i="16" s="1"/>
  <c r="CB345" i="5"/>
  <c r="BU379" i="16" s="1"/>
  <c r="BX345" i="5"/>
  <c r="BQ379" i="16" s="1"/>
  <c r="BE345" i="5"/>
  <c r="AX379" i="16" s="1"/>
  <c r="AO345" i="5"/>
  <c r="AH379" i="16" s="1"/>
  <c r="AM345" i="5"/>
  <c r="AF379" i="16" s="1"/>
  <c r="AT345" i="5"/>
  <c r="AM379" i="16" s="1"/>
  <c r="AK345" i="5"/>
  <c r="AD379" i="16" s="1"/>
  <c r="AS345" i="5"/>
  <c r="AL379" i="16" s="1"/>
  <c r="AJ345" i="5"/>
  <c r="AC379" i="16" s="1"/>
  <c r="AG345" i="5"/>
  <c r="Z379" i="16" s="1"/>
  <c r="AE345" i="5"/>
  <c r="X379" i="16" s="1"/>
  <c r="BO345" i="5"/>
  <c r="BH379" i="16" s="1"/>
  <c r="BH345" i="5"/>
  <c r="BA379" i="16" s="1"/>
  <c r="AF345" i="5"/>
  <c r="Y379" i="16" s="1"/>
  <c r="AW345" i="5"/>
  <c r="AP379" i="16" s="1"/>
  <c r="AL345" i="5"/>
  <c r="AE379" i="16" s="1"/>
  <c r="BZ345" i="5"/>
  <c r="BS379" i="16" s="1"/>
  <c r="AU345" i="5"/>
  <c r="W130" i="14" s="1"/>
  <c r="AR345" i="5"/>
  <c r="AK379" i="16" s="1"/>
  <c r="AQ345" i="5"/>
  <c r="AJ379" i="16" s="1"/>
  <c r="AI345" i="5"/>
  <c r="AB379" i="16" s="1"/>
  <c r="AH345" i="5"/>
  <c r="AA379" i="16" s="1"/>
  <c r="CG98" i="5"/>
  <c r="BM98" i="5"/>
  <c r="AS98" i="5"/>
  <c r="Y98" i="5"/>
  <c r="BY98" i="5"/>
  <c r="BU98" i="5"/>
  <c r="BA98" i="5"/>
  <c r="AG98" i="5"/>
  <c r="CK98" i="5"/>
  <c r="BQ98" i="5"/>
  <c r="AW98" i="5"/>
  <c r="U130" i="14" s="1"/>
  <c r="AC98" i="5"/>
  <c r="BI98" i="5"/>
  <c r="BE98" i="5"/>
  <c r="AO98" i="5"/>
  <c r="AK98" i="5"/>
  <c r="U98" i="5"/>
  <c r="Q98" i="5"/>
  <c r="I130" i="14" s="1"/>
  <c r="CC98" i="5"/>
  <c r="Q86" i="1"/>
  <c r="AG45" i="5"/>
  <c r="BU47" i="5"/>
  <c r="Q51" i="5"/>
  <c r="I65" i="14" s="1"/>
  <c r="CC58" i="5"/>
  <c r="U67" i="5"/>
  <c r="L81" i="14" s="1"/>
  <c r="CK333" i="5"/>
  <c r="CD367" i="16" s="1"/>
  <c r="CJ333" i="5"/>
  <c r="CC367" i="16" s="1"/>
  <c r="CI333" i="5"/>
  <c r="CB367" i="16" s="1"/>
  <c r="BY333" i="5"/>
  <c r="BR367" i="16" s="1"/>
  <c r="BX333" i="5"/>
  <c r="BQ367" i="16" s="1"/>
  <c r="BW333" i="5"/>
  <c r="BP367" i="16" s="1"/>
  <c r="CA333" i="5"/>
  <c r="BT367" i="16" s="1"/>
  <c r="CC333" i="5"/>
  <c r="BV367" i="16" s="1"/>
  <c r="CL333" i="5"/>
  <c r="CE367" i="16" s="1"/>
  <c r="BP333" i="5"/>
  <c r="BI367" i="16" s="1"/>
  <c r="CF333" i="5"/>
  <c r="BY367" i="16" s="1"/>
  <c r="BZ333" i="5"/>
  <c r="BS367" i="16" s="1"/>
  <c r="BU333" i="5"/>
  <c r="BN367" i="16" s="1"/>
  <c r="BQ333" i="5"/>
  <c r="BJ367" i="16" s="1"/>
  <c r="CG333" i="5"/>
  <c r="BZ367" i="16" s="1"/>
  <c r="BV333" i="5"/>
  <c r="BO367" i="16" s="1"/>
  <c r="BT333" i="5"/>
  <c r="BM367" i="16" s="1"/>
  <c r="CE333" i="5"/>
  <c r="BX367" i="16" s="1"/>
  <c r="BM333" i="5"/>
  <c r="BF367" i="16" s="1"/>
  <c r="BE333" i="5"/>
  <c r="AX367" i="16" s="1"/>
  <c r="CD333" i="5"/>
  <c r="BW367" i="16" s="1"/>
  <c r="BR333" i="5"/>
  <c r="BK367" i="16" s="1"/>
  <c r="AH333" i="5"/>
  <c r="AA367" i="16" s="1"/>
  <c r="BF333" i="5"/>
  <c r="AY367" i="16" s="1"/>
  <c r="BS333" i="5"/>
  <c r="BL367" i="16" s="1"/>
  <c r="BJ333" i="5"/>
  <c r="BC367" i="16" s="1"/>
  <c r="BC333" i="5"/>
  <c r="AV367" i="16" s="1"/>
  <c r="BI333" i="5"/>
  <c r="BB367" i="16" s="1"/>
  <c r="BG333" i="5"/>
  <c r="AZ367" i="16" s="1"/>
  <c r="AW333" i="5"/>
  <c r="AP367" i="16" s="1"/>
  <c r="AG333" i="5"/>
  <c r="Z367" i="16" s="1"/>
  <c r="CB333" i="5"/>
  <c r="BU367" i="16" s="1"/>
  <c r="BN333" i="5"/>
  <c r="BG367" i="16" s="1"/>
  <c r="BK333" i="5"/>
  <c r="BD367" i="16" s="1"/>
  <c r="BA333" i="5"/>
  <c r="AT367" i="16" s="1"/>
  <c r="AO333" i="5"/>
  <c r="AH367" i="16" s="1"/>
  <c r="AZ333" i="5"/>
  <c r="AS367" i="16" s="1"/>
  <c r="AN333" i="5"/>
  <c r="AG367" i="16" s="1"/>
  <c r="AL333" i="5"/>
  <c r="AE367" i="16" s="1"/>
  <c r="AI333" i="5"/>
  <c r="AB367" i="16" s="1"/>
  <c r="BH333" i="5"/>
  <c r="BA367" i="16" s="1"/>
  <c r="AU333" i="5"/>
  <c r="W118" i="14" s="1"/>
  <c r="AS333" i="5"/>
  <c r="AL367" i="16" s="1"/>
  <c r="AR333" i="5"/>
  <c r="AK367" i="16" s="1"/>
  <c r="BD333" i="5"/>
  <c r="AW367" i="16" s="1"/>
  <c r="AQ333" i="5"/>
  <c r="AJ367" i="16" s="1"/>
  <c r="AP333" i="5"/>
  <c r="AI367" i="16" s="1"/>
  <c r="AM333" i="5"/>
  <c r="AF367" i="16" s="1"/>
  <c r="AK333" i="5"/>
  <c r="AD367" i="16" s="1"/>
  <c r="AY333" i="5"/>
  <c r="AR367" i="16" s="1"/>
  <c r="AV333" i="5"/>
  <c r="AO367" i="16" s="1"/>
  <c r="AT333" i="5"/>
  <c r="AM367" i="16" s="1"/>
  <c r="AF333" i="5"/>
  <c r="Y367" i="16" s="1"/>
  <c r="BB333" i="5"/>
  <c r="AU367" i="16" s="1"/>
  <c r="AE333" i="5"/>
  <c r="X367" i="16" s="1"/>
  <c r="AC333" i="5"/>
  <c r="V367" i="16" s="1"/>
  <c r="CH333" i="5"/>
  <c r="CA367" i="16" s="1"/>
  <c r="AX333" i="5"/>
  <c r="AQ367" i="16" s="1"/>
  <c r="BL333" i="5"/>
  <c r="BE367" i="16" s="1"/>
  <c r="BO333" i="5"/>
  <c r="BH367" i="16" s="1"/>
  <c r="AJ333" i="5"/>
  <c r="AC367" i="16" s="1"/>
  <c r="CK86" i="5"/>
  <c r="BQ86" i="5"/>
  <c r="AW86" i="5"/>
  <c r="U118" i="14" s="1"/>
  <c r="AC86" i="5"/>
  <c r="R118" i="14" s="1"/>
  <c r="BM86" i="5"/>
  <c r="AK86" i="5"/>
  <c r="BI86" i="5"/>
  <c r="AG86" i="5"/>
  <c r="BE86" i="5"/>
  <c r="Y86" i="5"/>
  <c r="CG86" i="5"/>
  <c r="BA86" i="5"/>
  <c r="U86" i="5"/>
  <c r="CC86" i="5"/>
  <c r="AS86" i="5"/>
  <c r="BY86" i="5"/>
  <c r="Q86" i="5"/>
  <c r="I118" i="14" s="1"/>
  <c r="BU86" i="5"/>
  <c r="AO86" i="5"/>
  <c r="S86" i="1"/>
  <c r="U50" i="5"/>
  <c r="L64" i="14" s="1"/>
  <c r="U57" i="5"/>
  <c r="L71" i="14" s="1"/>
  <c r="Y64" i="5"/>
  <c r="O78" i="14" s="1"/>
  <c r="CC64" i="5"/>
  <c r="AK65" i="5"/>
  <c r="Q87" i="1"/>
  <c r="F9" i="16"/>
  <c r="H9" i="16"/>
  <c r="G9" i="16"/>
  <c r="AK41" i="5"/>
  <c r="BI41" i="5"/>
  <c r="CG41" i="5"/>
  <c r="AS47" i="5"/>
  <c r="D25" i="16"/>
  <c r="E25" i="16" s="1"/>
  <c r="BA50" i="5"/>
  <c r="BY51" i="5"/>
  <c r="S87" i="1"/>
  <c r="U47" i="5"/>
  <c r="L61" i="14" s="1"/>
  <c r="CC50" i="5"/>
  <c r="BI61" i="5"/>
  <c r="BA65" i="5"/>
  <c r="BU339" i="5"/>
  <c r="BN373" i="16" s="1"/>
  <c r="CC339" i="5"/>
  <c r="BV373" i="16" s="1"/>
  <c r="CB339" i="5"/>
  <c r="BU373" i="16" s="1"/>
  <c r="CA339" i="5"/>
  <c r="BT373" i="16" s="1"/>
  <c r="CE339" i="5"/>
  <c r="BX373" i="16" s="1"/>
  <c r="BQ339" i="5"/>
  <c r="BJ373" i="16" s="1"/>
  <c r="BW339" i="5"/>
  <c r="BP373" i="16" s="1"/>
  <c r="BR339" i="5"/>
  <c r="BK373" i="16" s="1"/>
  <c r="CH339" i="5"/>
  <c r="CA373" i="16" s="1"/>
  <c r="BT339" i="5"/>
  <c r="BM373" i="16" s="1"/>
  <c r="BO339" i="5"/>
  <c r="BH373" i="16" s="1"/>
  <c r="CL339" i="5"/>
  <c r="CE373" i="16" s="1"/>
  <c r="BY339" i="5"/>
  <c r="BR373" i="16" s="1"/>
  <c r="CJ339" i="5"/>
  <c r="CC373" i="16" s="1"/>
  <c r="BI339" i="5"/>
  <c r="BB373" i="16" s="1"/>
  <c r="CD339" i="5"/>
  <c r="BW373" i="16" s="1"/>
  <c r="BZ339" i="5"/>
  <c r="BS373" i="16" s="1"/>
  <c r="BE339" i="5"/>
  <c r="AX373" i="16" s="1"/>
  <c r="AT339" i="5"/>
  <c r="AM373" i="16" s="1"/>
  <c r="BC339" i="5"/>
  <c r="AV373" i="16" s="1"/>
  <c r="BA339" i="5"/>
  <c r="AT373" i="16" s="1"/>
  <c r="AR339" i="5"/>
  <c r="AK373" i="16" s="1"/>
  <c r="BX339" i="5"/>
  <c r="BQ373" i="16" s="1"/>
  <c r="BV339" i="5"/>
  <c r="BO373" i="16" s="1"/>
  <c r="BF339" i="5"/>
  <c r="AY373" i="16" s="1"/>
  <c r="BM339" i="5"/>
  <c r="BF373" i="16" s="1"/>
  <c r="CF339" i="5"/>
  <c r="BY373" i="16" s="1"/>
  <c r="BK339" i="5"/>
  <c r="BD373" i="16" s="1"/>
  <c r="BH339" i="5"/>
  <c r="BA373" i="16" s="1"/>
  <c r="CK339" i="5"/>
  <c r="CD373" i="16" s="1"/>
  <c r="AY339" i="5"/>
  <c r="AR373" i="16" s="1"/>
  <c r="CI339" i="5"/>
  <c r="CB373" i="16" s="1"/>
  <c r="BP339" i="5"/>
  <c r="BI373" i="16" s="1"/>
  <c r="BN339" i="5"/>
  <c r="BG373" i="16" s="1"/>
  <c r="BD339" i="5"/>
  <c r="AW373" i="16" s="1"/>
  <c r="BJ339" i="5"/>
  <c r="BC373" i="16" s="1"/>
  <c r="AU339" i="5"/>
  <c r="AQ339" i="5"/>
  <c r="AJ373" i="16" s="1"/>
  <c r="AP339" i="5"/>
  <c r="AI373" i="16" s="1"/>
  <c r="BG339" i="5"/>
  <c r="AZ373" i="16" s="1"/>
  <c r="AO339" i="5"/>
  <c r="AH373" i="16" s="1"/>
  <c r="AM339" i="5"/>
  <c r="AF373" i="16" s="1"/>
  <c r="CG339" i="5"/>
  <c r="BZ373" i="16" s="1"/>
  <c r="BS339" i="5"/>
  <c r="BL373" i="16" s="1"/>
  <c r="BL339" i="5"/>
  <c r="BE373" i="16" s="1"/>
  <c r="AX339" i="5"/>
  <c r="AQ373" i="16" s="1"/>
  <c r="AZ339" i="5"/>
  <c r="AS373" i="16" s="1"/>
  <c r="AV339" i="5"/>
  <c r="AO373" i="16" s="1"/>
  <c r="AS339" i="5"/>
  <c r="AL373" i="16" s="1"/>
  <c r="AN339" i="5"/>
  <c r="AG373" i="16" s="1"/>
  <c r="AW339" i="5"/>
  <c r="AP373" i="16" s="1"/>
  <c r="BB339" i="5"/>
  <c r="AU373" i="16" s="1"/>
  <c r="CK92" i="5"/>
  <c r="BQ92" i="5"/>
  <c r="AW92" i="5"/>
  <c r="U124" i="14" s="1"/>
  <c r="AC92" i="5"/>
  <c r="BY92" i="5"/>
  <c r="BE92" i="5"/>
  <c r="AK92" i="5"/>
  <c r="AK339" i="5" s="1"/>
  <c r="AD373" i="16" s="1"/>
  <c r="Q92" i="5"/>
  <c r="I124" i="14" s="1"/>
  <c r="BU92" i="5"/>
  <c r="BA92" i="5"/>
  <c r="AG92" i="5"/>
  <c r="AG339" i="5" s="1"/>
  <c r="Z373" i="16" s="1"/>
  <c r="BM92" i="5"/>
  <c r="U92" i="5"/>
  <c r="BI92" i="5"/>
  <c r="AS92" i="5"/>
  <c r="CG92" i="5"/>
  <c r="AO92" i="5"/>
  <c r="CC92" i="5"/>
  <c r="Y92" i="5"/>
  <c r="CK298" i="5"/>
  <c r="CD332" i="16" s="1"/>
  <c r="CI298" i="5"/>
  <c r="CB332" i="16" s="1"/>
  <c r="BY298" i="5"/>
  <c r="BR332" i="16" s="1"/>
  <c r="BX298" i="5"/>
  <c r="BQ332" i="16" s="1"/>
  <c r="BW298" i="5"/>
  <c r="BP332" i="16" s="1"/>
  <c r="CA298" i="5"/>
  <c r="BT332" i="16" s="1"/>
  <c r="CC298" i="5"/>
  <c r="BV332" i="16" s="1"/>
  <c r="BP298" i="5"/>
  <c r="BI332" i="16" s="1"/>
  <c r="CD298" i="5"/>
  <c r="BW332" i="16" s="1"/>
  <c r="CH298" i="5"/>
  <c r="CA332" i="16" s="1"/>
  <c r="CG298" i="5"/>
  <c r="BZ332" i="16" s="1"/>
  <c r="BN298" i="5"/>
  <c r="BG332" i="16" s="1"/>
  <c r="CE298" i="5"/>
  <c r="BX332" i="16" s="1"/>
  <c r="BL298" i="5"/>
  <c r="BE332" i="16" s="1"/>
  <c r="CJ298" i="5"/>
  <c r="CC332" i="16" s="1"/>
  <c r="BQ298" i="5"/>
  <c r="BJ332" i="16" s="1"/>
  <c r="CL298" i="5"/>
  <c r="CE332" i="16" s="1"/>
  <c r="CB298" i="5"/>
  <c r="BU332" i="16" s="1"/>
  <c r="BV298" i="5"/>
  <c r="BO332" i="16" s="1"/>
  <c r="BO298" i="5"/>
  <c r="BH332" i="16" s="1"/>
  <c r="BA298" i="5"/>
  <c r="AT332" i="16" s="1"/>
  <c r="BU298" i="5"/>
  <c r="BN332" i="16" s="1"/>
  <c r="BM298" i="5"/>
  <c r="BF332" i="16" s="1"/>
  <c r="BD298" i="5"/>
  <c r="AW332" i="16" s="1"/>
  <c r="AZ298" i="5"/>
  <c r="AS332" i="16" s="1"/>
  <c r="AV298" i="5"/>
  <c r="AO332" i="16" s="1"/>
  <c r="AY298" i="5"/>
  <c r="AR332" i="16" s="1"/>
  <c r="AU298" i="5"/>
  <c r="W65" i="14" s="1"/>
  <c r="AT298" i="5"/>
  <c r="AM332" i="16" s="1"/>
  <c r="BS298" i="5"/>
  <c r="BL332" i="16" s="1"/>
  <c r="BZ298" i="5"/>
  <c r="BS332" i="16" s="1"/>
  <c r="BE298" i="5"/>
  <c r="AX332" i="16" s="1"/>
  <c r="AN298" i="5"/>
  <c r="AG332" i="16" s="1"/>
  <c r="AL298" i="5"/>
  <c r="AE332" i="16" s="1"/>
  <c r="BJ298" i="5"/>
  <c r="BC332" i="16" s="1"/>
  <c r="AW298" i="5"/>
  <c r="AP332" i="16" s="1"/>
  <c r="AJ298" i="5"/>
  <c r="AC332" i="16" s="1"/>
  <c r="BR298" i="5"/>
  <c r="BK332" i="16" s="1"/>
  <c r="AS298" i="5"/>
  <c r="AL332" i="16" s="1"/>
  <c r="BF298" i="5"/>
  <c r="AY332" i="16" s="1"/>
  <c r="AO298" i="5"/>
  <c r="AH332" i="16" s="1"/>
  <c r="CF298" i="5"/>
  <c r="BY332" i="16" s="1"/>
  <c r="BC298" i="5"/>
  <c r="AV332" i="16" s="1"/>
  <c r="AQ298" i="5"/>
  <c r="AJ332" i="16" s="1"/>
  <c r="BB298" i="5"/>
  <c r="AU332" i="16" s="1"/>
  <c r="BI298" i="5"/>
  <c r="BB332" i="16" s="1"/>
  <c r="AX298" i="5"/>
  <c r="AQ332" i="16" s="1"/>
  <c r="BH298" i="5"/>
  <c r="BA332" i="16" s="1"/>
  <c r="AM298" i="5"/>
  <c r="AF332" i="16" s="1"/>
  <c r="AK298" i="5"/>
  <c r="AD332" i="16" s="1"/>
  <c r="AI298" i="5"/>
  <c r="AB332" i="16" s="1"/>
  <c r="BT298" i="5"/>
  <c r="BM332" i="16" s="1"/>
  <c r="AR298" i="5"/>
  <c r="AK332" i="16" s="1"/>
  <c r="BK298" i="5"/>
  <c r="BD332" i="16" s="1"/>
  <c r="AP298" i="5"/>
  <c r="AI332" i="16" s="1"/>
  <c r="BG298" i="5"/>
  <c r="AZ332" i="16" s="1"/>
  <c r="CC51" i="5"/>
  <c r="BI51" i="5"/>
  <c r="AO51" i="5"/>
  <c r="CK51" i="5"/>
  <c r="BQ51" i="5"/>
  <c r="AW51" i="5"/>
  <c r="U65" i="14" s="1"/>
  <c r="BU329" i="5"/>
  <c r="BN363" i="16" s="1"/>
  <c r="CC329" i="5"/>
  <c r="BV363" i="16" s="1"/>
  <c r="CB329" i="5"/>
  <c r="BU363" i="16" s="1"/>
  <c r="CA329" i="5"/>
  <c r="BT363" i="16" s="1"/>
  <c r="CE329" i="5"/>
  <c r="BX363" i="16" s="1"/>
  <c r="CG329" i="5"/>
  <c r="BZ363" i="16" s="1"/>
  <c r="BQ329" i="5"/>
  <c r="BJ363" i="16" s="1"/>
  <c r="CH329" i="5"/>
  <c r="CA363" i="16" s="1"/>
  <c r="BZ329" i="5"/>
  <c r="BS363" i="16" s="1"/>
  <c r="BY329" i="5"/>
  <c r="BR363" i="16" s="1"/>
  <c r="BM329" i="5"/>
  <c r="BF363" i="16" s="1"/>
  <c r="BK329" i="5"/>
  <c r="BD363" i="16" s="1"/>
  <c r="CJ329" i="5"/>
  <c r="CC363" i="16" s="1"/>
  <c r="BI329" i="5"/>
  <c r="BB363" i="16" s="1"/>
  <c r="CI329" i="5"/>
  <c r="CB363" i="16" s="1"/>
  <c r="CD329" i="5"/>
  <c r="BW363" i="16" s="1"/>
  <c r="BR329" i="5"/>
  <c r="BK363" i="16" s="1"/>
  <c r="BO329" i="5"/>
  <c r="BH363" i="16" s="1"/>
  <c r="BN329" i="5"/>
  <c r="BG363" i="16" s="1"/>
  <c r="BG329" i="5"/>
  <c r="AZ363" i="16" s="1"/>
  <c r="AY329" i="5"/>
  <c r="AR363" i="16" s="1"/>
  <c r="AT329" i="5"/>
  <c r="AM363" i="16" s="1"/>
  <c r="AR329" i="5"/>
  <c r="AK363" i="16" s="1"/>
  <c r="BV329" i="5"/>
  <c r="BO363" i="16" s="1"/>
  <c r="BL329" i="5"/>
  <c r="BE363" i="16" s="1"/>
  <c r="CL329" i="5"/>
  <c r="CE363" i="16" s="1"/>
  <c r="BS329" i="5"/>
  <c r="BL363" i="16" s="1"/>
  <c r="CK329" i="5"/>
  <c r="CD363" i="16" s="1"/>
  <c r="BD329" i="5"/>
  <c r="AW363" i="16" s="1"/>
  <c r="BH329" i="5"/>
  <c r="BA363" i="16" s="1"/>
  <c r="AZ329" i="5"/>
  <c r="AS363" i="16" s="1"/>
  <c r="BF329" i="5"/>
  <c r="AY363" i="16" s="1"/>
  <c r="AW329" i="5"/>
  <c r="AP363" i="16" s="1"/>
  <c r="AL329" i="5"/>
  <c r="AE363" i="16" s="1"/>
  <c r="BJ329" i="5"/>
  <c r="BC363" i="16" s="1"/>
  <c r="BC329" i="5"/>
  <c r="AV363" i="16" s="1"/>
  <c r="AU329" i="5"/>
  <c r="AJ329" i="5"/>
  <c r="AC363" i="16" s="1"/>
  <c r="BX329" i="5"/>
  <c r="BQ363" i="16" s="1"/>
  <c r="BW329" i="5"/>
  <c r="BP363" i="16" s="1"/>
  <c r="BA329" i="5"/>
  <c r="AT363" i="16" s="1"/>
  <c r="BT329" i="5"/>
  <c r="BM363" i="16" s="1"/>
  <c r="AX329" i="5"/>
  <c r="AQ363" i="16" s="1"/>
  <c r="BB329" i="5"/>
  <c r="AU363" i="16" s="1"/>
  <c r="BE329" i="5"/>
  <c r="AX363" i="16" s="1"/>
  <c r="AV329" i="5"/>
  <c r="AO363" i="16" s="1"/>
  <c r="AK329" i="5"/>
  <c r="AD363" i="16" s="1"/>
  <c r="AI329" i="5"/>
  <c r="AB363" i="16" s="1"/>
  <c r="AS329" i="5"/>
  <c r="AL363" i="16" s="1"/>
  <c r="AQ329" i="5"/>
  <c r="AJ363" i="16" s="1"/>
  <c r="CF329" i="5"/>
  <c r="BY363" i="16" s="1"/>
  <c r="AN329" i="5"/>
  <c r="AG363" i="16" s="1"/>
  <c r="AM329" i="5"/>
  <c r="AF363" i="16" s="1"/>
  <c r="AO329" i="5"/>
  <c r="AH363" i="16" s="1"/>
  <c r="BP329" i="5"/>
  <c r="BI363" i="16" s="1"/>
  <c r="AP329" i="5"/>
  <c r="AI363" i="16" s="1"/>
  <c r="BY82" i="5"/>
  <c r="BE82" i="5"/>
  <c r="AK82" i="5"/>
  <c r="Q82" i="5"/>
  <c r="AG82" i="5"/>
  <c r="AG329" i="5" s="1"/>
  <c r="Z363" i="16" s="1"/>
  <c r="BI82" i="5"/>
  <c r="CG82" i="5"/>
  <c r="AC82" i="5"/>
  <c r="R96" i="14" s="1"/>
  <c r="BA82" i="5"/>
  <c r="CC82" i="5"/>
  <c r="Y82" i="5"/>
  <c r="O96" i="14" s="1"/>
  <c r="AW82" i="5"/>
  <c r="U96" i="14" s="1"/>
  <c r="BU82" i="5"/>
  <c r="U82" i="5"/>
  <c r="L96" i="14" s="1"/>
  <c r="AS82" i="5"/>
  <c r="BQ82" i="5"/>
  <c r="AO82" i="5"/>
  <c r="BM82" i="5"/>
  <c r="CK82" i="5"/>
  <c r="BY47" i="5"/>
  <c r="BA51" i="5"/>
  <c r="D31" i="16"/>
  <c r="AG55" i="5"/>
  <c r="U55" i="5"/>
  <c r="L69" i="14" s="1"/>
  <c r="AO58" i="5"/>
  <c r="CG58" i="5"/>
  <c r="D37" i="16"/>
  <c r="E37" i="16" s="1"/>
  <c r="Q61" i="5"/>
  <c r="I75" i="14" s="1"/>
  <c r="BY350" i="5"/>
  <c r="CG350" i="5"/>
  <c r="CF350" i="5"/>
  <c r="CE350" i="5"/>
  <c r="CL350" i="5"/>
  <c r="CK350" i="5"/>
  <c r="CI350" i="5"/>
  <c r="CD350" i="5"/>
  <c r="BR350" i="5"/>
  <c r="CB350" i="5"/>
  <c r="BP350" i="5"/>
  <c r="BX350" i="5"/>
  <c r="BW350" i="5"/>
  <c r="BB350" i="5"/>
  <c r="BU350" i="5"/>
  <c r="AZ350" i="5"/>
  <c r="CH350" i="5"/>
  <c r="BO350" i="5"/>
  <c r="CA350" i="5"/>
  <c r="BZ350" i="5"/>
  <c r="BN350" i="5"/>
  <c r="BE350" i="5"/>
  <c r="AX350" i="5"/>
  <c r="BL350" i="5"/>
  <c r="BC350" i="5"/>
  <c r="AV350" i="5"/>
  <c r="BS350" i="5"/>
  <c r="BJ350" i="5"/>
  <c r="BI350" i="5"/>
  <c r="BG350" i="5"/>
  <c r="BF350" i="5"/>
  <c r="AY350" i="5"/>
  <c r="AP350" i="5"/>
  <c r="AN350" i="5"/>
  <c r="CC350" i="5"/>
  <c r="BV350" i="5"/>
  <c r="BT350" i="5"/>
  <c r="BQ350" i="5"/>
  <c r="BA350" i="5"/>
  <c r="AE350" i="5"/>
  <c r="CJ350" i="5"/>
  <c r="AS350" i="5"/>
  <c r="AM350" i="5"/>
  <c r="AL350" i="5"/>
  <c r="AI350" i="5"/>
  <c r="AH350" i="5"/>
  <c r="BH350" i="5"/>
  <c r="AF350" i="5"/>
  <c r="BD350" i="5"/>
  <c r="AT350" i="5"/>
  <c r="AO350" i="5"/>
  <c r="BK350" i="5"/>
  <c r="AQ350" i="5"/>
  <c r="AJ350" i="5"/>
  <c r="AW350" i="5"/>
  <c r="AU350" i="5"/>
  <c r="AG350" i="5"/>
  <c r="BM350" i="5"/>
  <c r="AR350" i="5"/>
  <c r="AK350" i="5"/>
  <c r="CK353" i="5"/>
  <c r="CJ353" i="5"/>
  <c r="CI353" i="5"/>
  <c r="BY353" i="5"/>
  <c r="BX353" i="5"/>
  <c r="BW353" i="5"/>
  <c r="CA353" i="5"/>
  <c r="CC353" i="5"/>
  <c r="CL353" i="5"/>
  <c r="BP353" i="5"/>
  <c r="CB353" i="5"/>
  <c r="BO353" i="5"/>
  <c r="CH353" i="5"/>
  <c r="BZ353" i="5"/>
  <c r="BN353" i="5"/>
  <c r="BV353" i="5"/>
  <c r="BM353" i="5"/>
  <c r="BS353" i="5"/>
  <c r="BQ353" i="5"/>
  <c r="BG353" i="5"/>
  <c r="BI353" i="5"/>
  <c r="CD353" i="5"/>
  <c r="BE353" i="5"/>
  <c r="CG353" i="5"/>
  <c r="BD353" i="5"/>
  <c r="CE353" i="5"/>
  <c r="AZ353" i="5"/>
  <c r="AY353" i="5"/>
  <c r="BK353" i="5"/>
  <c r="AH353" i="5"/>
  <c r="BU353" i="5"/>
  <c r="BF353" i="5"/>
  <c r="CF353" i="5"/>
  <c r="BT353" i="5"/>
  <c r="BC353" i="5"/>
  <c r="BR353" i="5"/>
  <c r="BA353" i="5"/>
  <c r="AX353" i="5"/>
  <c r="AW353" i="5"/>
  <c r="AR353" i="5"/>
  <c r="AU353" i="5"/>
  <c r="BB353" i="5"/>
  <c r="AO353" i="5"/>
  <c r="AL353" i="5"/>
  <c r="AT353" i="5"/>
  <c r="BL353" i="5"/>
  <c r="AS353" i="5"/>
  <c r="AV353" i="5"/>
  <c r="AN353" i="5"/>
  <c r="AQ353" i="5"/>
  <c r="AP353" i="5"/>
  <c r="AI353" i="5"/>
  <c r="AG353" i="5"/>
  <c r="AE353" i="5"/>
  <c r="AF353" i="5"/>
  <c r="AK353" i="5"/>
  <c r="AJ353" i="5"/>
  <c r="AM353" i="5"/>
  <c r="BJ353" i="5"/>
  <c r="BH353" i="5"/>
  <c r="CC356" i="5"/>
  <c r="CK356" i="5"/>
  <c r="CJ356" i="5"/>
  <c r="CI356" i="5"/>
  <c r="CG356" i="5"/>
  <c r="BV356" i="5"/>
  <c r="CE356" i="5"/>
  <c r="BP356" i="5"/>
  <c r="BN356" i="5"/>
  <c r="BZ356" i="5"/>
  <c r="CL356" i="5"/>
  <c r="CF356" i="5"/>
  <c r="BF356" i="5"/>
  <c r="BM356" i="5"/>
  <c r="BD356" i="5"/>
  <c r="BQ356" i="5"/>
  <c r="CH356" i="5"/>
  <c r="BC356" i="5"/>
  <c r="BA356" i="5"/>
  <c r="BR356" i="5"/>
  <c r="BJ356" i="5"/>
  <c r="BH356" i="5"/>
  <c r="BG356" i="5"/>
  <c r="BU356" i="5"/>
  <c r="BS356" i="5"/>
  <c r="BE356" i="5"/>
  <c r="BO356" i="5"/>
  <c r="BI356" i="5"/>
  <c r="BK356" i="5"/>
  <c r="BX356" i="5"/>
  <c r="CB356" i="5"/>
  <c r="AX356" i="5"/>
  <c r="AP356" i="5"/>
  <c r="AV356" i="5"/>
  <c r="AN356" i="5"/>
  <c r="AK356" i="5"/>
  <c r="AU356" i="5"/>
  <c r="AM356" i="5"/>
  <c r="AJ356" i="5"/>
  <c r="AH356" i="5"/>
  <c r="AY356" i="5"/>
  <c r="AE356" i="5"/>
  <c r="BY356" i="5"/>
  <c r="AO356" i="5"/>
  <c r="AL356" i="5"/>
  <c r="CA356" i="5"/>
  <c r="AR356" i="5"/>
  <c r="BW356" i="5"/>
  <c r="AW356" i="5"/>
  <c r="BL356" i="5"/>
  <c r="AZ356" i="5"/>
  <c r="AQ356" i="5"/>
  <c r="AI356" i="5"/>
  <c r="AS356" i="5"/>
  <c r="AT356" i="5"/>
  <c r="AG356" i="5"/>
  <c r="AF356" i="5"/>
  <c r="BT356" i="5"/>
  <c r="CD356" i="5"/>
  <c r="BB356" i="5"/>
  <c r="Q29" i="5"/>
  <c r="I43" i="14" s="1"/>
  <c r="D22" i="16"/>
  <c r="H22" i="16" s="1"/>
  <c r="Q46" i="5"/>
  <c r="I60" i="14" s="1"/>
  <c r="AG46" i="5"/>
  <c r="CG51" i="5"/>
  <c r="AO64" i="5"/>
  <c r="CG64" i="5"/>
  <c r="CG316" i="5"/>
  <c r="BZ350" i="16" s="1"/>
  <c r="BY316" i="5"/>
  <c r="BR350" i="16" s="1"/>
  <c r="BU316" i="5"/>
  <c r="BN350" i="16" s="1"/>
  <c r="BU69" i="5"/>
  <c r="BA69" i="5"/>
  <c r="BA316" i="5" s="1"/>
  <c r="AT350" i="16" s="1"/>
  <c r="AG69" i="5"/>
  <c r="AG316" i="5" s="1"/>
  <c r="Z350" i="16" s="1"/>
  <c r="CK69" i="5"/>
  <c r="CK316" i="5" s="1"/>
  <c r="CD350" i="16" s="1"/>
  <c r="BQ69" i="5"/>
  <c r="BQ316" i="5" s="1"/>
  <c r="BJ350" i="16" s="1"/>
  <c r="AW69" i="5"/>
  <c r="AC69" i="5"/>
  <c r="CG69" i="5"/>
  <c r="BM69" i="5"/>
  <c r="BM316" i="5" s="1"/>
  <c r="BF350" i="16" s="1"/>
  <c r="AS69" i="5"/>
  <c r="AS316" i="5" s="1"/>
  <c r="AL350" i="16" s="1"/>
  <c r="Y69" i="5"/>
  <c r="O83" i="14" s="1"/>
  <c r="CC69" i="5"/>
  <c r="CC316" i="5" s="1"/>
  <c r="BV350" i="16" s="1"/>
  <c r="BI69" i="5"/>
  <c r="BI316" i="5" s="1"/>
  <c r="BB350" i="16" s="1"/>
  <c r="AO69" i="5"/>
  <c r="AO316" i="5" s="1"/>
  <c r="AH350" i="16" s="1"/>
  <c r="U69" i="5"/>
  <c r="L83" i="14" s="1"/>
  <c r="BY69" i="5"/>
  <c r="BE69" i="5"/>
  <c r="BE316" i="5" s="1"/>
  <c r="AX350" i="16" s="1"/>
  <c r="AK69" i="5"/>
  <c r="AK316" i="5" s="1"/>
  <c r="AD350" i="16" s="1"/>
  <c r="Q69" i="5"/>
  <c r="CK338" i="5"/>
  <c r="CD372" i="16" s="1"/>
  <c r="CJ338" i="5"/>
  <c r="CC372" i="16" s="1"/>
  <c r="CI338" i="5"/>
  <c r="CB372" i="16" s="1"/>
  <c r="BY338" i="5"/>
  <c r="BR372" i="16" s="1"/>
  <c r="BX338" i="5"/>
  <c r="BQ372" i="16" s="1"/>
  <c r="BW338" i="5"/>
  <c r="BP372" i="16" s="1"/>
  <c r="CA338" i="5"/>
  <c r="BT372" i="16" s="1"/>
  <c r="CC338" i="5"/>
  <c r="BV372" i="16" s="1"/>
  <c r="BP338" i="5"/>
  <c r="BI372" i="16" s="1"/>
  <c r="CL338" i="5"/>
  <c r="CE372" i="16" s="1"/>
  <c r="CB338" i="5"/>
  <c r="BU372" i="16" s="1"/>
  <c r="BS338" i="5"/>
  <c r="BL372" i="16" s="1"/>
  <c r="BZ338" i="5"/>
  <c r="BS372" i="16" s="1"/>
  <c r="CG338" i="5"/>
  <c r="BZ372" i="16" s="1"/>
  <c r="BK338" i="5"/>
  <c r="BD372" i="16" s="1"/>
  <c r="BV338" i="5"/>
  <c r="BO372" i="16" s="1"/>
  <c r="BT338" i="5"/>
  <c r="BM372" i="16" s="1"/>
  <c r="CH338" i="5"/>
  <c r="CA372" i="16" s="1"/>
  <c r="BN338" i="5"/>
  <c r="BG372" i="16" s="1"/>
  <c r="BG338" i="5"/>
  <c r="AZ372" i="16" s="1"/>
  <c r="CF338" i="5"/>
  <c r="BY372" i="16" s="1"/>
  <c r="BM338" i="5"/>
  <c r="BF372" i="16" s="1"/>
  <c r="BU338" i="5"/>
  <c r="BN372" i="16" s="1"/>
  <c r="BF338" i="5"/>
  <c r="AY372" i="16" s="1"/>
  <c r="BD338" i="5"/>
  <c r="AW372" i="16" s="1"/>
  <c r="AU338" i="5"/>
  <c r="W123" i="14" s="1"/>
  <c r="BB338" i="5"/>
  <c r="AU372" i="16" s="1"/>
  <c r="BQ338" i="5"/>
  <c r="BJ372" i="16" s="1"/>
  <c r="AZ338" i="5"/>
  <c r="AS372" i="16" s="1"/>
  <c r="BO338" i="5"/>
  <c r="BH372" i="16" s="1"/>
  <c r="AY338" i="5"/>
  <c r="AR372" i="16" s="1"/>
  <c r="CD338" i="5"/>
  <c r="BW372" i="16" s="1"/>
  <c r="BR338" i="5"/>
  <c r="BK372" i="16" s="1"/>
  <c r="AX338" i="5"/>
  <c r="AQ372" i="16" s="1"/>
  <c r="AT338" i="5"/>
  <c r="AM372" i="16" s="1"/>
  <c r="BI338" i="5"/>
  <c r="BB372" i="16" s="1"/>
  <c r="AV338" i="5"/>
  <c r="AO372" i="16" s="1"/>
  <c r="AR338" i="5"/>
  <c r="AK372" i="16" s="1"/>
  <c r="BH338" i="5"/>
  <c r="BA372" i="16" s="1"/>
  <c r="AQ338" i="5"/>
  <c r="AJ372" i="16" s="1"/>
  <c r="AP338" i="5"/>
  <c r="AI372" i="16" s="1"/>
  <c r="AM338" i="5"/>
  <c r="AF372" i="16" s="1"/>
  <c r="BC338" i="5"/>
  <c r="AV372" i="16" s="1"/>
  <c r="AN338" i="5"/>
  <c r="AG372" i="16" s="1"/>
  <c r="CE338" i="5"/>
  <c r="BX372" i="16" s="1"/>
  <c r="BJ338" i="5"/>
  <c r="BC372" i="16" s="1"/>
  <c r="BA338" i="5"/>
  <c r="AT372" i="16" s="1"/>
  <c r="AW338" i="5"/>
  <c r="AP372" i="16" s="1"/>
  <c r="AS338" i="5"/>
  <c r="AL372" i="16" s="1"/>
  <c r="BE338" i="5"/>
  <c r="AX372" i="16" s="1"/>
  <c r="AO338" i="5"/>
  <c r="AH372" i="16" s="1"/>
  <c r="BL338" i="5"/>
  <c r="BE372" i="16" s="1"/>
  <c r="BY91" i="5"/>
  <c r="BE91" i="5"/>
  <c r="AK91" i="5"/>
  <c r="AK338" i="5" s="1"/>
  <c r="AD372" i="16" s="1"/>
  <c r="BU91" i="5"/>
  <c r="BA91" i="5"/>
  <c r="AG91" i="5"/>
  <c r="AG338" i="5" s="1"/>
  <c r="Z372" i="16" s="1"/>
  <c r="CC91" i="5"/>
  <c r="BI91" i="5"/>
  <c r="AO91" i="5"/>
  <c r="U91" i="5"/>
  <c r="BM91" i="5"/>
  <c r="AW91" i="5"/>
  <c r="U123" i="14" s="1"/>
  <c r="CK91" i="5"/>
  <c r="AS91" i="5"/>
  <c r="CG91" i="5"/>
  <c r="AC91" i="5"/>
  <c r="R123" i="14" s="1"/>
  <c r="BQ91" i="5"/>
  <c r="Y91" i="5"/>
  <c r="CC341" i="5"/>
  <c r="BV375" i="16" s="1"/>
  <c r="CK341" i="5"/>
  <c r="CD375" i="16" s="1"/>
  <c r="CJ341" i="5"/>
  <c r="CC375" i="16" s="1"/>
  <c r="CI341" i="5"/>
  <c r="CB375" i="16" s="1"/>
  <c r="BV341" i="5"/>
  <c r="BO375" i="16" s="1"/>
  <c r="CG341" i="5"/>
  <c r="BZ375" i="16" s="1"/>
  <c r="CE341" i="5"/>
  <c r="BX375" i="16" s="1"/>
  <c r="BX341" i="5"/>
  <c r="BQ375" i="16" s="1"/>
  <c r="BN341" i="5"/>
  <c r="BG375" i="16" s="1"/>
  <c r="CF341" i="5"/>
  <c r="BY375" i="16" s="1"/>
  <c r="BY341" i="5"/>
  <c r="BR375" i="16" s="1"/>
  <c r="BO341" i="5"/>
  <c r="BH375" i="16" s="1"/>
  <c r="BF341" i="5"/>
  <c r="AY375" i="16" s="1"/>
  <c r="BD341" i="5"/>
  <c r="AW375" i="16" s="1"/>
  <c r="BU341" i="5"/>
  <c r="BN375" i="16" s="1"/>
  <c r="CB341" i="5"/>
  <c r="BU375" i="16" s="1"/>
  <c r="CA341" i="5"/>
  <c r="BT375" i="16" s="1"/>
  <c r="BW341" i="5"/>
  <c r="BP375" i="16" s="1"/>
  <c r="BR341" i="5"/>
  <c r="BK375" i="16" s="1"/>
  <c r="BL341" i="5"/>
  <c r="BE375" i="16" s="1"/>
  <c r="BP341" i="5"/>
  <c r="BI375" i="16" s="1"/>
  <c r="BQ341" i="5"/>
  <c r="BJ375" i="16" s="1"/>
  <c r="BS341" i="5"/>
  <c r="BL375" i="16" s="1"/>
  <c r="BE341" i="5"/>
  <c r="AX375" i="16" s="1"/>
  <c r="BC341" i="5"/>
  <c r="AV375" i="16" s="1"/>
  <c r="BI341" i="5"/>
  <c r="BB375" i="16" s="1"/>
  <c r="BG341" i="5"/>
  <c r="AZ375" i="16" s="1"/>
  <c r="AU341" i="5"/>
  <c r="AS341" i="5"/>
  <c r="AL375" i="16" s="1"/>
  <c r="BZ341" i="5"/>
  <c r="BS375" i="16" s="1"/>
  <c r="AQ341" i="5"/>
  <c r="AJ375" i="16" s="1"/>
  <c r="BK341" i="5"/>
  <c r="BD375" i="16" s="1"/>
  <c r="BJ341" i="5"/>
  <c r="BC375" i="16" s="1"/>
  <c r="AX341" i="5"/>
  <c r="AQ375" i="16" s="1"/>
  <c r="CH341" i="5"/>
  <c r="CA375" i="16" s="1"/>
  <c r="AV341" i="5"/>
  <c r="AO375" i="16" s="1"/>
  <c r="AT341" i="5"/>
  <c r="AM375" i="16" s="1"/>
  <c r="BB341" i="5"/>
  <c r="AU375" i="16" s="1"/>
  <c r="AZ341" i="5"/>
  <c r="AS375" i="16" s="1"/>
  <c r="BM341" i="5"/>
  <c r="BF375" i="16" s="1"/>
  <c r="BA341" i="5"/>
  <c r="AT375" i="16" s="1"/>
  <c r="AY341" i="5"/>
  <c r="AR375" i="16" s="1"/>
  <c r="BH341" i="5"/>
  <c r="BA375" i="16" s="1"/>
  <c r="AO341" i="5"/>
  <c r="AH375" i="16" s="1"/>
  <c r="AN341" i="5"/>
  <c r="AG375" i="16" s="1"/>
  <c r="CL341" i="5"/>
  <c r="CE375" i="16" s="1"/>
  <c r="BT341" i="5"/>
  <c r="BM375" i="16" s="1"/>
  <c r="AP341" i="5"/>
  <c r="AI375" i="16" s="1"/>
  <c r="AW341" i="5"/>
  <c r="AP375" i="16" s="1"/>
  <c r="AR341" i="5"/>
  <c r="AK375" i="16" s="1"/>
  <c r="AM341" i="5"/>
  <c r="AF375" i="16" s="1"/>
  <c r="AG341" i="5"/>
  <c r="Z375" i="16" s="1"/>
  <c r="CD341" i="5"/>
  <c r="BW375" i="16" s="1"/>
  <c r="BU94" i="5"/>
  <c r="BA94" i="5"/>
  <c r="AG94" i="5"/>
  <c r="CC94" i="5"/>
  <c r="BI94" i="5"/>
  <c r="AO94" i="5"/>
  <c r="U94" i="5"/>
  <c r="L126" i="14" s="1"/>
  <c r="BY94" i="5"/>
  <c r="BE94" i="5"/>
  <c r="AK94" i="5"/>
  <c r="AK341" i="5" s="1"/>
  <c r="AD375" i="16" s="1"/>
  <c r="Q94" i="5"/>
  <c r="I126" i="14" s="1"/>
  <c r="CK94" i="5"/>
  <c r="AS94" i="5"/>
  <c r="CG94" i="5"/>
  <c r="AC94" i="5"/>
  <c r="BQ94" i="5"/>
  <c r="Y94" i="5"/>
  <c r="BM94" i="5"/>
  <c r="AW94" i="5"/>
  <c r="U126" i="14" s="1"/>
  <c r="CG347" i="5"/>
  <c r="CK347" i="5"/>
  <c r="BS347" i="5"/>
  <c r="CA347" i="5"/>
  <c r="BT347" i="5"/>
  <c r="BZ347" i="5"/>
  <c r="BL347" i="5"/>
  <c r="CF347" i="5"/>
  <c r="BX347" i="5"/>
  <c r="CB347" i="5"/>
  <c r="CL347" i="5"/>
  <c r="CJ347" i="5"/>
  <c r="BO347" i="5"/>
  <c r="BJ347" i="5"/>
  <c r="CD347" i="5"/>
  <c r="BY347" i="5"/>
  <c r="BH347" i="5"/>
  <c r="CI347" i="5"/>
  <c r="CH347" i="5"/>
  <c r="BU347" i="5"/>
  <c r="CE347" i="5"/>
  <c r="BR347" i="5"/>
  <c r="BK347" i="5"/>
  <c r="BP347" i="5"/>
  <c r="BG347" i="5"/>
  <c r="BM347" i="5"/>
  <c r="BF347" i="5"/>
  <c r="BD347" i="5"/>
  <c r="BB347" i="5"/>
  <c r="BC347" i="5"/>
  <c r="BA347" i="5"/>
  <c r="BV347" i="5"/>
  <c r="BW347" i="5"/>
  <c r="BI347" i="5"/>
  <c r="AQ347" i="5"/>
  <c r="BQ347" i="5"/>
  <c r="BN347" i="5"/>
  <c r="AY347" i="5"/>
  <c r="AV347" i="5"/>
  <c r="AT347" i="5"/>
  <c r="AR347" i="5"/>
  <c r="AP347" i="5"/>
  <c r="AX347" i="5"/>
  <c r="AZ347" i="5"/>
  <c r="AU347" i="5"/>
  <c r="AN347" i="5"/>
  <c r="AL347" i="5"/>
  <c r="AS347" i="5"/>
  <c r="AM347" i="5"/>
  <c r="AK347" i="5"/>
  <c r="AW347" i="5"/>
  <c r="AJ347" i="5"/>
  <c r="CC347" i="5"/>
  <c r="BE347" i="5"/>
  <c r="AG347" i="5"/>
  <c r="AO347" i="5"/>
  <c r="AI347" i="5"/>
  <c r="AH347" i="5"/>
  <c r="AF347" i="5"/>
  <c r="AE347" i="5"/>
  <c r="Q32" i="5"/>
  <c r="I46" i="14" s="1"/>
  <c r="Q41" i="5"/>
  <c r="I55" i="14" s="1"/>
  <c r="AO41" i="5"/>
  <c r="Q48" i="5"/>
  <c r="I62" i="14" s="1"/>
  <c r="AC57" i="5"/>
  <c r="R71" i="14" s="1"/>
  <c r="D34" i="16"/>
  <c r="H34" i="16" s="1"/>
  <c r="Q58" i="5"/>
  <c r="I72" i="14" s="1"/>
  <c r="CK323" i="5"/>
  <c r="CD357" i="16" s="1"/>
  <c r="CJ323" i="5"/>
  <c r="CC357" i="16" s="1"/>
  <c r="CI323" i="5"/>
  <c r="CB357" i="16" s="1"/>
  <c r="BY323" i="5"/>
  <c r="BR357" i="16" s="1"/>
  <c r="BX323" i="5"/>
  <c r="BQ357" i="16" s="1"/>
  <c r="BW323" i="5"/>
  <c r="BP357" i="16" s="1"/>
  <c r="CA323" i="5"/>
  <c r="BT357" i="16" s="1"/>
  <c r="CE323" i="5"/>
  <c r="BX357" i="16" s="1"/>
  <c r="CL323" i="5"/>
  <c r="CE357" i="16" s="1"/>
  <c r="BP323" i="5"/>
  <c r="BI357" i="16" s="1"/>
  <c r="CC323" i="5"/>
  <c r="BV357" i="16" s="1"/>
  <c r="CB323" i="5"/>
  <c r="BU357" i="16" s="1"/>
  <c r="BM323" i="5"/>
  <c r="BF357" i="16" s="1"/>
  <c r="CG323" i="5"/>
  <c r="BZ357" i="16" s="1"/>
  <c r="BQ323" i="5"/>
  <c r="BJ357" i="16" s="1"/>
  <c r="BR323" i="5"/>
  <c r="BK357" i="16" s="1"/>
  <c r="BH323" i="5"/>
  <c r="BA357" i="16" s="1"/>
  <c r="BC323" i="5"/>
  <c r="AV357" i="16" s="1"/>
  <c r="BA323" i="5"/>
  <c r="AT357" i="16" s="1"/>
  <c r="CD323" i="5"/>
  <c r="BW357" i="16" s="1"/>
  <c r="BV323" i="5"/>
  <c r="BO357" i="16" s="1"/>
  <c r="AY323" i="5"/>
  <c r="AR357" i="16" s="1"/>
  <c r="BF323" i="5"/>
  <c r="AY357" i="16" s="1"/>
  <c r="BI323" i="5"/>
  <c r="BB357" i="16" s="1"/>
  <c r="BD323" i="5"/>
  <c r="AW357" i="16" s="1"/>
  <c r="BL323" i="5"/>
  <c r="BE357" i="16" s="1"/>
  <c r="AW323" i="5"/>
  <c r="AP357" i="16" s="1"/>
  <c r="BO323" i="5"/>
  <c r="BH357" i="16" s="1"/>
  <c r="CF323" i="5"/>
  <c r="BY357" i="16" s="1"/>
  <c r="BB323" i="5"/>
  <c r="AU357" i="16" s="1"/>
  <c r="BJ323" i="5"/>
  <c r="BC357" i="16" s="1"/>
  <c r="AZ323" i="5"/>
  <c r="AS357" i="16" s="1"/>
  <c r="BE323" i="5"/>
  <c r="AX357" i="16" s="1"/>
  <c r="AA323" i="5"/>
  <c r="T90" i="14" s="1"/>
  <c r="CH323" i="5"/>
  <c r="CA357" i="16" s="1"/>
  <c r="AX323" i="5"/>
  <c r="AQ357" i="16" s="1"/>
  <c r="AG323" i="5"/>
  <c r="Z357" i="16" s="1"/>
  <c r="BS323" i="5"/>
  <c r="BL357" i="16" s="1"/>
  <c r="AQ323" i="5"/>
  <c r="AJ357" i="16" s="1"/>
  <c r="AN323" i="5"/>
  <c r="AG357" i="16" s="1"/>
  <c r="AL323" i="5"/>
  <c r="AE357" i="16" s="1"/>
  <c r="BG323" i="5"/>
  <c r="AZ357" i="16" s="1"/>
  <c r="AM323" i="5"/>
  <c r="AF357" i="16" s="1"/>
  <c r="AK323" i="5"/>
  <c r="AD357" i="16" s="1"/>
  <c r="AI323" i="5"/>
  <c r="AB357" i="16" s="1"/>
  <c r="BK323" i="5"/>
  <c r="BD357" i="16" s="1"/>
  <c r="BZ323" i="5"/>
  <c r="BS357" i="16" s="1"/>
  <c r="AV323" i="5"/>
  <c r="AO357" i="16" s="1"/>
  <c r="BT323" i="5"/>
  <c r="BM357" i="16" s="1"/>
  <c r="AO323" i="5"/>
  <c r="AH357" i="16" s="1"/>
  <c r="AJ323" i="5"/>
  <c r="AC357" i="16" s="1"/>
  <c r="AS323" i="5"/>
  <c r="AL357" i="16" s="1"/>
  <c r="AR323" i="5"/>
  <c r="AK357" i="16" s="1"/>
  <c r="AT323" i="5"/>
  <c r="AM357" i="16" s="1"/>
  <c r="AB323" i="5"/>
  <c r="U357" i="16" s="1"/>
  <c r="BN323" i="5"/>
  <c r="BG357" i="16" s="1"/>
  <c r="AF323" i="5"/>
  <c r="Y357" i="16" s="1"/>
  <c r="AE323" i="5"/>
  <c r="X357" i="16" s="1"/>
  <c r="AP323" i="5"/>
  <c r="AI357" i="16" s="1"/>
  <c r="AU323" i="5"/>
  <c r="W90" i="14" s="1"/>
  <c r="BU323" i="5"/>
  <c r="BN357" i="16" s="1"/>
  <c r="AH323" i="5"/>
  <c r="AA357" i="16" s="1"/>
  <c r="AD323" i="5"/>
  <c r="W357" i="16" s="1"/>
  <c r="AC323" i="5"/>
  <c r="V357" i="16" s="1"/>
  <c r="CG76" i="5"/>
  <c r="BM76" i="5"/>
  <c r="AS76" i="5"/>
  <c r="Y76" i="5"/>
  <c r="O90" i="14" s="1"/>
  <c r="CC76" i="5"/>
  <c r="BI76" i="5"/>
  <c r="AO76" i="5"/>
  <c r="U76" i="5"/>
  <c r="L90" i="14" s="1"/>
  <c r="BY76" i="5"/>
  <c r="BE76" i="5"/>
  <c r="AK76" i="5"/>
  <c r="Q76" i="5"/>
  <c r="I90" i="14" s="1"/>
  <c r="BU76" i="5"/>
  <c r="BA76" i="5"/>
  <c r="AG76" i="5"/>
  <c r="CK76" i="5"/>
  <c r="BQ76" i="5"/>
  <c r="AW76" i="5"/>
  <c r="U90" i="14" s="1"/>
  <c r="AC76" i="5"/>
  <c r="R90" i="14" s="1"/>
  <c r="CK288" i="5"/>
  <c r="CD322" i="16" s="1"/>
  <c r="CI288" i="5"/>
  <c r="CB322" i="16" s="1"/>
  <c r="BW288" i="5"/>
  <c r="BP322" i="16" s="1"/>
  <c r="CE288" i="5"/>
  <c r="BX322" i="16" s="1"/>
  <c r="BP288" i="5"/>
  <c r="BI322" i="16" s="1"/>
  <c r="CH288" i="5"/>
  <c r="CA322" i="16" s="1"/>
  <c r="BV288" i="5"/>
  <c r="BO322" i="16" s="1"/>
  <c r="CF288" i="5"/>
  <c r="BY322" i="16" s="1"/>
  <c r="BT288" i="5"/>
  <c r="BM322" i="16" s="1"/>
  <c r="BZ288" i="5"/>
  <c r="BS322" i="16" s="1"/>
  <c r="CL288" i="5"/>
  <c r="CE322" i="16" s="1"/>
  <c r="BX288" i="5"/>
  <c r="BQ322" i="16" s="1"/>
  <c r="BN288" i="5"/>
  <c r="BG322" i="16" s="1"/>
  <c r="BL288" i="5"/>
  <c r="BE322" i="16" s="1"/>
  <c r="CC288" i="5"/>
  <c r="BV322" i="16" s="1"/>
  <c r="BO288" i="5"/>
  <c r="BH322" i="16" s="1"/>
  <c r="CJ288" i="5"/>
  <c r="CC322" i="16" s="1"/>
  <c r="CG288" i="5"/>
  <c r="BZ322" i="16" s="1"/>
  <c r="BU288" i="5"/>
  <c r="BN322" i="16" s="1"/>
  <c r="BY288" i="5"/>
  <c r="BR322" i="16" s="1"/>
  <c r="BI288" i="5"/>
  <c r="BB322" i="16" s="1"/>
  <c r="BR288" i="5"/>
  <c r="BK322" i="16" s="1"/>
  <c r="BA288" i="5"/>
  <c r="AT322" i="16" s="1"/>
  <c r="BQ288" i="5"/>
  <c r="BJ322" i="16" s="1"/>
  <c r="BS288" i="5"/>
  <c r="BL322" i="16" s="1"/>
  <c r="BK288" i="5"/>
  <c r="BD322" i="16" s="1"/>
  <c r="BF288" i="5"/>
  <c r="AY322" i="16" s="1"/>
  <c r="AS288" i="5"/>
  <c r="AL322" i="16" s="1"/>
  <c r="AR288" i="5"/>
  <c r="AK322" i="16" s="1"/>
  <c r="CA288" i="5"/>
  <c r="BT322" i="16" s="1"/>
  <c r="AY288" i="5"/>
  <c r="AR322" i="16" s="1"/>
  <c r="AA288" i="5"/>
  <c r="T55" i="14" s="1"/>
  <c r="AG288" i="5"/>
  <c r="Z322" i="16" s="1"/>
  <c r="CD288" i="5"/>
  <c r="BW322" i="16" s="1"/>
  <c r="BE288" i="5"/>
  <c r="AX322" i="16" s="1"/>
  <c r="BC288" i="5"/>
  <c r="AV322" i="16" s="1"/>
  <c r="BM288" i="5"/>
  <c r="BF322" i="16" s="1"/>
  <c r="AP288" i="5"/>
  <c r="AI322" i="16" s="1"/>
  <c r="BG288" i="5"/>
  <c r="AZ322" i="16" s="1"/>
  <c r="AM288" i="5"/>
  <c r="AF322" i="16" s="1"/>
  <c r="AK288" i="5"/>
  <c r="AD322" i="16" s="1"/>
  <c r="AZ288" i="5"/>
  <c r="AS322" i="16" s="1"/>
  <c r="AI288" i="5"/>
  <c r="AB322" i="16" s="1"/>
  <c r="AB288" i="5"/>
  <c r="U322" i="16" s="1"/>
  <c r="AX288" i="5"/>
  <c r="AQ322" i="16" s="1"/>
  <c r="BD288" i="5"/>
  <c r="AW322" i="16" s="1"/>
  <c r="AW288" i="5"/>
  <c r="AP322" i="16" s="1"/>
  <c r="AO288" i="5"/>
  <c r="AH322" i="16" s="1"/>
  <c r="BJ288" i="5"/>
  <c r="BC322" i="16" s="1"/>
  <c r="AT288" i="5"/>
  <c r="AM322" i="16" s="1"/>
  <c r="AH288" i="5"/>
  <c r="AA322" i="16" s="1"/>
  <c r="AF288" i="5"/>
  <c r="Y322" i="16" s="1"/>
  <c r="AE288" i="5"/>
  <c r="X322" i="16" s="1"/>
  <c r="BH288" i="5"/>
  <c r="BA322" i="16" s="1"/>
  <c r="AV288" i="5"/>
  <c r="AO322" i="16" s="1"/>
  <c r="AQ288" i="5"/>
  <c r="AJ322" i="16" s="1"/>
  <c r="AJ288" i="5"/>
  <c r="AC322" i="16" s="1"/>
  <c r="AD288" i="5"/>
  <c r="W322" i="16" s="1"/>
  <c r="CB288" i="5"/>
  <c r="BU322" i="16" s="1"/>
  <c r="AC288" i="5"/>
  <c r="V322" i="16" s="1"/>
  <c r="Z288" i="5"/>
  <c r="S322" i="16" s="1"/>
  <c r="X288" i="5"/>
  <c r="Q322" i="16" s="1"/>
  <c r="W288" i="5"/>
  <c r="Q55" i="14" s="1"/>
  <c r="AL288" i="5"/>
  <c r="AE322" i="16" s="1"/>
  <c r="Y288" i="5"/>
  <c r="R322" i="16" s="1"/>
  <c r="BB288" i="5"/>
  <c r="AU322" i="16" s="1"/>
  <c r="AU288" i="5"/>
  <c r="W55" i="14" s="1"/>
  <c r="AN288" i="5"/>
  <c r="AG322" i="16" s="1"/>
  <c r="CK41" i="5"/>
  <c r="BQ41" i="5"/>
  <c r="AW41" i="5"/>
  <c r="U55" i="14" s="1"/>
  <c r="AC41" i="5"/>
  <c r="R55" i="14" s="1"/>
  <c r="CC294" i="5"/>
  <c r="BV328" i="16" s="1"/>
  <c r="CB294" i="5"/>
  <c r="BU328" i="16" s="1"/>
  <c r="CA294" i="5"/>
  <c r="BT328" i="16" s="1"/>
  <c r="CE294" i="5"/>
  <c r="BX328" i="16" s="1"/>
  <c r="BQ294" i="5"/>
  <c r="BJ328" i="16" s="1"/>
  <c r="CG294" i="5"/>
  <c r="BZ328" i="16" s="1"/>
  <c r="BT294" i="5"/>
  <c r="BM328" i="16" s="1"/>
  <c r="BU294" i="5"/>
  <c r="BN328" i="16" s="1"/>
  <c r="CK294" i="5"/>
  <c r="CD328" i="16" s="1"/>
  <c r="BR294" i="5"/>
  <c r="BK328" i="16" s="1"/>
  <c r="CD294" i="5"/>
  <c r="BW328" i="16" s="1"/>
  <c r="BZ294" i="5"/>
  <c r="BS328" i="16" s="1"/>
  <c r="CJ294" i="5"/>
  <c r="CC328" i="16" s="1"/>
  <c r="BY294" i="5"/>
  <c r="BR328" i="16" s="1"/>
  <c r="BP294" i="5"/>
  <c r="BI328" i="16" s="1"/>
  <c r="BS294" i="5"/>
  <c r="BL328" i="16" s="1"/>
  <c r="BK294" i="5"/>
  <c r="BD328" i="16" s="1"/>
  <c r="CF294" i="5"/>
  <c r="BY328" i="16" s="1"/>
  <c r="BI294" i="5"/>
  <c r="BB328" i="16" s="1"/>
  <c r="AT294" i="5"/>
  <c r="AM328" i="16" s="1"/>
  <c r="BO294" i="5"/>
  <c r="BH328" i="16" s="1"/>
  <c r="BG294" i="5"/>
  <c r="AZ328" i="16" s="1"/>
  <c r="BE294" i="5"/>
  <c r="AX328" i="16" s="1"/>
  <c r="BX294" i="5"/>
  <c r="BQ328" i="16" s="1"/>
  <c r="CH294" i="5"/>
  <c r="CA328" i="16" s="1"/>
  <c r="BJ294" i="5"/>
  <c r="BC328" i="16" s="1"/>
  <c r="AL294" i="5"/>
  <c r="AE328" i="16" s="1"/>
  <c r="BW294" i="5"/>
  <c r="BP328" i="16" s="1"/>
  <c r="AJ294" i="5"/>
  <c r="AC328" i="16" s="1"/>
  <c r="BN294" i="5"/>
  <c r="BG328" i="16" s="1"/>
  <c r="CL294" i="5"/>
  <c r="CE328" i="16" s="1"/>
  <c r="BL294" i="5"/>
  <c r="BE328" i="16" s="1"/>
  <c r="CI294" i="5"/>
  <c r="CB328" i="16" s="1"/>
  <c r="BV294" i="5"/>
  <c r="BO328" i="16" s="1"/>
  <c r="BM294" i="5"/>
  <c r="BF328" i="16" s="1"/>
  <c r="AW294" i="5"/>
  <c r="AP328" i="16" s="1"/>
  <c r="AV294" i="5"/>
  <c r="AO328" i="16" s="1"/>
  <c r="AO294" i="5"/>
  <c r="AH328" i="16" s="1"/>
  <c r="AN294" i="5"/>
  <c r="AG328" i="16" s="1"/>
  <c r="AI294" i="5"/>
  <c r="AB328" i="16" s="1"/>
  <c r="BB294" i="5"/>
  <c r="AU328" i="16" s="1"/>
  <c r="BA294" i="5"/>
  <c r="AT328" i="16" s="1"/>
  <c r="AS294" i="5"/>
  <c r="AL328" i="16" s="1"/>
  <c r="BH294" i="5"/>
  <c r="BA328" i="16" s="1"/>
  <c r="AX294" i="5"/>
  <c r="AQ328" i="16" s="1"/>
  <c r="AU294" i="5"/>
  <c r="AP294" i="5"/>
  <c r="AI328" i="16" s="1"/>
  <c r="BD294" i="5"/>
  <c r="AW328" i="16" s="1"/>
  <c r="BC294" i="5"/>
  <c r="AV328" i="16" s="1"/>
  <c r="AM294" i="5"/>
  <c r="AF328" i="16" s="1"/>
  <c r="AR294" i="5"/>
  <c r="AK328" i="16" s="1"/>
  <c r="AQ294" i="5"/>
  <c r="AJ328" i="16" s="1"/>
  <c r="AZ294" i="5"/>
  <c r="AS328" i="16" s="1"/>
  <c r="AY294" i="5"/>
  <c r="AR328" i="16" s="1"/>
  <c r="AK294" i="5"/>
  <c r="AD328" i="16" s="1"/>
  <c r="BF294" i="5"/>
  <c r="AY328" i="16" s="1"/>
  <c r="CK47" i="5"/>
  <c r="BQ47" i="5"/>
  <c r="AW47" i="5"/>
  <c r="U61" i="14" s="1"/>
  <c r="BU319" i="5"/>
  <c r="BN353" i="16" s="1"/>
  <c r="CC319" i="5"/>
  <c r="BV353" i="16" s="1"/>
  <c r="CB319" i="5"/>
  <c r="BU353" i="16" s="1"/>
  <c r="CA319" i="5"/>
  <c r="BT353" i="16" s="1"/>
  <c r="CE319" i="5"/>
  <c r="BX353" i="16" s="1"/>
  <c r="BQ319" i="5"/>
  <c r="BJ353" i="16" s="1"/>
  <c r="BT319" i="5"/>
  <c r="BM353" i="16" s="1"/>
  <c r="CL319" i="5"/>
  <c r="CE353" i="16" s="1"/>
  <c r="BY319" i="5"/>
  <c r="BR353" i="16" s="1"/>
  <c r="CG319" i="5"/>
  <c r="BZ353" i="16" s="1"/>
  <c r="BZ319" i="5"/>
  <c r="BS353" i="16" s="1"/>
  <c r="BP319" i="5"/>
  <c r="BI353" i="16" s="1"/>
  <c r="BI319" i="5"/>
  <c r="BB353" i="16" s="1"/>
  <c r="BV319" i="5"/>
  <c r="BO353" i="16" s="1"/>
  <c r="BM319" i="5"/>
  <c r="BF353" i="16" s="1"/>
  <c r="BK319" i="5"/>
  <c r="BD353" i="16" s="1"/>
  <c r="CJ319" i="5"/>
  <c r="CC353" i="16" s="1"/>
  <c r="AT319" i="5"/>
  <c r="AM353" i="16" s="1"/>
  <c r="AR319" i="5"/>
  <c r="AK353" i="16" s="1"/>
  <c r="CH319" i="5"/>
  <c r="CA353" i="16" s="1"/>
  <c r="BO319" i="5"/>
  <c r="BH353" i="16" s="1"/>
  <c r="CF319" i="5"/>
  <c r="BY353" i="16" s="1"/>
  <c r="BH319" i="5"/>
  <c r="BA353" i="16" s="1"/>
  <c r="BD319" i="5"/>
  <c r="AW353" i="16" s="1"/>
  <c r="BB319" i="5"/>
  <c r="AU353" i="16" s="1"/>
  <c r="BG319" i="5"/>
  <c r="AZ353" i="16" s="1"/>
  <c r="BC319" i="5"/>
  <c r="AV353" i="16" s="1"/>
  <c r="CK319" i="5"/>
  <c r="CD353" i="16" s="1"/>
  <c r="BW319" i="5"/>
  <c r="BP353" i="16" s="1"/>
  <c r="AQ319" i="5"/>
  <c r="AJ353" i="16" s="1"/>
  <c r="BS319" i="5"/>
  <c r="BL353" i="16" s="1"/>
  <c r="CD319" i="5"/>
  <c r="BW353" i="16" s="1"/>
  <c r="AV319" i="5"/>
  <c r="AO353" i="16" s="1"/>
  <c r="CI319" i="5"/>
  <c r="CB353" i="16" s="1"/>
  <c r="AS319" i="5"/>
  <c r="AL353" i="16" s="1"/>
  <c r="AX319" i="5"/>
  <c r="AQ353" i="16" s="1"/>
  <c r="AU319" i="5"/>
  <c r="W86" i="14" s="1"/>
  <c r="BX319" i="5"/>
  <c r="BQ353" i="16" s="1"/>
  <c r="BR319" i="5"/>
  <c r="BK353" i="16" s="1"/>
  <c r="BA319" i="5"/>
  <c r="AT353" i="16" s="1"/>
  <c r="AY319" i="5"/>
  <c r="AR353" i="16" s="1"/>
  <c r="BJ319" i="5"/>
  <c r="BC353" i="16" s="1"/>
  <c r="BL319" i="5"/>
  <c r="BE353" i="16" s="1"/>
  <c r="AZ319" i="5"/>
  <c r="AS353" i="16" s="1"/>
  <c r="BF319" i="5"/>
  <c r="AY353" i="16" s="1"/>
  <c r="BN319" i="5"/>
  <c r="BG353" i="16" s="1"/>
  <c r="AW319" i="5"/>
  <c r="AP353" i="16" s="1"/>
  <c r="BE319" i="5"/>
  <c r="AX353" i="16" s="1"/>
  <c r="BU72" i="5"/>
  <c r="BA72" i="5"/>
  <c r="AG72" i="5"/>
  <c r="AG319" i="5" s="1"/>
  <c r="Z353" i="16" s="1"/>
  <c r="CK72" i="5"/>
  <c r="BQ72" i="5"/>
  <c r="AW72" i="5"/>
  <c r="U86" i="14" s="1"/>
  <c r="AC72" i="5"/>
  <c r="R86" i="14" s="1"/>
  <c r="CG72" i="5"/>
  <c r="BM72" i="5"/>
  <c r="AS72" i="5"/>
  <c r="Y72" i="5"/>
  <c r="O86" i="14" s="1"/>
  <c r="CC72" i="5"/>
  <c r="BI72" i="5"/>
  <c r="AO72" i="5"/>
  <c r="AO319" i="5" s="1"/>
  <c r="AH353" i="16" s="1"/>
  <c r="U72" i="5"/>
  <c r="L86" i="14" s="1"/>
  <c r="BY72" i="5"/>
  <c r="BE72" i="5"/>
  <c r="AK72" i="5"/>
  <c r="AK319" i="5" s="1"/>
  <c r="AD353" i="16" s="1"/>
  <c r="Q72" i="5"/>
  <c r="BU344" i="5"/>
  <c r="BN378" i="16" s="1"/>
  <c r="CC344" i="5"/>
  <c r="BV378" i="16" s="1"/>
  <c r="CB344" i="5"/>
  <c r="BU378" i="16" s="1"/>
  <c r="CA344" i="5"/>
  <c r="BT378" i="16" s="1"/>
  <c r="CE344" i="5"/>
  <c r="BX378" i="16" s="1"/>
  <c r="BQ344" i="5"/>
  <c r="BJ378" i="16" s="1"/>
  <c r="CI344" i="5"/>
  <c r="CB378" i="16" s="1"/>
  <c r="BR344" i="5"/>
  <c r="BK378" i="16" s="1"/>
  <c r="CG344" i="5"/>
  <c r="BZ378" i="16" s="1"/>
  <c r="CL344" i="5"/>
  <c r="CE378" i="16" s="1"/>
  <c r="CD344" i="5"/>
  <c r="BW378" i="16" s="1"/>
  <c r="CJ344" i="5"/>
  <c r="CC378" i="16" s="1"/>
  <c r="CH344" i="5"/>
  <c r="CA378" i="16" s="1"/>
  <c r="BT344" i="5"/>
  <c r="BM378" i="16" s="1"/>
  <c r="BY344" i="5"/>
  <c r="BR378" i="16" s="1"/>
  <c r="BI344" i="5"/>
  <c r="BB378" i="16" s="1"/>
  <c r="BH344" i="5"/>
  <c r="BA378" i="16" s="1"/>
  <c r="BV344" i="5"/>
  <c r="BO378" i="16" s="1"/>
  <c r="AT344" i="5"/>
  <c r="AM378" i="16" s="1"/>
  <c r="CK344" i="5"/>
  <c r="CD378" i="16" s="1"/>
  <c r="BE344" i="5"/>
  <c r="AX378" i="16" s="1"/>
  <c r="AR344" i="5"/>
  <c r="AK378" i="16" s="1"/>
  <c r="BG344" i="5"/>
  <c r="AZ378" i="16" s="1"/>
  <c r="BO344" i="5"/>
  <c r="BH378" i="16" s="1"/>
  <c r="BL344" i="5"/>
  <c r="BE378" i="16" s="1"/>
  <c r="BW344" i="5"/>
  <c r="BP378" i="16" s="1"/>
  <c r="AL344" i="5"/>
  <c r="AE378" i="16" s="1"/>
  <c r="AJ344" i="5"/>
  <c r="AC378" i="16" s="1"/>
  <c r="BM344" i="5"/>
  <c r="BF378" i="16" s="1"/>
  <c r="BK344" i="5"/>
  <c r="BD378" i="16" s="1"/>
  <c r="BJ344" i="5"/>
  <c r="BC378" i="16" s="1"/>
  <c r="BB344" i="5"/>
  <c r="AU378" i="16" s="1"/>
  <c r="AY344" i="5"/>
  <c r="AR378" i="16" s="1"/>
  <c r="BX344" i="5"/>
  <c r="BQ378" i="16" s="1"/>
  <c r="BS344" i="5"/>
  <c r="BL378" i="16" s="1"/>
  <c r="AU344" i="5"/>
  <c r="AH344" i="5"/>
  <c r="AA378" i="16" s="1"/>
  <c r="BN344" i="5"/>
  <c r="BG378" i="16" s="1"/>
  <c r="AF344" i="5"/>
  <c r="Y378" i="16" s="1"/>
  <c r="BF344" i="5"/>
  <c r="AY378" i="16" s="1"/>
  <c r="BC344" i="5"/>
  <c r="AV378" i="16" s="1"/>
  <c r="AO344" i="5"/>
  <c r="AH378" i="16" s="1"/>
  <c r="AN344" i="5"/>
  <c r="AG378" i="16" s="1"/>
  <c r="BP344" i="5"/>
  <c r="BI378" i="16" s="1"/>
  <c r="AX344" i="5"/>
  <c r="AQ378" i="16" s="1"/>
  <c r="AS344" i="5"/>
  <c r="AL378" i="16" s="1"/>
  <c r="AI344" i="5"/>
  <c r="AB378" i="16" s="1"/>
  <c r="AV344" i="5"/>
  <c r="AO378" i="16" s="1"/>
  <c r="AG344" i="5"/>
  <c r="Z378" i="16" s="1"/>
  <c r="AE344" i="5"/>
  <c r="X378" i="16" s="1"/>
  <c r="BA344" i="5"/>
  <c r="AT378" i="16" s="1"/>
  <c r="AM344" i="5"/>
  <c r="AF378" i="16" s="1"/>
  <c r="CF344" i="5"/>
  <c r="BY378" i="16" s="1"/>
  <c r="BZ344" i="5"/>
  <c r="BS378" i="16" s="1"/>
  <c r="BD344" i="5"/>
  <c r="AW378" i="16" s="1"/>
  <c r="AQ344" i="5"/>
  <c r="AJ378" i="16" s="1"/>
  <c r="AZ344" i="5"/>
  <c r="AS378" i="16" s="1"/>
  <c r="AP344" i="5"/>
  <c r="AI378" i="16" s="1"/>
  <c r="AW344" i="5"/>
  <c r="AP378" i="16" s="1"/>
  <c r="AK344" i="5"/>
  <c r="AD378" i="16" s="1"/>
  <c r="BU97" i="5"/>
  <c r="BA97" i="5"/>
  <c r="AG97" i="5"/>
  <c r="CK97" i="5"/>
  <c r="CG97" i="5"/>
  <c r="BM97" i="5"/>
  <c r="AS97" i="5"/>
  <c r="Y97" i="5"/>
  <c r="CC97" i="5"/>
  <c r="BI97" i="5"/>
  <c r="AO97" i="5"/>
  <c r="U97" i="5"/>
  <c r="BY97" i="5"/>
  <c r="BE97" i="5"/>
  <c r="AK97" i="5"/>
  <c r="Q97" i="5"/>
  <c r="BQ97" i="5"/>
  <c r="AW97" i="5"/>
  <c r="U129" i="14" s="1"/>
  <c r="AC97" i="5"/>
  <c r="Q35" i="5"/>
  <c r="I49" i="14" s="1"/>
  <c r="Y47" i="5"/>
  <c r="O61" i="14" s="1"/>
  <c r="U61" i="5"/>
  <c r="L75" i="14" s="1"/>
  <c r="BE65" i="5"/>
  <c r="CK308" i="5"/>
  <c r="CD342" i="16" s="1"/>
  <c r="CI308" i="5"/>
  <c r="CB342" i="16" s="1"/>
  <c r="BY308" i="5"/>
  <c r="BR342" i="16" s="1"/>
  <c r="BX308" i="5"/>
  <c r="BQ342" i="16" s="1"/>
  <c r="BW308" i="5"/>
  <c r="BP342" i="16" s="1"/>
  <c r="CA308" i="5"/>
  <c r="BT342" i="16" s="1"/>
  <c r="CJ308" i="5"/>
  <c r="CC342" i="16" s="1"/>
  <c r="CE308" i="5"/>
  <c r="BX342" i="16" s="1"/>
  <c r="BP308" i="5"/>
  <c r="BI342" i="16" s="1"/>
  <c r="CD308" i="5"/>
  <c r="BW342" i="16" s="1"/>
  <c r="CC308" i="5"/>
  <c r="BV342" i="16" s="1"/>
  <c r="BN308" i="5"/>
  <c r="BG342" i="16" s="1"/>
  <c r="CH308" i="5"/>
  <c r="CA342" i="16" s="1"/>
  <c r="BL308" i="5"/>
  <c r="BE342" i="16" s="1"/>
  <c r="BT308" i="5"/>
  <c r="BM342" i="16" s="1"/>
  <c r="BS308" i="5"/>
  <c r="BL342" i="16" s="1"/>
  <c r="CB308" i="5"/>
  <c r="BU342" i="16" s="1"/>
  <c r="BR308" i="5"/>
  <c r="BK342" i="16" s="1"/>
  <c r="BI308" i="5"/>
  <c r="BB342" i="16" s="1"/>
  <c r="CL308" i="5"/>
  <c r="CE342" i="16" s="1"/>
  <c r="BQ308" i="5"/>
  <c r="BJ342" i="16" s="1"/>
  <c r="BH308" i="5"/>
  <c r="BA342" i="16" s="1"/>
  <c r="BD308" i="5"/>
  <c r="AW342" i="16" s="1"/>
  <c r="BB308" i="5"/>
  <c r="AU342" i="16" s="1"/>
  <c r="BV308" i="5"/>
  <c r="BO342" i="16" s="1"/>
  <c r="BC308" i="5"/>
  <c r="AV342" i="16" s="1"/>
  <c r="CG308" i="5"/>
  <c r="BZ342" i="16" s="1"/>
  <c r="AZ308" i="5"/>
  <c r="AS342" i="16" s="1"/>
  <c r="AQ308" i="5"/>
  <c r="AJ342" i="16" s="1"/>
  <c r="BO308" i="5"/>
  <c r="BH342" i="16" s="1"/>
  <c r="BF308" i="5"/>
  <c r="AY342" i="16" s="1"/>
  <c r="AV308" i="5"/>
  <c r="AO342" i="16" s="1"/>
  <c r="AT308" i="5"/>
  <c r="AM342" i="16" s="1"/>
  <c r="BA308" i="5"/>
  <c r="AT342" i="16" s="1"/>
  <c r="AR308" i="5"/>
  <c r="AK342" i="16" s="1"/>
  <c r="BU308" i="5"/>
  <c r="BN342" i="16" s="1"/>
  <c r="AP308" i="5"/>
  <c r="AI342" i="16" s="1"/>
  <c r="AG308" i="5"/>
  <c r="Z342" i="16" s="1"/>
  <c r="BJ308" i="5"/>
  <c r="BC342" i="16" s="1"/>
  <c r="BG308" i="5"/>
  <c r="AZ342" i="16" s="1"/>
  <c r="BM308" i="5"/>
  <c r="BF342" i="16" s="1"/>
  <c r="BK308" i="5"/>
  <c r="BD342" i="16" s="1"/>
  <c r="AU308" i="5"/>
  <c r="W75" i="14" s="1"/>
  <c r="AE308" i="5"/>
  <c r="X342" i="16" s="1"/>
  <c r="AX308" i="5"/>
  <c r="AQ342" i="16" s="1"/>
  <c r="AS308" i="5"/>
  <c r="AL342" i="16" s="1"/>
  <c r="AL308" i="5"/>
  <c r="AE342" i="16" s="1"/>
  <c r="CF308" i="5"/>
  <c r="BY342" i="16" s="1"/>
  <c r="AK308" i="5"/>
  <c r="AD342" i="16" s="1"/>
  <c r="BZ308" i="5"/>
  <c r="BS342" i="16" s="1"/>
  <c r="AJ308" i="5"/>
  <c r="AC342" i="16" s="1"/>
  <c r="AF308" i="5"/>
  <c r="Y342" i="16" s="1"/>
  <c r="Y308" i="5"/>
  <c r="R342" i="16" s="1"/>
  <c r="AO308" i="5"/>
  <c r="AH342" i="16" s="1"/>
  <c r="AY308" i="5"/>
  <c r="AR342" i="16" s="1"/>
  <c r="AN308" i="5"/>
  <c r="AG342" i="16" s="1"/>
  <c r="AH308" i="5"/>
  <c r="AA342" i="16" s="1"/>
  <c r="AM308" i="5"/>
  <c r="AF342" i="16" s="1"/>
  <c r="AW308" i="5"/>
  <c r="AP342" i="16" s="1"/>
  <c r="BE308" i="5"/>
  <c r="AX342" i="16" s="1"/>
  <c r="AI308" i="5"/>
  <c r="AB342" i="16" s="1"/>
  <c r="CK61" i="5"/>
  <c r="BQ61" i="5"/>
  <c r="AW61" i="5"/>
  <c r="U75" i="14" s="1"/>
  <c r="AC61" i="5"/>
  <c r="R75" i="14" s="1"/>
  <c r="BY61" i="5"/>
  <c r="BE61" i="5"/>
  <c r="AK61" i="5"/>
  <c r="BU61" i="5"/>
  <c r="BA61" i="5"/>
  <c r="AG61" i="5"/>
  <c r="CC326" i="5"/>
  <c r="BV360" i="16" s="1"/>
  <c r="CG326" i="5"/>
  <c r="BZ360" i="16" s="1"/>
  <c r="BQ326" i="5"/>
  <c r="BJ360" i="16" s="1"/>
  <c r="AO326" i="5"/>
  <c r="AH360" i="16" s="1"/>
  <c r="BA326" i="5"/>
  <c r="AT360" i="16" s="1"/>
  <c r="AW326" i="5"/>
  <c r="AP360" i="16" s="1"/>
  <c r="CC79" i="5"/>
  <c r="BI79" i="5"/>
  <c r="BI326" i="5" s="1"/>
  <c r="BB360" i="16" s="1"/>
  <c r="AO79" i="5"/>
  <c r="U79" i="5"/>
  <c r="L93" i="14" s="1"/>
  <c r="BY79" i="5"/>
  <c r="BY326" i="5" s="1"/>
  <c r="BR360" i="16" s="1"/>
  <c r="BE79" i="5"/>
  <c r="BE326" i="5" s="1"/>
  <c r="AX360" i="16" s="1"/>
  <c r="AK79" i="5"/>
  <c r="AK326" i="5" s="1"/>
  <c r="AD360" i="16" s="1"/>
  <c r="Q79" i="5"/>
  <c r="I93" i="14" s="1"/>
  <c r="CG79" i="5"/>
  <c r="AC79" i="5"/>
  <c r="R93" i="14" s="1"/>
  <c r="BA79" i="5"/>
  <c r="Y79" i="5"/>
  <c r="O93" i="14" s="1"/>
  <c r="AW79" i="5"/>
  <c r="U93" i="14" s="1"/>
  <c r="BU79" i="5"/>
  <c r="BU326" i="5" s="1"/>
  <c r="BN360" i="16" s="1"/>
  <c r="AS79" i="5"/>
  <c r="AS326" i="5" s="1"/>
  <c r="AL360" i="16" s="1"/>
  <c r="BQ79" i="5"/>
  <c r="BM79" i="5"/>
  <c r="BM326" i="5" s="1"/>
  <c r="BF360" i="16" s="1"/>
  <c r="CK79" i="5"/>
  <c r="CK326" i="5" s="1"/>
  <c r="CD360" i="16" s="1"/>
  <c r="AG79" i="5"/>
  <c r="AG326" i="5" s="1"/>
  <c r="Z360" i="16" s="1"/>
  <c r="CG332" i="5"/>
  <c r="BZ366" i="16" s="1"/>
  <c r="CK332" i="5"/>
  <c r="CD366" i="16" s="1"/>
  <c r="CA332" i="5"/>
  <c r="BT366" i="16" s="1"/>
  <c r="BX332" i="5"/>
  <c r="BQ366" i="16" s="1"/>
  <c r="CJ332" i="5"/>
  <c r="CC366" i="16" s="1"/>
  <c r="BL332" i="5"/>
  <c r="BE366" i="16" s="1"/>
  <c r="CH332" i="5"/>
  <c r="CA366" i="16" s="1"/>
  <c r="CB332" i="5"/>
  <c r="BU366" i="16" s="1"/>
  <c r="CL332" i="5"/>
  <c r="CE366" i="16" s="1"/>
  <c r="CF332" i="5"/>
  <c r="BY366" i="16" s="1"/>
  <c r="BJ332" i="5"/>
  <c r="BC366" i="16" s="1"/>
  <c r="BH332" i="5"/>
  <c r="BA366" i="16" s="1"/>
  <c r="BM332" i="5"/>
  <c r="BF366" i="16" s="1"/>
  <c r="BZ332" i="5"/>
  <c r="BS366" i="16" s="1"/>
  <c r="BY332" i="5"/>
  <c r="BR366" i="16" s="1"/>
  <c r="BU332" i="5"/>
  <c r="BN366" i="16" s="1"/>
  <c r="BS332" i="5"/>
  <c r="BL366" i="16" s="1"/>
  <c r="BQ332" i="5"/>
  <c r="BJ366" i="16" s="1"/>
  <c r="BO332" i="5"/>
  <c r="BH366" i="16" s="1"/>
  <c r="CD332" i="5"/>
  <c r="BW366" i="16" s="1"/>
  <c r="CC332" i="5"/>
  <c r="BV366" i="16" s="1"/>
  <c r="BR332" i="5"/>
  <c r="BK366" i="16" s="1"/>
  <c r="BN332" i="5"/>
  <c r="BG366" i="16" s="1"/>
  <c r="AZ332" i="5"/>
  <c r="AS366" i="16" s="1"/>
  <c r="AW332" i="5"/>
  <c r="AP366" i="16" s="1"/>
  <c r="BK332" i="5"/>
  <c r="BD366" i="16" s="1"/>
  <c r="AY332" i="5"/>
  <c r="AR366" i="16" s="1"/>
  <c r="AV332" i="5"/>
  <c r="AO366" i="16" s="1"/>
  <c r="AR332" i="5"/>
  <c r="AK366" i="16" s="1"/>
  <c r="BV332" i="5"/>
  <c r="BO366" i="16" s="1"/>
  <c r="BF332" i="5"/>
  <c r="AY366" i="16" s="1"/>
  <c r="AQ332" i="5"/>
  <c r="AJ366" i="16" s="1"/>
  <c r="BI332" i="5"/>
  <c r="BB366" i="16" s="1"/>
  <c r="BC332" i="5"/>
  <c r="AV366" i="16" s="1"/>
  <c r="BP332" i="5"/>
  <c r="BI366" i="16" s="1"/>
  <c r="AJ332" i="5"/>
  <c r="AC366" i="16" s="1"/>
  <c r="BW332" i="5"/>
  <c r="BP366" i="16" s="1"/>
  <c r="CE332" i="5"/>
  <c r="BX366" i="16" s="1"/>
  <c r="BA332" i="5"/>
  <c r="AT366" i="16" s="1"/>
  <c r="AO332" i="5"/>
  <c r="AH366" i="16" s="1"/>
  <c r="AM332" i="5"/>
  <c r="AF366" i="16" s="1"/>
  <c r="AK332" i="5"/>
  <c r="AD366" i="16" s="1"/>
  <c r="BB332" i="5"/>
  <c r="AU366" i="16" s="1"/>
  <c r="AX332" i="5"/>
  <c r="AQ366" i="16" s="1"/>
  <c r="AU332" i="5"/>
  <c r="W99" i="14" s="1"/>
  <c r="BT332" i="5"/>
  <c r="BM366" i="16" s="1"/>
  <c r="AN332" i="5"/>
  <c r="AG366" i="16" s="1"/>
  <c r="AL332" i="5"/>
  <c r="AE366" i="16" s="1"/>
  <c r="AF332" i="5"/>
  <c r="Y366" i="16" s="1"/>
  <c r="AI332" i="5"/>
  <c r="AB366" i="16" s="1"/>
  <c r="BD332" i="5"/>
  <c r="AW366" i="16" s="1"/>
  <c r="BG332" i="5"/>
  <c r="AZ366" i="16" s="1"/>
  <c r="AT332" i="5"/>
  <c r="AM366" i="16" s="1"/>
  <c r="AG332" i="5"/>
  <c r="Z366" i="16" s="1"/>
  <c r="AE332" i="5"/>
  <c r="X366" i="16" s="1"/>
  <c r="BE332" i="5"/>
  <c r="AX366" i="16" s="1"/>
  <c r="AH332" i="5"/>
  <c r="AA366" i="16" s="1"/>
  <c r="AS332" i="5"/>
  <c r="AL366" i="16" s="1"/>
  <c r="CI332" i="5"/>
  <c r="CB366" i="16" s="1"/>
  <c r="AP332" i="5"/>
  <c r="AI366" i="16" s="1"/>
  <c r="BY85" i="5"/>
  <c r="BE85" i="5"/>
  <c r="AK85" i="5"/>
  <c r="AO85" i="5"/>
  <c r="BM85" i="5"/>
  <c r="AG85" i="5"/>
  <c r="CK85" i="5"/>
  <c r="BI85" i="5"/>
  <c r="AC85" i="5"/>
  <c r="R99" i="14" s="1"/>
  <c r="CG85" i="5"/>
  <c r="BA85" i="5"/>
  <c r="Y85" i="5"/>
  <c r="O99" i="14" s="1"/>
  <c r="CC85" i="5"/>
  <c r="AW85" i="5"/>
  <c r="U99" i="14" s="1"/>
  <c r="U85" i="5"/>
  <c r="L99" i="14" s="1"/>
  <c r="BU85" i="5"/>
  <c r="AS85" i="5"/>
  <c r="BQ85" i="5"/>
  <c r="CG297" i="5"/>
  <c r="BZ331" i="16" s="1"/>
  <c r="CD297" i="5"/>
  <c r="BW331" i="16" s="1"/>
  <c r="CL297" i="5"/>
  <c r="CE331" i="16" s="1"/>
  <c r="CK297" i="5"/>
  <c r="CD331" i="16" s="1"/>
  <c r="CH297" i="5"/>
  <c r="CA331" i="16" s="1"/>
  <c r="CE297" i="5"/>
  <c r="BX331" i="16" s="1"/>
  <c r="BQ297" i="5"/>
  <c r="BJ331" i="16" s="1"/>
  <c r="BJ297" i="5"/>
  <c r="BC331" i="16" s="1"/>
  <c r="BO297" i="5"/>
  <c r="BH331" i="16" s="1"/>
  <c r="BH297" i="5"/>
  <c r="BA331" i="16" s="1"/>
  <c r="CC297" i="5"/>
  <c r="BV331" i="16" s="1"/>
  <c r="BS297" i="5"/>
  <c r="BL331" i="16" s="1"/>
  <c r="BZ297" i="5"/>
  <c r="BS331" i="16" s="1"/>
  <c r="BY297" i="5"/>
  <c r="BR331" i="16" s="1"/>
  <c r="CI297" i="5"/>
  <c r="CB331" i="16" s="1"/>
  <c r="BR297" i="5"/>
  <c r="BK331" i="16" s="1"/>
  <c r="BG297" i="5"/>
  <c r="AZ331" i="16" s="1"/>
  <c r="BX297" i="5"/>
  <c r="BQ331" i="16" s="1"/>
  <c r="BD297" i="5"/>
  <c r="AW331" i="16" s="1"/>
  <c r="CB297" i="5"/>
  <c r="BU331" i="16" s="1"/>
  <c r="BW297" i="5"/>
  <c r="BP331" i="16" s="1"/>
  <c r="BP297" i="5"/>
  <c r="BI331" i="16" s="1"/>
  <c r="BC297" i="5"/>
  <c r="AV331" i="16" s="1"/>
  <c r="BV297" i="5"/>
  <c r="BO331" i="16" s="1"/>
  <c r="BM297" i="5"/>
  <c r="BF331" i="16" s="1"/>
  <c r="BT297" i="5"/>
  <c r="BM331" i="16" s="1"/>
  <c r="BK297" i="5"/>
  <c r="BD331" i="16" s="1"/>
  <c r="AR297" i="5"/>
  <c r="AK331" i="16" s="1"/>
  <c r="BF297" i="5"/>
  <c r="AY331" i="16" s="1"/>
  <c r="BI297" i="5"/>
  <c r="BB331" i="16" s="1"/>
  <c r="AZ297" i="5"/>
  <c r="AS331" i="16" s="1"/>
  <c r="AV297" i="5"/>
  <c r="AO331" i="16" s="1"/>
  <c r="AS297" i="5"/>
  <c r="AL331" i="16" s="1"/>
  <c r="BA297" i="5"/>
  <c r="AT331" i="16" s="1"/>
  <c r="AP297" i="5"/>
  <c r="AI331" i="16" s="1"/>
  <c r="CF297" i="5"/>
  <c r="BY331" i="16" s="1"/>
  <c r="AT297" i="5"/>
  <c r="AM331" i="16" s="1"/>
  <c r="CJ297" i="5"/>
  <c r="CC331" i="16" s="1"/>
  <c r="BE297" i="5"/>
  <c r="AX331" i="16" s="1"/>
  <c r="BB297" i="5"/>
  <c r="AU331" i="16" s="1"/>
  <c r="AX297" i="5"/>
  <c r="AQ331" i="16" s="1"/>
  <c r="AO297" i="5"/>
  <c r="AH331" i="16" s="1"/>
  <c r="AQ297" i="5"/>
  <c r="AJ331" i="16" s="1"/>
  <c r="BU297" i="5"/>
  <c r="BN331" i="16" s="1"/>
  <c r="AJ297" i="5"/>
  <c r="AC331" i="16" s="1"/>
  <c r="AI297" i="5"/>
  <c r="AB331" i="16" s="1"/>
  <c r="AW297" i="5"/>
  <c r="AP331" i="16" s="1"/>
  <c r="BN297" i="5"/>
  <c r="BG331" i="16" s="1"/>
  <c r="BL297" i="5"/>
  <c r="BE331" i="16" s="1"/>
  <c r="AN297" i="5"/>
  <c r="AG331" i="16" s="1"/>
  <c r="AK297" i="5"/>
  <c r="AD331" i="16" s="1"/>
  <c r="AY297" i="5"/>
  <c r="AR331" i="16" s="1"/>
  <c r="AU297" i="5"/>
  <c r="W64" i="14" s="1"/>
  <c r="AM297" i="5"/>
  <c r="AF331" i="16" s="1"/>
  <c r="CA297" i="5"/>
  <c r="BT331" i="16" s="1"/>
  <c r="AL297" i="5"/>
  <c r="AE331" i="16" s="1"/>
  <c r="CK50" i="5"/>
  <c r="BQ50" i="5"/>
  <c r="AW50" i="5"/>
  <c r="U64" i="14" s="1"/>
  <c r="CG50" i="5"/>
  <c r="BM50" i="5"/>
  <c r="AS50" i="5"/>
  <c r="Y50" i="5"/>
  <c r="O64" i="14" s="1"/>
  <c r="CG322" i="5"/>
  <c r="BZ356" i="16" s="1"/>
  <c r="CK322" i="5"/>
  <c r="CD356" i="16" s="1"/>
  <c r="BU322" i="5"/>
  <c r="BN356" i="16" s="1"/>
  <c r="BR322" i="5"/>
  <c r="BK356" i="16" s="1"/>
  <c r="BS322" i="5"/>
  <c r="BL356" i="16" s="1"/>
  <c r="BP322" i="5"/>
  <c r="BI356" i="16" s="1"/>
  <c r="CF322" i="5"/>
  <c r="BY356" i="16" s="1"/>
  <c r="BY322" i="5"/>
  <c r="BR356" i="16" s="1"/>
  <c r="BX322" i="5"/>
  <c r="BQ356" i="16" s="1"/>
  <c r="CL322" i="5"/>
  <c r="CE356" i="16" s="1"/>
  <c r="CB322" i="5"/>
  <c r="BU356" i="16" s="1"/>
  <c r="CI322" i="5"/>
  <c r="CB356" i="16" s="1"/>
  <c r="CE322" i="5"/>
  <c r="BX356" i="16" s="1"/>
  <c r="BO322" i="5"/>
  <c r="BH356" i="16" s="1"/>
  <c r="BJ322" i="5"/>
  <c r="BC356" i="16" s="1"/>
  <c r="BH322" i="5"/>
  <c r="BA356" i="16" s="1"/>
  <c r="BZ322" i="5"/>
  <c r="BS356" i="16" s="1"/>
  <c r="CH322" i="5"/>
  <c r="CA356" i="16" s="1"/>
  <c r="BQ322" i="5"/>
  <c r="BJ356" i="16" s="1"/>
  <c r="BI322" i="5"/>
  <c r="BB356" i="16" s="1"/>
  <c r="BE322" i="5"/>
  <c r="AX356" i="16" s="1"/>
  <c r="BK322" i="5"/>
  <c r="BD356" i="16" s="1"/>
  <c r="CA322" i="5"/>
  <c r="BT356" i="16" s="1"/>
  <c r="BW322" i="5"/>
  <c r="BP356" i="16" s="1"/>
  <c r="BF322" i="5"/>
  <c r="AY356" i="16" s="1"/>
  <c r="AZ322" i="5"/>
  <c r="AS356" i="16" s="1"/>
  <c r="BC322" i="5"/>
  <c r="AV356" i="16" s="1"/>
  <c r="BN322" i="5"/>
  <c r="BG356" i="16" s="1"/>
  <c r="BL322" i="5"/>
  <c r="BE356" i="16" s="1"/>
  <c r="AC322" i="5"/>
  <c r="V356" i="16" s="1"/>
  <c r="BV322" i="5"/>
  <c r="BO356" i="16" s="1"/>
  <c r="BB322" i="5"/>
  <c r="AU356" i="16" s="1"/>
  <c r="AT322" i="5"/>
  <c r="AM356" i="16" s="1"/>
  <c r="AY322" i="5"/>
  <c r="AR356" i="16" s="1"/>
  <c r="AR322" i="5"/>
  <c r="AK356" i="16" s="1"/>
  <c r="AO322" i="5"/>
  <c r="AH356" i="16" s="1"/>
  <c r="AQ322" i="5"/>
  <c r="AJ356" i="16" s="1"/>
  <c r="AN322" i="5"/>
  <c r="AG356" i="16" s="1"/>
  <c r="AL322" i="5"/>
  <c r="AE356" i="16" s="1"/>
  <c r="CC322" i="5"/>
  <c r="BV356" i="16" s="1"/>
  <c r="AI322" i="5"/>
  <c r="AB356" i="16" s="1"/>
  <c r="CJ322" i="5"/>
  <c r="CC356" i="16" s="1"/>
  <c r="AG322" i="5"/>
  <c r="Z356" i="16" s="1"/>
  <c r="AF322" i="5"/>
  <c r="Y356" i="16" s="1"/>
  <c r="AE322" i="5"/>
  <c r="X356" i="16" s="1"/>
  <c r="BM322" i="5"/>
  <c r="BF356" i="16" s="1"/>
  <c r="BD322" i="5"/>
  <c r="AW356" i="16" s="1"/>
  <c r="BA322" i="5"/>
  <c r="AT356" i="16" s="1"/>
  <c r="AX322" i="5"/>
  <c r="AQ356" i="16" s="1"/>
  <c r="BT322" i="5"/>
  <c r="BM356" i="16" s="1"/>
  <c r="AW322" i="5"/>
  <c r="AP356" i="16" s="1"/>
  <c r="AP322" i="5"/>
  <c r="AI356" i="16" s="1"/>
  <c r="CD322" i="5"/>
  <c r="BW356" i="16" s="1"/>
  <c r="AU322" i="5"/>
  <c r="W89" i="14" s="1"/>
  <c r="AK322" i="5"/>
  <c r="AD356" i="16" s="1"/>
  <c r="AS322" i="5"/>
  <c r="AL356" i="16" s="1"/>
  <c r="AJ322" i="5"/>
  <c r="AC356" i="16" s="1"/>
  <c r="AV322" i="5"/>
  <c r="AO356" i="16" s="1"/>
  <c r="AA322" i="5"/>
  <c r="T89" i="14" s="1"/>
  <c r="AM322" i="5"/>
  <c r="AF356" i="16" s="1"/>
  <c r="AH322" i="5"/>
  <c r="AA356" i="16" s="1"/>
  <c r="BG322" i="5"/>
  <c r="AZ356" i="16" s="1"/>
  <c r="AD322" i="5"/>
  <c r="W356" i="16" s="1"/>
  <c r="AB322" i="5"/>
  <c r="U356" i="16" s="1"/>
  <c r="BU75" i="5"/>
  <c r="BA75" i="5"/>
  <c r="AG75" i="5"/>
  <c r="CK75" i="5"/>
  <c r="BQ75" i="5"/>
  <c r="AW75" i="5"/>
  <c r="U89" i="14" s="1"/>
  <c r="AC75" i="5"/>
  <c r="R89" i="14" s="1"/>
  <c r="CG75" i="5"/>
  <c r="BM75" i="5"/>
  <c r="AS75" i="5"/>
  <c r="Y75" i="5"/>
  <c r="O89" i="14" s="1"/>
  <c r="CC75" i="5"/>
  <c r="BI75" i="5"/>
  <c r="AO75" i="5"/>
  <c r="U75" i="5"/>
  <c r="L89" i="14" s="1"/>
  <c r="BY75" i="5"/>
  <c r="BE75" i="5"/>
  <c r="AK75" i="5"/>
  <c r="Q75" i="5"/>
  <c r="BY325" i="5"/>
  <c r="BR359" i="16" s="1"/>
  <c r="CG325" i="5"/>
  <c r="BZ359" i="16" s="1"/>
  <c r="CF325" i="5"/>
  <c r="BY359" i="16" s="1"/>
  <c r="CE325" i="5"/>
  <c r="BX359" i="16" s="1"/>
  <c r="CL325" i="5"/>
  <c r="CE359" i="16" s="1"/>
  <c r="CK325" i="5"/>
  <c r="CD359" i="16" s="1"/>
  <c r="CI325" i="5"/>
  <c r="CB359" i="16" s="1"/>
  <c r="CJ325" i="5"/>
  <c r="CC359" i="16" s="1"/>
  <c r="CC325" i="5"/>
  <c r="BV359" i="16" s="1"/>
  <c r="CH325" i="5"/>
  <c r="CA359" i="16" s="1"/>
  <c r="CA325" i="5"/>
  <c r="BT359" i="16" s="1"/>
  <c r="BT325" i="5"/>
  <c r="BM359" i="16" s="1"/>
  <c r="BB325" i="5"/>
  <c r="AU359" i="16" s="1"/>
  <c r="CB325" i="5"/>
  <c r="BU359" i="16" s="1"/>
  <c r="AZ325" i="5"/>
  <c r="AS359" i="16" s="1"/>
  <c r="BX325" i="5"/>
  <c r="BQ359" i="16" s="1"/>
  <c r="BQ325" i="5"/>
  <c r="BJ359" i="16" s="1"/>
  <c r="BN325" i="5"/>
  <c r="BG359" i="16" s="1"/>
  <c r="BM325" i="5"/>
  <c r="BF359" i="16" s="1"/>
  <c r="BU325" i="5"/>
  <c r="BN359" i="16" s="1"/>
  <c r="CD325" i="5"/>
  <c r="BW359" i="16" s="1"/>
  <c r="BS325" i="5"/>
  <c r="BL359" i="16" s="1"/>
  <c r="AX325" i="5"/>
  <c r="AQ359" i="16" s="1"/>
  <c r="BK325" i="5"/>
  <c r="BD359" i="16" s="1"/>
  <c r="AV325" i="5"/>
  <c r="AO359" i="16" s="1"/>
  <c r="BZ325" i="5"/>
  <c r="BS359" i="16" s="1"/>
  <c r="BJ325" i="5"/>
  <c r="BC359" i="16" s="1"/>
  <c r="BH325" i="5"/>
  <c r="BA359" i="16" s="1"/>
  <c r="BA325" i="5"/>
  <c r="AT359" i="16" s="1"/>
  <c r="BG325" i="5"/>
  <c r="AZ359" i="16" s="1"/>
  <c r="AY325" i="5"/>
  <c r="AR359" i="16" s="1"/>
  <c r="BP325" i="5"/>
  <c r="BI359" i="16" s="1"/>
  <c r="BV325" i="5"/>
  <c r="BO359" i="16" s="1"/>
  <c r="AQ325" i="5"/>
  <c r="AJ359" i="16" s="1"/>
  <c r="AP325" i="5"/>
  <c r="AI359" i="16" s="1"/>
  <c r="AN325" i="5"/>
  <c r="AG359" i="16" s="1"/>
  <c r="BO325" i="5"/>
  <c r="BH359" i="16" s="1"/>
  <c r="BF325" i="5"/>
  <c r="AY359" i="16" s="1"/>
  <c r="BI325" i="5"/>
  <c r="BB359" i="16" s="1"/>
  <c r="BE325" i="5"/>
  <c r="AX359" i="16" s="1"/>
  <c r="BC325" i="5"/>
  <c r="AV359" i="16" s="1"/>
  <c r="AT325" i="5"/>
  <c r="AM359" i="16" s="1"/>
  <c r="BL325" i="5"/>
  <c r="BE359" i="16" s="1"/>
  <c r="AR325" i="5"/>
  <c r="AK359" i="16" s="1"/>
  <c r="AU325" i="5"/>
  <c r="AO325" i="5"/>
  <c r="AH359" i="16" s="1"/>
  <c r="BR325" i="5"/>
  <c r="BK359" i="16" s="1"/>
  <c r="AH325" i="5"/>
  <c r="AA359" i="16" s="1"/>
  <c r="AG325" i="5"/>
  <c r="Z359" i="16" s="1"/>
  <c r="AW325" i="5"/>
  <c r="AP359" i="16" s="1"/>
  <c r="AM325" i="5"/>
  <c r="AF359" i="16" s="1"/>
  <c r="AJ325" i="5"/>
  <c r="AC359" i="16" s="1"/>
  <c r="AI325" i="5"/>
  <c r="AB359" i="16" s="1"/>
  <c r="AS325" i="5"/>
  <c r="AL359" i="16" s="1"/>
  <c r="AF325" i="5"/>
  <c r="Y359" i="16" s="1"/>
  <c r="BW325" i="5"/>
  <c r="BP359" i="16" s="1"/>
  <c r="AE325" i="5"/>
  <c r="X359" i="16" s="1"/>
  <c r="AK325" i="5"/>
  <c r="AD359" i="16" s="1"/>
  <c r="AL325" i="5"/>
  <c r="AE359" i="16" s="1"/>
  <c r="BD325" i="5"/>
  <c r="AW359" i="16" s="1"/>
  <c r="CG78" i="5"/>
  <c r="BM78" i="5"/>
  <c r="AS78" i="5"/>
  <c r="Y78" i="5"/>
  <c r="O92" i="14" s="1"/>
  <c r="BQ78" i="5"/>
  <c r="AK78" i="5"/>
  <c r="BI78" i="5"/>
  <c r="CK78" i="5"/>
  <c r="AG78" i="5"/>
  <c r="BE78" i="5"/>
  <c r="CC78" i="5"/>
  <c r="AC78" i="5"/>
  <c r="R92" i="14" s="1"/>
  <c r="BA78" i="5"/>
  <c r="BY78" i="5"/>
  <c r="U78" i="5"/>
  <c r="L92" i="14" s="1"/>
  <c r="AW78" i="5"/>
  <c r="U92" i="14" s="1"/>
  <c r="BU78" i="5"/>
  <c r="AO78" i="5"/>
  <c r="Q78" i="5"/>
  <c r="H7" i="16"/>
  <c r="E7" i="16"/>
  <c r="G7" i="16"/>
  <c r="Q38" i="5"/>
  <c r="I52" i="14" s="1"/>
  <c r="D18" i="16"/>
  <c r="H18" i="16" s="1"/>
  <c r="U42" i="5"/>
  <c r="L56" i="14" s="1"/>
  <c r="CC47" i="5"/>
  <c r="AG50" i="5"/>
  <c r="BE51" i="5"/>
  <c r="AS58" i="5"/>
  <c r="AG68" i="5"/>
  <c r="AG315" i="5" s="1"/>
  <c r="Z349" i="16" s="1"/>
  <c r="BY335" i="5"/>
  <c r="BR369" i="16" s="1"/>
  <c r="CG335" i="5"/>
  <c r="BZ369" i="16" s="1"/>
  <c r="CF335" i="5"/>
  <c r="BY369" i="16" s="1"/>
  <c r="CE335" i="5"/>
  <c r="BX369" i="16" s="1"/>
  <c r="CL335" i="5"/>
  <c r="CE369" i="16" s="1"/>
  <c r="CK335" i="5"/>
  <c r="CD369" i="16" s="1"/>
  <c r="CI335" i="5"/>
  <c r="CB369" i="16" s="1"/>
  <c r="CJ335" i="5"/>
  <c r="CC369" i="16" s="1"/>
  <c r="BT335" i="5"/>
  <c r="BM369" i="16" s="1"/>
  <c r="CC335" i="5"/>
  <c r="BV369" i="16" s="1"/>
  <c r="BO335" i="5"/>
  <c r="BH369" i="16" s="1"/>
  <c r="BK335" i="5"/>
  <c r="BD369" i="16" s="1"/>
  <c r="BB335" i="5"/>
  <c r="AU369" i="16" s="1"/>
  <c r="CD335" i="5"/>
  <c r="BW369" i="16" s="1"/>
  <c r="AZ335" i="5"/>
  <c r="AS369" i="16" s="1"/>
  <c r="BX335" i="5"/>
  <c r="BQ369" i="16" s="1"/>
  <c r="BS335" i="5"/>
  <c r="BL369" i="16" s="1"/>
  <c r="BR335" i="5"/>
  <c r="BK369" i="16" s="1"/>
  <c r="BN335" i="5"/>
  <c r="BG369" i="16" s="1"/>
  <c r="BP335" i="5"/>
  <c r="BI369" i="16" s="1"/>
  <c r="BL335" i="5"/>
  <c r="BE369" i="16" s="1"/>
  <c r="BV335" i="5"/>
  <c r="BO369" i="16" s="1"/>
  <c r="BG335" i="5"/>
  <c r="AZ369" i="16" s="1"/>
  <c r="AX335" i="5"/>
  <c r="AQ369" i="16" s="1"/>
  <c r="AV335" i="5"/>
  <c r="AO369" i="16" s="1"/>
  <c r="BF335" i="5"/>
  <c r="AY369" i="16" s="1"/>
  <c r="CH335" i="5"/>
  <c r="CA369" i="16" s="1"/>
  <c r="BE335" i="5"/>
  <c r="AX369" i="16" s="1"/>
  <c r="BM335" i="5"/>
  <c r="BF369" i="16" s="1"/>
  <c r="BJ335" i="5"/>
  <c r="BC369" i="16" s="1"/>
  <c r="BW335" i="5"/>
  <c r="BP369" i="16" s="1"/>
  <c r="BH335" i="5"/>
  <c r="BA369" i="16" s="1"/>
  <c r="AU335" i="5"/>
  <c r="AP335" i="5"/>
  <c r="AI369" i="16" s="1"/>
  <c r="CA335" i="5"/>
  <c r="BT369" i="16" s="1"/>
  <c r="AY335" i="5"/>
  <c r="AR369" i="16" s="1"/>
  <c r="AS335" i="5"/>
  <c r="AL369" i="16" s="1"/>
  <c r="AN335" i="5"/>
  <c r="AG369" i="16" s="1"/>
  <c r="BI335" i="5"/>
  <c r="BB369" i="16" s="1"/>
  <c r="BU335" i="5"/>
  <c r="BN369" i="16" s="1"/>
  <c r="AW335" i="5"/>
  <c r="AP369" i="16" s="1"/>
  <c r="AQ335" i="5"/>
  <c r="AJ369" i="16" s="1"/>
  <c r="CB335" i="5"/>
  <c r="BU369" i="16" s="1"/>
  <c r="BZ335" i="5"/>
  <c r="BS369" i="16" s="1"/>
  <c r="BA335" i="5"/>
  <c r="AT369" i="16" s="1"/>
  <c r="AJ335" i="5"/>
  <c r="AC369" i="16" s="1"/>
  <c r="AI335" i="5"/>
  <c r="AB369" i="16" s="1"/>
  <c r="AR335" i="5"/>
  <c r="AK369" i="16" s="1"/>
  <c r="BD335" i="5"/>
  <c r="AW369" i="16" s="1"/>
  <c r="BC335" i="5"/>
  <c r="AV369" i="16" s="1"/>
  <c r="AM335" i="5"/>
  <c r="AF369" i="16" s="1"/>
  <c r="AT335" i="5"/>
  <c r="AM369" i="16" s="1"/>
  <c r="AO335" i="5"/>
  <c r="AH369" i="16" s="1"/>
  <c r="AL335" i="5"/>
  <c r="AE369" i="16" s="1"/>
  <c r="BQ335" i="5"/>
  <c r="BJ369" i="16" s="1"/>
  <c r="AK335" i="5"/>
  <c r="AD369" i="16" s="1"/>
  <c r="BY88" i="5"/>
  <c r="BE88" i="5"/>
  <c r="AK88" i="5"/>
  <c r="CG88" i="5"/>
  <c r="BM88" i="5"/>
  <c r="AS88" i="5"/>
  <c r="Y88" i="5"/>
  <c r="U88" i="5"/>
  <c r="L120" i="14" s="1"/>
  <c r="AW88" i="5"/>
  <c r="U120" i="14" s="1"/>
  <c r="CC88" i="5"/>
  <c r="BU88" i="5"/>
  <c r="AO88" i="5"/>
  <c r="BQ88" i="5"/>
  <c r="AG88" i="5"/>
  <c r="AG335" i="5" s="1"/>
  <c r="Z369" i="16" s="1"/>
  <c r="AC88" i="5"/>
  <c r="BI88" i="5"/>
  <c r="CK88" i="5"/>
  <c r="BA88" i="5"/>
  <c r="U29" i="5"/>
  <c r="L43" i="14" s="1"/>
  <c r="Q45" i="5"/>
  <c r="I59" i="14" s="1"/>
  <c r="BE47" i="5"/>
  <c r="Y48" i="5"/>
  <c r="O62" i="14" s="1"/>
  <c r="BI50" i="5"/>
  <c r="AS64" i="5"/>
  <c r="BU65" i="5"/>
  <c r="BA68" i="5"/>
  <c r="CK328" i="5"/>
  <c r="CD362" i="16" s="1"/>
  <c r="CJ328" i="5"/>
  <c r="CC362" i="16" s="1"/>
  <c r="CI328" i="5"/>
  <c r="CB362" i="16" s="1"/>
  <c r="BY328" i="5"/>
  <c r="BR362" i="16" s="1"/>
  <c r="BX328" i="5"/>
  <c r="BQ362" i="16" s="1"/>
  <c r="BW328" i="5"/>
  <c r="BP362" i="16" s="1"/>
  <c r="CA328" i="5"/>
  <c r="BT362" i="16" s="1"/>
  <c r="CE328" i="5"/>
  <c r="BX362" i="16" s="1"/>
  <c r="BP328" i="5"/>
  <c r="BI362" i="16" s="1"/>
  <c r="CC328" i="5"/>
  <c r="BV362" i="16" s="1"/>
  <c r="BT328" i="5"/>
  <c r="BM362" i="16" s="1"/>
  <c r="BQ328" i="5"/>
  <c r="BJ362" i="16" s="1"/>
  <c r="CG328" i="5"/>
  <c r="BZ362" i="16" s="1"/>
  <c r="CF328" i="5"/>
  <c r="BY362" i="16" s="1"/>
  <c r="CD328" i="5"/>
  <c r="BW362" i="16" s="1"/>
  <c r="BR328" i="5"/>
  <c r="BK362" i="16" s="1"/>
  <c r="BU328" i="5"/>
  <c r="BN362" i="16" s="1"/>
  <c r="BE328" i="5"/>
  <c r="AX362" i="16" s="1"/>
  <c r="CH328" i="5"/>
  <c r="CA362" i="16" s="1"/>
  <c r="BI328" i="5"/>
  <c r="BB362" i="16" s="1"/>
  <c r="BC328" i="5"/>
  <c r="AV362" i="16" s="1"/>
  <c r="BA328" i="5"/>
  <c r="AT362" i="16" s="1"/>
  <c r="BM328" i="5"/>
  <c r="BF362" i="16" s="1"/>
  <c r="BV328" i="5"/>
  <c r="BO362" i="16" s="1"/>
  <c r="BL328" i="5"/>
  <c r="BE362" i="16" s="1"/>
  <c r="CB328" i="5"/>
  <c r="BU362" i="16" s="1"/>
  <c r="BF328" i="5"/>
  <c r="AY362" i="16" s="1"/>
  <c r="BS328" i="5"/>
  <c r="BL362" i="16" s="1"/>
  <c r="AY328" i="5"/>
  <c r="AR362" i="16" s="1"/>
  <c r="AZ328" i="5"/>
  <c r="AS362" i="16" s="1"/>
  <c r="AG328" i="5"/>
  <c r="Z362" i="16" s="1"/>
  <c r="BO328" i="5"/>
  <c r="BH362" i="16" s="1"/>
  <c r="AP328" i="5"/>
  <c r="AI362" i="16" s="1"/>
  <c r="BD328" i="5"/>
  <c r="AW362" i="16" s="1"/>
  <c r="AX328" i="5"/>
  <c r="AQ362" i="16" s="1"/>
  <c r="AO328" i="5"/>
  <c r="AH362" i="16" s="1"/>
  <c r="AV328" i="5"/>
  <c r="AO362" i="16" s="1"/>
  <c r="AM328" i="5"/>
  <c r="AF362" i="16" s="1"/>
  <c r="AK328" i="5"/>
  <c r="AD362" i="16" s="1"/>
  <c r="BZ328" i="5"/>
  <c r="BS362" i="16" s="1"/>
  <c r="AU328" i="5"/>
  <c r="W95" i="14" s="1"/>
  <c r="AJ328" i="5"/>
  <c r="AC362" i="16" s="1"/>
  <c r="AR328" i="5"/>
  <c r="AK362" i="16" s="1"/>
  <c r="BH328" i="5"/>
  <c r="BA362" i="16" s="1"/>
  <c r="BG328" i="5"/>
  <c r="AZ362" i="16" s="1"/>
  <c r="BB328" i="5"/>
  <c r="AU362" i="16" s="1"/>
  <c r="AN328" i="5"/>
  <c r="AG362" i="16" s="1"/>
  <c r="AL328" i="5"/>
  <c r="AE362" i="16" s="1"/>
  <c r="AH328" i="5"/>
  <c r="AA362" i="16" s="1"/>
  <c r="BN328" i="5"/>
  <c r="BG362" i="16" s="1"/>
  <c r="AT328" i="5"/>
  <c r="AM362" i="16" s="1"/>
  <c r="CL328" i="5"/>
  <c r="CE362" i="16" s="1"/>
  <c r="BJ328" i="5"/>
  <c r="BC362" i="16" s="1"/>
  <c r="AI328" i="5"/>
  <c r="AB362" i="16" s="1"/>
  <c r="AQ328" i="5"/>
  <c r="AJ362" i="16" s="1"/>
  <c r="AW328" i="5"/>
  <c r="AP362" i="16" s="1"/>
  <c r="AE328" i="5"/>
  <c r="X362" i="16" s="1"/>
  <c r="AS328" i="5"/>
  <c r="AL362" i="16" s="1"/>
  <c r="AF328" i="5"/>
  <c r="Y362" i="16" s="1"/>
  <c r="BK328" i="5"/>
  <c r="BD362" i="16" s="1"/>
  <c r="CG81" i="5"/>
  <c r="BM81" i="5"/>
  <c r="AS81" i="5"/>
  <c r="Y81" i="5"/>
  <c r="O95" i="14" s="1"/>
  <c r="BQ81" i="5"/>
  <c r="AK81" i="5"/>
  <c r="BI81" i="5"/>
  <c r="CK81" i="5"/>
  <c r="AG81" i="5"/>
  <c r="BE81" i="5"/>
  <c r="CC81" i="5"/>
  <c r="AC81" i="5"/>
  <c r="R95" i="14" s="1"/>
  <c r="BA81" i="5"/>
  <c r="BY81" i="5"/>
  <c r="U81" i="5"/>
  <c r="L95" i="14" s="1"/>
  <c r="AW81" i="5"/>
  <c r="U95" i="14" s="1"/>
  <c r="BU81" i="5"/>
  <c r="Q81" i="5"/>
  <c r="AO81" i="5"/>
  <c r="CC331" i="5"/>
  <c r="BV365" i="16" s="1"/>
  <c r="CK331" i="5"/>
  <c r="CD365" i="16" s="1"/>
  <c r="CJ331" i="5"/>
  <c r="CC365" i="16" s="1"/>
  <c r="CI331" i="5"/>
  <c r="CB365" i="16" s="1"/>
  <c r="BT331" i="5"/>
  <c r="BM365" i="16" s="1"/>
  <c r="CL331" i="5"/>
  <c r="CE365" i="16" s="1"/>
  <c r="BN331" i="5"/>
  <c r="BG365" i="16" s="1"/>
  <c r="CA331" i="5"/>
  <c r="BT365" i="16" s="1"/>
  <c r="BV331" i="5"/>
  <c r="BO365" i="16" s="1"/>
  <c r="BF331" i="5"/>
  <c r="AY365" i="16" s="1"/>
  <c r="CH331" i="5"/>
  <c r="CA365" i="16" s="1"/>
  <c r="BS331" i="5"/>
  <c r="BL365" i="16" s="1"/>
  <c r="BD331" i="5"/>
  <c r="AW365" i="16" s="1"/>
  <c r="CD331" i="5"/>
  <c r="BW365" i="16" s="1"/>
  <c r="BQ331" i="5"/>
  <c r="BJ365" i="16" s="1"/>
  <c r="BL331" i="5"/>
  <c r="BE365" i="16" s="1"/>
  <c r="BK331" i="5"/>
  <c r="BD365" i="16" s="1"/>
  <c r="BY331" i="5"/>
  <c r="BR365" i="16" s="1"/>
  <c r="BW331" i="5"/>
  <c r="BP365" i="16" s="1"/>
  <c r="BZ331" i="5"/>
  <c r="BS365" i="16" s="1"/>
  <c r="BJ331" i="5"/>
  <c r="BC365" i="16" s="1"/>
  <c r="BC331" i="5"/>
  <c r="AV365" i="16" s="1"/>
  <c r="BI331" i="5"/>
  <c r="BB365" i="16" s="1"/>
  <c r="BG331" i="5"/>
  <c r="AZ365" i="16" s="1"/>
  <c r="AZ331" i="5"/>
  <c r="AS365" i="16" s="1"/>
  <c r="AY331" i="5"/>
  <c r="AR365" i="16" s="1"/>
  <c r="CG331" i="5"/>
  <c r="BZ365" i="16" s="1"/>
  <c r="CE331" i="5"/>
  <c r="BX365" i="16" s="1"/>
  <c r="BR331" i="5"/>
  <c r="BK365" i="16" s="1"/>
  <c r="BO331" i="5"/>
  <c r="BH365" i="16" s="1"/>
  <c r="BA331" i="5"/>
  <c r="AT365" i="16" s="1"/>
  <c r="AX331" i="5"/>
  <c r="AQ365" i="16" s="1"/>
  <c r="AW331" i="5"/>
  <c r="AP365" i="16" s="1"/>
  <c r="AR331" i="5"/>
  <c r="AK365" i="16" s="1"/>
  <c r="BH331" i="5"/>
  <c r="BA365" i="16" s="1"/>
  <c r="AP331" i="5"/>
  <c r="AI365" i="16" s="1"/>
  <c r="AN331" i="5"/>
  <c r="AG365" i="16" s="1"/>
  <c r="AL331" i="5"/>
  <c r="AE365" i="16" s="1"/>
  <c r="Y331" i="5"/>
  <c r="R365" i="16" s="1"/>
  <c r="AS331" i="5"/>
  <c r="AL365" i="16" s="1"/>
  <c r="AQ331" i="5"/>
  <c r="AJ365" i="16" s="1"/>
  <c r="BM331" i="5"/>
  <c r="BF365" i="16" s="1"/>
  <c r="BB331" i="5"/>
  <c r="AU365" i="16" s="1"/>
  <c r="AD331" i="5"/>
  <c r="W365" i="16" s="1"/>
  <c r="CF331" i="5"/>
  <c r="BY365" i="16" s="1"/>
  <c r="CB331" i="5"/>
  <c r="BU365" i="16" s="1"/>
  <c r="AO331" i="5"/>
  <c r="AH365" i="16" s="1"/>
  <c r="AI331" i="5"/>
  <c r="AB365" i="16" s="1"/>
  <c r="AV331" i="5"/>
  <c r="AO365" i="16" s="1"/>
  <c r="AF331" i="5"/>
  <c r="Y365" i="16" s="1"/>
  <c r="AB331" i="5"/>
  <c r="U365" i="16" s="1"/>
  <c r="T331" i="5"/>
  <c r="M365" i="16" s="1"/>
  <c r="BE331" i="5"/>
  <c r="AX365" i="16" s="1"/>
  <c r="AU331" i="5"/>
  <c r="W98" i="14" s="1"/>
  <c r="AE331" i="5"/>
  <c r="X365" i="16" s="1"/>
  <c r="AA331" i="5"/>
  <c r="T98" i="14" s="1"/>
  <c r="S331" i="5"/>
  <c r="N98" i="14" s="1"/>
  <c r="BP331" i="5"/>
  <c r="BI365" i="16" s="1"/>
  <c r="AK331" i="5"/>
  <c r="AD365" i="16" s="1"/>
  <c r="AJ331" i="5"/>
  <c r="AC365" i="16" s="1"/>
  <c r="BU331" i="5"/>
  <c r="BN365" i="16" s="1"/>
  <c r="AT331" i="5"/>
  <c r="AM365" i="16" s="1"/>
  <c r="Z331" i="5"/>
  <c r="S365" i="16" s="1"/>
  <c r="BX331" i="5"/>
  <c r="BQ365" i="16" s="1"/>
  <c r="AG331" i="5"/>
  <c r="Z365" i="16" s="1"/>
  <c r="AC331" i="5"/>
  <c r="V365" i="16" s="1"/>
  <c r="W331" i="5"/>
  <c r="Q98" i="14" s="1"/>
  <c r="U331" i="5"/>
  <c r="N365" i="16" s="1"/>
  <c r="X331" i="5"/>
  <c r="Q365" i="16" s="1"/>
  <c r="AH331" i="5"/>
  <c r="AA365" i="16" s="1"/>
  <c r="AM331" i="5"/>
  <c r="AF365" i="16" s="1"/>
  <c r="V331" i="5"/>
  <c r="O365" i="16" s="1"/>
  <c r="CG84" i="5"/>
  <c r="BM84" i="5"/>
  <c r="AS84" i="5"/>
  <c r="Y84" i="5"/>
  <c r="O98" i="14" s="1"/>
  <c r="BU84" i="5"/>
  <c r="AO84" i="5"/>
  <c r="BQ84" i="5"/>
  <c r="AK84" i="5"/>
  <c r="BI84" i="5"/>
  <c r="CK84" i="5"/>
  <c r="AG84" i="5"/>
  <c r="BE84" i="5"/>
  <c r="CC84" i="5"/>
  <c r="AC84" i="5"/>
  <c r="R98" i="14" s="1"/>
  <c r="BA84" i="5"/>
  <c r="BY84" i="5"/>
  <c r="U84" i="5"/>
  <c r="L98" i="14" s="1"/>
  <c r="AW84" i="5"/>
  <c r="U98" i="14" s="1"/>
  <c r="Q84" i="5"/>
  <c r="I98" i="14" s="1"/>
  <c r="U32" i="5"/>
  <c r="L46" i="14" s="1"/>
  <c r="F13" i="16"/>
  <c r="H13" i="16"/>
  <c r="G13" i="16"/>
  <c r="U41" i="5"/>
  <c r="L55" i="14" s="1"/>
  <c r="AS41" i="5"/>
  <c r="BU41" i="5"/>
  <c r="AG47" i="5"/>
  <c r="D27" i="16"/>
  <c r="F27" i="16" s="1"/>
  <c r="U51" i="5"/>
  <c r="L65" i="14" s="1"/>
  <c r="AC51" i="5"/>
  <c r="R65" i="14" s="1"/>
  <c r="AG51" i="5"/>
  <c r="Q55" i="5"/>
  <c r="I69" i="14" s="1"/>
  <c r="AG57" i="5"/>
  <c r="F41" i="16"/>
  <c r="H41" i="16"/>
  <c r="G41" i="16"/>
  <c r="H47" i="16"/>
  <c r="E47" i="16"/>
  <c r="G47" i="16"/>
  <c r="D70" i="16"/>
  <c r="H70" i="16" s="1"/>
  <c r="D59" i="16"/>
  <c r="D65" i="16"/>
  <c r="Q89" i="5"/>
  <c r="I121" i="14" s="1"/>
  <c r="F53" i="16"/>
  <c r="H53" i="16"/>
  <c r="G53" i="16"/>
  <c r="D56" i="16"/>
  <c r="H56" i="16" s="1"/>
  <c r="F45" i="16"/>
  <c r="H45" i="16"/>
  <c r="G45" i="16"/>
  <c r="D64" i="16"/>
  <c r="H64" i="16" s="1"/>
  <c r="Q88" i="5"/>
  <c r="I120" i="14" s="1"/>
  <c r="H51" i="16"/>
  <c r="G51" i="16"/>
  <c r="E51" i="16"/>
  <c r="D73" i="16"/>
  <c r="E73" i="16" s="1"/>
  <c r="D67" i="16"/>
  <c r="Q91" i="5"/>
  <c r="I123" i="14" s="1"/>
  <c r="H23" i="16"/>
  <c r="G23" i="16"/>
  <c r="E23" i="16"/>
  <c r="Q54" i="5"/>
  <c r="I68" i="14" s="1"/>
  <c r="H43" i="16"/>
  <c r="G43" i="16"/>
  <c r="E43" i="16"/>
  <c r="H63" i="16"/>
  <c r="G63" i="16"/>
  <c r="E63" i="16"/>
  <c r="Y53" i="5"/>
  <c r="O67" i="14" s="1"/>
  <c r="F29" i="16"/>
  <c r="H29" i="16"/>
  <c r="G29" i="16"/>
  <c r="F49" i="16"/>
  <c r="H49" i="16"/>
  <c r="G49" i="16"/>
  <c r="AC47" i="5"/>
  <c r="R61" i="14" s="1"/>
  <c r="H55" i="16"/>
  <c r="G55" i="16"/>
  <c r="E55" i="16"/>
  <c r="H15" i="16"/>
  <c r="G15" i="16"/>
  <c r="E15" i="16"/>
  <c r="AC50" i="5"/>
  <c r="R64" i="14" s="1"/>
  <c r="U54" i="5"/>
  <c r="L68" i="14" s="1"/>
  <c r="H35" i="16"/>
  <c r="G35" i="16"/>
  <c r="E35" i="16"/>
  <c r="F69" i="16"/>
  <c r="G69" i="16"/>
  <c r="H69" i="16"/>
  <c r="F61" i="16"/>
  <c r="H61" i="16"/>
  <c r="G61" i="16"/>
  <c r="H71" i="16"/>
  <c r="G71" i="16"/>
  <c r="E71" i="16"/>
  <c r="Q85" i="5"/>
  <c r="I99" i="14" s="1"/>
  <c r="F57" i="16"/>
  <c r="G57" i="16"/>
  <c r="H57" i="16"/>
  <c r="R258" i="5"/>
  <c r="BF258" i="5"/>
  <c r="AL258" i="5"/>
  <c r="BZ258" i="5"/>
  <c r="Q258" i="5"/>
  <c r="AK258" i="5"/>
  <c r="BE258" i="5"/>
  <c r="BY258" i="5"/>
  <c r="M346" i="5"/>
  <c r="AG258" i="5"/>
  <c r="BA258" i="5"/>
  <c r="BU258" i="5"/>
  <c r="M258" i="5"/>
  <c r="AC258" i="5"/>
  <c r="AW258" i="5"/>
  <c r="BQ258" i="5"/>
  <c r="CK258" i="5"/>
  <c r="AN374" i="16"/>
  <c r="AN323" i="16"/>
  <c r="AN344" i="16"/>
  <c r="P344" i="16"/>
  <c r="L339" i="16"/>
  <c r="E6" i="16"/>
  <c r="E10" i="16"/>
  <c r="E14" i="16"/>
  <c r="E26" i="16"/>
  <c r="E30" i="16"/>
  <c r="E38" i="16"/>
  <c r="E42" i="16"/>
  <c r="E46" i="16"/>
  <c r="E50" i="16"/>
  <c r="E54" i="16"/>
  <c r="E58" i="16"/>
  <c r="E62" i="16"/>
  <c r="E66" i="16"/>
  <c r="E74" i="16"/>
  <c r="F6" i="16"/>
  <c r="F10" i="16"/>
  <c r="F14" i="16"/>
  <c r="F26" i="16"/>
  <c r="F30" i="16"/>
  <c r="F38" i="16"/>
  <c r="F42" i="16"/>
  <c r="F46" i="16"/>
  <c r="F50" i="16"/>
  <c r="F54" i="16"/>
  <c r="F58" i="16"/>
  <c r="F62" i="16"/>
  <c r="F66" i="16"/>
  <c r="F74" i="16"/>
  <c r="G6" i="16"/>
  <c r="G10" i="16"/>
  <c r="G14" i="16"/>
  <c r="G26" i="16"/>
  <c r="G30" i="16"/>
  <c r="G38" i="16"/>
  <c r="G42" i="16"/>
  <c r="G46" i="16"/>
  <c r="G50" i="16"/>
  <c r="G54" i="16"/>
  <c r="G58" i="16"/>
  <c r="G62" i="16"/>
  <c r="G66" i="16"/>
  <c r="G74" i="16"/>
  <c r="F7" i="16"/>
  <c r="F11" i="16"/>
  <c r="F15" i="16"/>
  <c r="F23" i="16"/>
  <c r="F31" i="16"/>
  <c r="F35" i="16"/>
  <c r="F43" i="16"/>
  <c r="F47" i="16"/>
  <c r="F51" i="16"/>
  <c r="F55" i="16"/>
  <c r="F63" i="16"/>
  <c r="F71" i="16"/>
  <c r="E68" i="16"/>
  <c r="E4" i="16"/>
  <c r="E8" i="16"/>
  <c r="E12" i="16"/>
  <c r="E16" i="16"/>
  <c r="E20" i="16"/>
  <c r="E28" i="16"/>
  <c r="E32" i="16"/>
  <c r="E36" i="16"/>
  <c r="E40" i="16"/>
  <c r="E44" i="16"/>
  <c r="E48" i="16"/>
  <c r="E52" i="16"/>
  <c r="E60" i="16"/>
  <c r="E72" i="16"/>
  <c r="F4" i="16"/>
  <c r="F8" i="16"/>
  <c r="F12" i="16"/>
  <c r="F16" i="16"/>
  <c r="F20" i="16"/>
  <c r="F28" i="16"/>
  <c r="F32" i="16"/>
  <c r="F36" i="16"/>
  <c r="F40" i="16"/>
  <c r="F44" i="16"/>
  <c r="F48" i="16"/>
  <c r="F52" i="16"/>
  <c r="F60" i="16"/>
  <c r="F68" i="16"/>
  <c r="F72" i="16"/>
  <c r="G4" i="16"/>
  <c r="G8" i="16"/>
  <c r="G12" i="16"/>
  <c r="G16" i="16"/>
  <c r="G20" i="16"/>
  <c r="G28" i="16"/>
  <c r="G32" i="16"/>
  <c r="G36" i="16"/>
  <c r="G40" i="16"/>
  <c r="G44" i="16"/>
  <c r="G48" i="16"/>
  <c r="G52" i="16"/>
  <c r="G60" i="16"/>
  <c r="G68" i="16"/>
  <c r="G72" i="16"/>
  <c r="E5" i="16"/>
  <c r="E9" i="16"/>
  <c r="E13" i="16"/>
  <c r="E17" i="16"/>
  <c r="E29" i="16"/>
  <c r="E33" i="16"/>
  <c r="E41" i="16"/>
  <c r="E45" i="16"/>
  <c r="E49" i="16"/>
  <c r="E53" i="16"/>
  <c r="E57" i="16"/>
  <c r="E61" i="16"/>
  <c r="E69" i="16"/>
  <c r="AN334" i="16"/>
  <c r="AN335" i="16"/>
  <c r="T346" i="16"/>
  <c r="E34" i="16" l="1"/>
  <c r="F34" i="16"/>
  <c r="AC284" i="5"/>
  <c r="V318" i="16" s="1"/>
  <c r="AN371" i="16"/>
  <c r="AN338" i="16"/>
  <c r="AC276" i="5"/>
  <c r="V310" i="16" s="1"/>
  <c r="G34" i="16"/>
  <c r="W42" i="14"/>
  <c r="Y281" i="5"/>
  <c r="R315" i="16" s="1"/>
  <c r="Y277" i="5"/>
  <c r="R311" i="16" s="1"/>
  <c r="Y276" i="5"/>
  <c r="R310" i="16" s="1"/>
  <c r="Y63" i="5"/>
  <c r="O77" i="14" s="1"/>
  <c r="BH310" i="5"/>
  <c r="BA344" i="16" s="1"/>
  <c r="BA310" i="5"/>
  <c r="AT344" i="16" s="1"/>
  <c r="BL310" i="5"/>
  <c r="BE344" i="16" s="1"/>
  <c r="AK63" i="5"/>
  <c r="AL310" i="5"/>
  <c r="AE344" i="16" s="1"/>
  <c r="AP310" i="5"/>
  <c r="AI344" i="16" s="1"/>
  <c r="BB310" i="5"/>
  <c r="AU344" i="16" s="1"/>
  <c r="BE63" i="5"/>
  <c r="BF310" i="5"/>
  <c r="AY344" i="16" s="1"/>
  <c r="BI310" i="5"/>
  <c r="BB344" i="16" s="1"/>
  <c r="BO310" i="5"/>
  <c r="BH344" i="16" s="1"/>
  <c r="BY63" i="5"/>
  <c r="AB310" i="5"/>
  <c r="U344" i="16" s="1"/>
  <c r="BN310" i="5"/>
  <c r="BG344" i="16" s="1"/>
  <c r="BV310" i="5"/>
  <c r="BO344" i="16" s="1"/>
  <c r="X310" i="5"/>
  <c r="Q344" i="16" s="1"/>
  <c r="AO310" i="5"/>
  <c r="AH344" i="16" s="1"/>
  <c r="CC310" i="5"/>
  <c r="BV344" i="16" s="1"/>
  <c r="CL310" i="5"/>
  <c r="CE344" i="16" s="1"/>
  <c r="AH286" i="5"/>
  <c r="AA320" i="16" s="1"/>
  <c r="AC63" i="5"/>
  <c r="R77" i="14" s="1"/>
  <c r="Y310" i="5"/>
  <c r="R344" i="16" s="1"/>
  <c r="CJ310" i="5"/>
  <c r="CC344" i="16" s="1"/>
  <c r="AV310" i="5"/>
  <c r="AO344" i="16" s="1"/>
  <c r="CF310" i="5"/>
  <c r="BY344" i="16" s="1"/>
  <c r="AG63" i="5"/>
  <c r="AT310" i="5"/>
  <c r="AM344" i="16" s="1"/>
  <c r="AW310" i="5"/>
  <c r="AP344" i="16" s="1"/>
  <c r="AX310" i="5"/>
  <c r="AQ344" i="16" s="1"/>
  <c r="BY310" i="5"/>
  <c r="BR344" i="16" s="1"/>
  <c r="BO286" i="5"/>
  <c r="BH320" i="16" s="1"/>
  <c r="CC39" i="5"/>
  <c r="BV286" i="5"/>
  <c r="BO320" i="16" s="1"/>
  <c r="AO39" i="5"/>
  <c r="BR286" i="5"/>
  <c r="BK320" i="16" s="1"/>
  <c r="AO63" i="5"/>
  <c r="BX310" i="5"/>
  <c r="BQ344" i="16" s="1"/>
  <c r="AQ310" i="5"/>
  <c r="AJ344" i="16" s="1"/>
  <c r="BP310" i="5"/>
  <c r="BI344" i="16" s="1"/>
  <c r="CK39" i="5"/>
  <c r="BK286" i="5"/>
  <c r="BD320" i="16" s="1"/>
  <c r="BI63" i="5"/>
  <c r="AS310" i="5"/>
  <c r="AL344" i="16" s="1"/>
  <c r="AY310" i="5"/>
  <c r="AR344" i="16" s="1"/>
  <c r="CH310" i="5"/>
  <c r="CA344" i="16" s="1"/>
  <c r="AW39" i="5"/>
  <c r="U53" i="14" s="1"/>
  <c r="BW286" i="5"/>
  <c r="BP320" i="16" s="1"/>
  <c r="BA39" i="5"/>
  <c r="BM286" i="5"/>
  <c r="BF320" i="16" s="1"/>
  <c r="BQ42" i="5"/>
  <c r="W289" i="5"/>
  <c r="BI289" i="5"/>
  <c r="BB323" i="16" s="1"/>
  <c r="BC289" i="5"/>
  <c r="AV323" i="16" s="1"/>
  <c r="CC289" i="5"/>
  <c r="BV323" i="16" s="1"/>
  <c r="BM32" i="5"/>
  <c r="AW42" i="5"/>
  <c r="U56" i="14" s="1"/>
  <c r="Y289" i="5"/>
  <c r="R323" i="16" s="1"/>
  <c r="AM289" i="5"/>
  <c r="AF323" i="16" s="1"/>
  <c r="BM289" i="5"/>
  <c r="BF323" i="16" s="1"/>
  <c r="AV279" i="5"/>
  <c r="AO313" i="16" s="1"/>
  <c r="BU42" i="5"/>
  <c r="AB289" i="5"/>
  <c r="U323" i="16" s="1"/>
  <c r="AO289" i="5"/>
  <c r="AH323" i="16" s="1"/>
  <c r="AT289" i="5"/>
  <c r="AM323" i="16" s="1"/>
  <c r="AC42" i="5"/>
  <c r="R56" i="14" s="1"/>
  <c r="AI289" i="5"/>
  <c r="AB323" i="16" s="1"/>
  <c r="AP289" i="5"/>
  <c r="AI323" i="16" s="1"/>
  <c r="BE289" i="5"/>
  <c r="AX323" i="16" s="1"/>
  <c r="CL279" i="5"/>
  <c r="CE313" i="16" s="1"/>
  <c r="BA42" i="5"/>
  <c r="Z289" i="5"/>
  <c r="S323" i="16" s="1"/>
  <c r="BD289" i="5"/>
  <c r="AW323" i="16" s="1"/>
  <c r="BG289" i="5"/>
  <c r="AZ323" i="16" s="1"/>
  <c r="BY42" i="5"/>
  <c r="AC289" i="5"/>
  <c r="V323" i="16" s="1"/>
  <c r="AQ289" i="5"/>
  <c r="AJ323" i="16" s="1"/>
  <c r="BK289" i="5"/>
  <c r="BD323" i="16" s="1"/>
  <c r="AO42" i="5"/>
  <c r="BU289" i="5"/>
  <c r="BN323" i="16" s="1"/>
  <c r="AW289" i="5"/>
  <c r="AP323" i="16" s="1"/>
  <c r="BX289" i="5"/>
  <c r="BQ323" i="16" s="1"/>
  <c r="BI42" i="5"/>
  <c r="CH289" i="5"/>
  <c r="CA323" i="16" s="1"/>
  <c r="AE289" i="5"/>
  <c r="X323" i="16" s="1"/>
  <c r="BV289" i="5"/>
  <c r="BO323" i="16" s="1"/>
  <c r="CC42" i="5"/>
  <c r="CC201" i="5" s="1"/>
  <c r="BV245" i="16" s="1"/>
  <c r="AV289" i="5"/>
  <c r="AO323" i="16" s="1"/>
  <c r="AS289" i="5"/>
  <c r="AL323" i="16" s="1"/>
  <c r="CF289" i="5"/>
  <c r="BY323" i="16" s="1"/>
  <c r="Y42" i="5"/>
  <c r="O56" i="14" s="1"/>
  <c r="AR289" i="5"/>
  <c r="AK323" i="16" s="1"/>
  <c r="BN289" i="5"/>
  <c r="BG323" i="16" s="1"/>
  <c r="CK289" i="5"/>
  <c r="CD323" i="16" s="1"/>
  <c r="AS42" i="5"/>
  <c r="BA289" i="5"/>
  <c r="AT323" i="16" s="1"/>
  <c r="CJ289" i="5"/>
  <c r="CC323" i="16" s="1"/>
  <c r="CL289" i="5"/>
  <c r="CE323" i="16" s="1"/>
  <c r="BM42" i="5"/>
  <c r="AF289" i="5"/>
  <c r="Y323" i="16" s="1"/>
  <c r="CD289" i="5"/>
  <c r="BW323" i="16" s="1"/>
  <c r="BO289" i="5"/>
  <c r="BH323" i="16" s="1"/>
  <c r="AN289" i="5"/>
  <c r="AG323" i="16" s="1"/>
  <c r="AH289" i="5"/>
  <c r="AA323" i="16" s="1"/>
  <c r="BB289" i="5"/>
  <c r="AU323" i="16" s="1"/>
  <c r="BT289" i="5"/>
  <c r="BM323" i="16" s="1"/>
  <c r="AG42" i="5"/>
  <c r="X289" i="5"/>
  <c r="Q323" i="16" s="1"/>
  <c r="BP289" i="5"/>
  <c r="BI323" i="16" s="1"/>
  <c r="BL289" i="5"/>
  <c r="BE323" i="16" s="1"/>
  <c r="BQ289" i="5"/>
  <c r="BJ323" i="16" s="1"/>
  <c r="BE42" i="5"/>
  <c r="BZ289" i="5"/>
  <c r="BS323" i="16" s="1"/>
  <c r="AY289" i="5"/>
  <c r="AR323" i="16" s="1"/>
  <c r="BF289" i="5"/>
  <c r="AY323" i="16" s="1"/>
  <c r="CG289" i="5"/>
  <c r="BZ323" i="16" s="1"/>
  <c r="AK42" i="5"/>
  <c r="AI42" i="5" s="1"/>
  <c r="AA289" i="5"/>
  <c r="T56" i="14" s="1"/>
  <c r="BS289" i="5"/>
  <c r="BL323" i="16" s="1"/>
  <c r="BH289" i="5"/>
  <c r="BA323" i="16" s="1"/>
  <c r="CE289" i="5"/>
  <c r="BX323" i="16" s="1"/>
  <c r="AA286" i="5"/>
  <c r="T53" i="14" s="1"/>
  <c r="BP286" i="5"/>
  <c r="BI320" i="16" s="1"/>
  <c r="CK42" i="5"/>
  <c r="AD289" i="5"/>
  <c r="W323" i="16" s="1"/>
  <c r="BW289" i="5"/>
  <c r="BP323" i="16" s="1"/>
  <c r="BJ289" i="5"/>
  <c r="BC323" i="16" s="1"/>
  <c r="CA289" i="5"/>
  <c r="BT323" i="16" s="1"/>
  <c r="Q42" i="5"/>
  <c r="I56" i="14" s="1"/>
  <c r="AZ289" i="5"/>
  <c r="AS323" i="16" s="1"/>
  <c r="AK289" i="5"/>
  <c r="AD323" i="16" s="1"/>
  <c r="CI289" i="5"/>
  <c r="CB323" i="16" s="1"/>
  <c r="CB289" i="5"/>
  <c r="BU323" i="16" s="1"/>
  <c r="AD286" i="5"/>
  <c r="W320" i="16" s="1"/>
  <c r="CI286" i="5"/>
  <c r="CB320" i="16" s="1"/>
  <c r="BC279" i="5"/>
  <c r="AV313" i="16" s="1"/>
  <c r="BR279" i="5"/>
  <c r="BK313" i="16" s="1"/>
  <c r="AT279" i="5"/>
  <c r="AM313" i="16" s="1"/>
  <c r="CF279" i="5"/>
  <c r="BY313" i="16" s="1"/>
  <c r="CG279" i="5"/>
  <c r="BZ313" i="16" s="1"/>
  <c r="BX279" i="5"/>
  <c r="BQ313" i="16" s="1"/>
  <c r="CE279" i="5"/>
  <c r="BX313" i="16" s="1"/>
  <c r="CI283" i="5"/>
  <c r="CB317" i="16" s="1"/>
  <c r="BE279" i="5"/>
  <c r="AX313" i="16" s="1"/>
  <c r="CA279" i="5"/>
  <c r="BT313" i="16" s="1"/>
  <c r="CK283" i="5"/>
  <c r="CD317" i="16" s="1"/>
  <c r="AQ279" i="5"/>
  <c r="AJ313" i="16" s="1"/>
  <c r="CB279" i="5"/>
  <c r="BU313" i="16" s="1"/>
  <c r="BF279" i="5"/>
  <c r="AY313" i="16" s="1"/>
  <c r="BI36" i="5"/>
  <c r="BG279" i="5"/>
  <c r="AZ313" i="16" s="1"/>
  <c r="CC36" i="5"/>
  <c r="CC195" i="5" s="1"/>
  <c r="BV239" i="16" s="1"/>
  <c r="BH279" i="5"/>
  <c r="BA313" i="16" s="1"/>
  <c r="Y36" i="5"/>
  <c r="O50" i="14" s="1"/>
  <c r="BM279" i="5"/>
  <c r="BF313" i="16" s="1"/>
  <c r="AS36" i="5"/>
  <c r="AO286" i="5"/>
  <c r="AH320" i="16" s="1"/>
  <c r="CJ286" i="5"/>
  <c r="CC320" i="16" s="1"/>
  <c r="AW279" i="5"/>
  <c r="AP313" i="16" s="1"/>
  <c r="BM36" i="5"/>
  <c r="BM283" i="5" s="1"/>
  <c r="BF317" i="16" s="1"/>
  <c r="AC39" i="5"/>
  <c r="R53" i="14" s="1"/>
  <c r="BL286" i="5"/>
  <c r="BE320" i="16" s="1"/>
  <c r="CC286" i="5"/>
  <c r="BV320" i="16" s="1"/>
  <c r="AY279" i="5"/>
  <c r="AR313" i="16" s="1"/>
  <c r="AC36" i="5"/>
  <c r="R50" i="14" s="1"/>
  <c r="BA47" i="5"/>
  <c r="BA206" i="5" s="1"/>
  <c r="AT250" i="16" s="1"/>
  <c r="Y32" i="5"/>
  <c r="O46" i="14" s="1"/>
  <c r="BV279" i="5"/>
  <c r="BO313" i="16" s="1"/>
  <c r="CK36" i="5"/>
  <c r="AG39" i="5"/>
  <c r="AX286" i="5"/>
  <c r="AQ320" i="16" s="1"/>
  <c r="AS32" i="5"/>
  <c r="BS279" i="5"/>
  <c r="BL313" i="16" s="1"/>
  <c r="AG36" i="5"/>
  <c r="AG283" i="5" s="1"/>
  <c r="Z317" i="16" s="1"/>
  <c r="BM41" i="5"/>
  <c r="BE39" i="5"/>
  <c r="BH286" i="5"/>
  <c r="BA320" i="16" s="1"/>
  <c r="CG32" i="5"/>
  <c r="BI279" i="5"/>
  <c r="BB313" i="16" s="1"/>
  <c r="Y39" i="5"/>
  <c r="O53" i="14" s="1"/>
  <c r="BI286" i="5"/>
  <c r="BB320" i="16" s="1"/>
  <c r="AW32" i="5"/>
  <c r="U46" i="14" s="1"/>
  <c r="BJ279" i="5"/>
  <c r="BC313" i="16" s="1"/>
  <c r="BA32" i="5"/>
  <c r="BA191" i="5" s="1"/>
  <c r="AT235" i="16" s="1"/>
  <c r="BN279" i="5"/>
  <c r="BG313" i="16" s="1"/>
  <c r="W286" i="5"/>
  <c r="Q53" i="14" s="1"/>
  <c r="AT286" i="5"/>
  <c r="AM320" i="16" s="1"/>
  <c r="CC32" i="5"/>
  <c r="BK279" i="5"/>
  <c r="BD313" i="16" s="1"/>
  <c r="U39" i="5"/>
  <c r="L53" i="14" s="1"/>
  <c r="BQ286" i="5"/>
  <c r="BJ320" i="16" s="1"/>
  <c r="AY286" i="5"/>
  <c r="AR320" i="16" s="1"/>
  <c r="BZ286" i="5"/>
  <c r="BS320" i="16" s="1"/>
  <c r="BQ39" i="5"/>
  <c r="AJ286" i="5"/>
  <c r="AC320" i="16" s="1"/>
  <c r="BA286" i="5"/>
  <c r="AT320" i="16" s="1"/>
  <c r="CL286" i="5"/>
  <c r="CE320" i="16" s="1"/>
  <c r="BU39" i="5"/>
  <c r="BS39" i="5" s="1"/>
  <c r="AE286" i="5"/>
  <c r="X320" i="16" s="1"/>
  <c r="BE286" i="5"/>
  <c r="AX320" i="16" s="1"/>
  <c r="CK286" i="5"/>
  <c r="CD320" i="16" s="1"/>
  <c r="X286" i="5"/>
  <c r="Q320" i="16" s="1"/>
  <c r="AU286" i="5"/>
  <c r="W53" i="14" s="1"/>
  <c r="BN286" i="5"/>
  <c r="BG320" i="16" s="1"/>
  <c r="AK39" i="5"/>
  <c r="AG286" i="5"/>
  <c r="Z320" i="16" s="1"/>
  <c r="CB286" i="5"/>
  <c r="BU320" i="16" s="1"/>
  <c r="CE286" i="5"/>
  <c r="BX320" i="16" s="1"/>
  <c r="BI283" i="5"/>
  <c r="BB317" i="16" s="1"/>
  <c r="Q39" i="5"/>
  <c r="I53" i="14" s="1"/>
  <c r="AI286" i="5"/>
  <c r="AB320" i="16" s="1"/>
  <c r="AP286" i="5"/>
  <c r="AI320" i="16" s="1"/>
  <c r="BS286" i="5"/>
  <c r="BL320" i="16" s="1"/>
  <c r="BI39" i="5"/>
  <c r="AB286" i="5"/>
  <c r="U320" i="16" s="1"/>
  <c r="AV286" i="5"/>
  <c r="AO320" i="16" s="1"/>
  <c r="BB286" i="5"/>
  <c r="AU320" i="16" s="1"/>
  <c r="AC32" i="5"/>
  <c r="R46" i="14" s="1"/>
  <c r="BD279" i="5"/>
  <c r="AW313" i="16" s="1"/>
  <c r="P348" i="16"/>
  <c r="M32" i="5"/>
  <c r="F46" i="14" s="1"/>
  <c r="AS279" i="5"/>
  <c r="AL313" i="16" s="1"/>
  <c r="CC279" i="5"/>
  <c r="BV313" i="16" s="1"/>
  <c r="AX279" i="5"/>
  <c r="AQ313" i="16" s="1"/>
  <c r="R10" i="1"/>
  <c r="Z10" i="1" s="1"/>
  <c r="BQ32" i="5"/>
  <c r="BO32" i="5" s="1"/>
  <c r="AZ279" i="5"/>
  <c r="AS313" i="16" s="1"/>
  <c r="BP279" i="5"/>
  <c r="BI313" i="16" s="1"/>
  <c r="Y51" i="5"/>
  <c r="AK32" i="5"/>
  <c r="AK279" i="5" s="1"/>
  <c r="AD313" i="16" s="1"/>
  <c r="BW279" i="5"/>
  <c r="BP313" i="16" s="1"/>
  <c r="CK279" i="5"/>
  <c r="CD313" i="16" s="1"/>
  <c r="AR293" i="5"/>
  <c r="AK327" i="16" s="1"/>
  <c r="AQ293" i="5"/>
  <c r="AJ327" i="16" s="1"/>
  <c r="BO293" i="5"/>
  <c r="BH327" i="16" s="1"/>
  <c r="BU286" i="5"/>
  <c r="BN320" i="16" s="1"/>
  <c r="BE32" i="5"/>
  <c r="BB279" i="5"/>
  <c r="AU313" i="16" s="1"/>
  <c r="BT279" i="5"/>
  <c r="BM313" i="16" s="1"/>
  <c r="BY32" i="5"/>
  <c r="BR158" i="16" s="1"/>
  <c r="BY279" i="5"/>
  <c r="BR313" i="16" s="1"/>
  <c r="BQ279" i="5"/>
  <c r="BJ313" i="16" s="1"/>
  <c r="BB293" i="5"/>
  <c r="AU327" i="16" s="1"/>
  <c r="BG293" i="5"/>
  <c r="AZ327" i="16" s="1"/>
  <c r="CF293" i="5"/>
  <c r="BY327" i="16" s="1"/>
  <c r="CD286" i="5"/>
  <c r="BW320" i="16" s="1"/>
  <c r="AO32" i="5"/>
  <c r="AO279" i="5" s="1"/>
  <c r="AH313" i="16" s="1"/>
  <c r="AU279" i="5"/>
  <c r="BZ279" i="5"/>
  <c r="BS313" i="16" s="1"/>
  <c r="BF286" i="5"/>
  <c r="AY320" i="16" s="1"/>
  <c r="BI32" i="5"/>
  <c r="CD279" i="5"/>
  <c r="BW313" i="16" s="1"/>
  <c r="CJ279" i="5"/>
  <c r="CC313" i="16" s="1"/>
  <c r="BE209" i="5"/>
  <c r="AX253" i="16" s="1"/>
  <c r="AX176" i="16"/>
  <c r="BD50" i="5"/>
  <c r="BF50" i="5"/>
  <c r="BC50" i="5"/>
  <c r="BM223" i="5"/>
  <c r="BF267" i="16" s="1"/>
  <c r="BF190" i="16"/>
  <c r="BN64" i="5"/>
  <c r="BL64" i="5"/>
  <c r="BL223" i="5" s="1"/>
  <c r="BE267" i="16" s="1"/>
  <c r="BK64" i="5"/>
  <c r="BK223" i="5" s="1"/>
  <c r="BD267" i="16" s="1"/>
  <c r="L72" i="14"/>
  <c r="U217" i="5"/>
  <c r="N261" i="16" s="1"/>
  <c r="N184" i="16"/>
  <c r="T58" i="5"/>
  <c r="T217" i="5" s="1"/>
  <c r="M261" i="16" s="1"/>
  <c r="V58" i="5"/>
  <c r="S58" i="5"/>
  <c r="L184" i="16" s="1"/>
  <c r="M36" i="5"/>
  <c r="F50" i="14" s="1"/>
  <c r="AC338" i="5"/>
  <c r="V372" i="16" s="1"/>
  <c r="CG36" i="5"/>
  <c r="CG283" i="5" s="1"/>
  <c r="BZ317" i="16" s="1"/>
  <c r="BU283" i="5"/>
  <c r="BN317" i="16" s="1"/>
  <c r="M39" i="5"/>
  <c r="F53" i="14" s="1"/>
  <c r="AW36" i="5"/>
  <c r="U50" i="14" s="1"/>
  <c r="M58" i="5"/>
  <c r="F72" i="14" s="1"/>
  <c r="BQ36" i="5"/>
  <c r="BU36" i="5"/>
  <c r="AS283" i="5"/>
  <c r="AL317" i="16" s="1"/>
  <c r="AW283" i="5"/>
  <c r="AP317" i="16" s="1"/>
  <c r="CJ283" i="5"/>
  <c r="CC317" i="16" s="1"/>
  <c r="Y307" i="5"/>
  <c r="R341" i="16" s="1"/>
  <c r="BQ283" i="5"/>
  <c r="BJ317" i="16" s="1"/>
  <c r="M62" i="5"/>
  <c r="AK36" i="5"/>
  <c r="AK283" i="5" s="1"/>
  <c r="AD317" i="16" s="1"/>
  <c r="M50" i="5"/>
  <c r="F64" i="14" s="1"/>
  <c r="M64" i="5"/>
  <c r="F78" i="14" s="1"/>
  <c r="AS39" i="5"/>
  <c r="Z286" i="5"/>
  <c r="S320" i="16" s="1"/>
  <c r="BT286" i="5"/>
  <c r="BM320" i="16" s="1"/>
  <c r="BD286" i="5"/>
  <c r="AW320" i="16" s="1"/>
  <c r="CK32" i="5"/>
  <c r="CL32" i="5" s="1"/>
  <c r="BA279" i="5"/>
  <c r="AT313" i="16" s="1"/>
  <c r="BL279" i="5"/>
  <c r="BE313" i="16" s="1"/>
  <c r="BE36" i="5"/>
  <c r="BE195" i="5" s="1"/>
  <c r="AX239" i="16" s="1"/>
  <c r="CL283" i="5"/>
  <c r="CE317" i="16" s="1"/>
  <c r="BM39" i="5"/>
  <c r="AQ286" i="5"/>
  <c r="AJ320" i="16" s="1"/>
  <c r="BY286" i="5"/>
  <c r="BR320" i="16" s="1"/>
  <c r="CG286" i="5"/>
  <c r="BZ320" i="16" s="1"/>
  <c r="AG32" i="5"/>
  <c r="AG279" i="5" s="1"/>
  <c r="Z313" i="16" s="1"/>
  <c r="AR279" i="5"/>
  <c r="AK313" i="16" s="1"/>
  <c r="BO279" i="5"/>
  <c r="BH313" i="16" s="1"/>
  <c r="BY36" i="5"/>
  <c r="BY283" i="5" s="1"/>
  <c r="BR317" i="16" s="1"/>
  <c r="BA283" i="5"/>
  <c r="AT317" i="16" s="1"/>
  <c r="U36" i="5"/>
  <c r="L50" i="14" s="1"/>
  <c r="AN286" i="5"/>
  <c r="AG320" i="16" s="1"/>
  <c r="AK286" i="5"/>
  <c r="AD320" i="16" s="1"/>
  <c r="AR286" i="5"/>
  <c r="AK320" i="16" s="1"/>
  <c r="BU32" i="5"/>
  <c r="BU279" i="5"/>
  <c r="BN313" i="16" s="1"/>
  <c r="AO36" i="5"/>
  <c r="AO283" i="5" s="1"/>
  <c r="AH317" i="16" s="1"/>
  <c r="CC283" i="5"/>
  <c r="BV317" i="16" s="1"/>
  <c r="AC315" i="5"/>
  <c r="V349" i="16" s="1"/>
  <c r="U325" i="5"/>
  <c r="N359" i="16" s="1"/>
  <c r="AC325" i="5"/>
  <c r="V359" i="16" s="1"/>
  <c r="AN339" i="16"/>
  <c r="U310" i="5"/>
  <c r="N344" i="16" s="1"/>
  <c r="AC319" i="5"/>
  <c r="V353" i="16" s="1"/>
  <c r="AC324" i="5"/>
  <c r="V358" i="16" s="1"/>
  <c r="Y285" i="5"/>
  <c r="R319" i="16" s="1"/>
  <c r="U318" i="5"/>
  <c r="N352" i="16" s="1"/>
  <c r="AN355" i="16"/>
  <c r="Y284" i="5"/>
  <c r="R318" i="16" s="1"/>
  <c r="AY47" i="5"/>
  <c r="Y316" i="5"/>
  <c r="R350" i="16" s="1"/>
  <c r="M65" i="5"/>
  <c r="F79" i="14" s="1"/>
  <c r="BY65" i="5"/>
  <c r="U326" i="5"/>
  <c r="N360" i="16" s="1"/>
  <c r="Y320" i="5"/>
  <c r="R354" i="16" s="1"/>
  <c r="U317" i="5"/>
  <c r="N351" i="16" s="1"/>
  <c r="U335" i="5"/>
  <c r="N369" i="16" s="1"/>
  <c r="Y323" i="5"/>
  <c r="R357" i="16" s="1"/>
  <c r="U327" i="5"/>
  <c r="N361" i="16" s="1"/>
  <c r="Y332" i="5"/>
  <c r="R366" i="16" s="1"/>
  <c r="AC308" i="5"/>
  <c r="V342" i="16" s="1"/>
  <c r="U324" i="5"/>
  <c r="N358" i="16" s="1"/>
  <c r="Y328" i="5"/>
  <c r="R362" i="16" s="1"/>
  <c r="U315" i="5"/>
  <c r="N349" i="16" s="1"/>
  <c r="U316" i="5"/>
  <c r="N350" i="16" s="1"/>
  <c r="L348" i="16"/>
  <c r="U336" i="5"/>
  <c r="N370" i="16" s="1"/>
  <c r="Q315" i="5"/>
  <c r="J349" i="16" s="1"/>
  <c r="Q327" i="5"/>
  <c r="J361" i="16" s="1"/>
  <c r="Q326" i="5"/>
  <c r="J360" i="16" s="1"/>
  <c r="U308" i="5"/>
  <c r="N342" i="16" s="1"/>
  <c r="AN318" i="16"/>
  <c r="Y280" i="5"/>
  <c r="R314" i="16" s="1"/>
  <c r="Y283" i="5"/>
  <c r="R317" i="16" s="1"/>
  <c r="U328" i="5"/>
  <c r="N362" i="16" s="1"/>
  <c r="U323" i="5"/>
  <c r="N357" i="16" s="1"/>
  <c r="U329" i="5"/>
  <c r="N363" i="16" s="1"/>
  <c r="Q322" i="5"/>
  <c r="J356" i="16" s="1"/>
  <c r="I89" i="14"/>
  <c r="Q320" i="5"/>
  <c r="J354" i="16" s="1"/>
  <c r="I87" i="14"/>
  <c r="Q343" i="5"/>
  <c r="J377" i="16" s="1"/>
  <c r="I128" i="14"/>
  <c r="AC326" i="5"/>
  <c r="V360" i="16" s="1"/>
  <c r="AC335" i="5"/>
  <c r="V369" i="16" s="1"/>
  <c r="R120" i="14"/>
  <c r="Q319" i="5"/>
  <c r="J353" i="16" s="1"/>
  <c r="I86" i="14"/>
  <c r="AC329" i="5"/>
  <c r="V363" i="16" s="1"/>
  <c r="AC345" i="5"/>
  <c r="V379" i="16" s="1"/>
  <c r="R130" i="14"/>
  <c r="U312" i="5"/>
  <c r="N346" i="16" s="1"/>
  <c r="AC328" i="5"/>
  <c r="V362" i="16" s="1"/>
  <c r="AC344" i="5"/>
  <c r="V378" i="16" s="1"/>
  <c r="R129" i="14"/>
  <c r="Q323" i="5"/>
  <c r="J357" i="16" s="1"/>
  <c r="Y339" i="5"/>
  <c r="R373" i="16" s="1"/>
  <c r="O124" i="14"/>
  <c r="Q314" i="5"/>
  <c r="J348" i="16" s="1"/>
  <c r="AC340" i="5"/>
  <c r="V374" i="16" s="1"/>
  <c r="R125" i="14"/>
  <c r="U334" i="5"/>
  <c r="N368" i="16" s="1"/>
  <c r="L119" i="14"/>
  <c r="Q318" i="5"/>
  <c r="J352" i="16" s="1"/>
  <c r="I85" i="14"/>
  <c r="U343" i="5"/>
  <c r="N377" i="16" s="1"/>
  <c r="Q329" i="5"/>
  <c r="J363" i="16" s="1"/>
  <c r="I96" i="14"/>
  <c r="Y336" i="5"/>
  <c r="R370" i="16" s="1"/>
  <c r="O121" i="14"/>
  <c r="U321" i="5"/>
  <c r="N355" i="16" s="1"/>
  <c r="U322" i="5"/>
  <c r="N356" i="16" s="1"/>
  <c r="Q316" i="5"/>
  <c r="J350" i="16" s="1"/>
  <c r="I83" i="14"/>
  <c r="Y342" i="5"/>
  <c r="R376" i="16" s="1"/>
  <c r="O127" i="14"/>
  <c r="U337" i="5"/>
  <c r="N371" i="16" s="1"/>
  <c r="L122" i="14"/>
  <c r="Y338" i="5"/>
  <c r="R372" i="16" s="1"/>
  <c r="O123" i="14"/>
  <c r="Y343" i="5"/>
  <c r="R377" i="16" s="1"/>
  <c r="O128" i="14"/>
  <c r="U340" i="5"/>
  <c r="N374" i="16" s="1"/>
  <c r="L125" i="14"/>
  <c r="Y334" i="5"/>
  <c r="R368" i="16" s="1"/>
  <c r="O119" i="14"/>
  <c r="Q344" i="5"/>
  <c r="J378" i="16" s="1"/>
  <c r="I129" i="14"/>
  <c r="Y341" i="5"/>
  <c r="R375" i="16" s="1"/>
  <c r="O126" i="14"/>
  <c r="Q341" i="5"/>
  <c r="J375" i="16" s="1"/>
  <c r="Y329" i="5"/>
  <c r="R363" i="16" s="1"/>
  <c r="U339" i="5"/>
  <c r="N373" i="16" s="1"/>
  <c r="L124" i="14"/>
  <c r="AC327" i="5"/>
  <c r="V361" i="16" s="1"/>
  <c r="AC332" i="5"/>
  <c r="V366" i="16" s="1"/>
  <c r="Q328" i="5"/>
  <c r="J362" i="16" s="1"/>
  <c r="I95" i="14"/>
  <c r="Y335" i="5"/>
  <c r="R369" i="16" s="1"/>
  <c r="O120" i="14"/>
  <c r="Q325" i="5"/>
  <c r="J359" i="16" s="1"/>
  <c r="I92" i="14"/>
  <c r="Y322" i="5"/>
  <c r="R356" i="16" s="1"/>
  <c r="U344" i="5"/>
  <c r="N378" i="16" s="1"/>
  <c r="L129" i="14"/>
  <c r="Y319" i="5"/>
  <c r="R353" i="16" s="1"/>
  <c r="AC341" i="5"/>
  <c r="V375" i="16" s="1"/>
  <c r="R126" i="14"/>
  <c r="U341" i="5"/>
  <c r="N375" i="16" s="1"/>
  <c r="Y345" i="5"/>
  <c r="R379" i="16" s="1"/>
  <c r="O130" i="14"/>
  <c r="AC342" i="5"/>
  <c r="V376" i="16" s="1"/>
  <c r="R127" i="14"/>
  <c r="AC318" i="5"/>
  <c r="V352" i="16" s="1"/>
  <c r="Y315" i="5"/>
  <c r="R349" i="16" s="1"/>
  <c r="AC343" i="5"/>
  <c r="V377" i="16" s="1"/>
  <c r="R128" i="14"/>
  <c r="T344" i="16"/>
  <c r="T77" i="14"/>
  <c r="AC336" i="5"/>
  <c r="V370" i="16" s="1"/>
  <c r="R121" i="14"/>
  <c r="Y325" i="5"/>
  <c r="R359" i="16" s="1"/>
  <c r="U332" i="5"/>
  <c r="N366" i="16" s="1"/>
  <c r="Y324" i="5"/>
  <c r="R358" i="16" s="1"/>
  <c r="Y318" i="5"/>
  <c r="R352" i="16" s="1"/>
  <c r="Y344" i="5"/>
  <c r="R378" i="16" s="1"/>
  <c r="O129" i="14"/>
  <c r="AC337" i="5"/>
  <c r="V371" i="16" s="1"/>
  <c r="R122" i="14"/>
  <c r="U319" i="5"/>
  <c r="N353" i="16" s="1"/>
  <c r="U338" i="5"/>
  <c r="N372" i="16" s="1"/>
  <c r="L123" i="14"/>
  <c r="U333" i="5"/>
  <c r="N367" i="16" s="1"/>
  <c r="L118" i="14"/>
  <c r="Q342" i="5"/>
  <c r="J376" i="16" s="1"/>
  <c r="I127" i="14"/>
  <c r="U320" i="5"/>
  <c r="N354" i="16" s="1"/>
  <c r="Y327" i="5"/>
  <c r="R361" i="16" s="1"/>
  <c r="U345" i="5"/>
  <c r="N379" i="16" s="1"/>
  <c r="L130" i="14"/>
  <c r="U342" i="5"/>
  <c r="N376" i="16" s="1"/>
  <c r="L127" i="14"/>
  <c r="Q324" i="5"/>
  <c r="J358" i="16" s="1"/>
  <c r="I91" i="14"/>
  <c r="Q317" i="5"/>
  <c r="J351" i="16" s="1"/>
  <c r="I84" i="14"/>
  <c r="AC316" i="5"/>
  <c r="V350" i="16" s="1"/>
  <c r="R83" i="14"/>
  <c r="AC339" i="5"/>
  <c r="V373" i="16" s="1"/>
  <c r="R124" i="14"/>
  <c r="Y333" i="5"/>
  <c r="R367" i="16" s="1"/>
  <c r="O118" i="14"/>
  <c r="Y326" i="5"/>
  <c r="R360" i="16" s="1"/>
  <c r="AW316" i="5"/>
  <c r="AP350" i="16" s="1"/>
  <c r="U83" i="14"/>
  <c r="Q345" i="5"/>
  <c r="J379" i="16" s="1"/>
  <c r="Q321" i="5"/>
  <c r="J355" i="16" s="1"/>
  <c r="Y340" i="5"/>
  <c r="R374" i="16" s="1"/>
  <c r="O125" i="14"/>
  <c r="Y337" i="5"/>
  <c r="R371" i="16" s="1"/>
  <c r="O122" i="14"/>
  <c r="Y305" i="5"/>
  <c r="R339" i="16" s="1"/>
  <c r="O72" i="14"/>
  <c r="Y278" i="5"/>
  <c r="R312" i="16" s="1"/>
  <c r="AN328" i="16"/>
  <c r="W61" i="14"/>
  <c r="AC305" i="5"/>
  <c r="V339" i="16" s="1"/>
  <c r="R72" i="14"/>
  <c r="AC281" i="5"/>
  <c r="V315" i="16" s="1"/>
  <c r="AC280" i="5"/>
  <c r="V314" i="16" s="1"/>
  <c r="AC285" i="5"/>
  <c r="V319" i="16" s="1"/>
  <c r="Y282" i="5"/>
  <c r="R316" i="16" s="1"/>
  <c r="P323" i="16"/>
  <c r="Q56" i="14"/>
  <c r="AC277" i="5"/>
  <c r="V311" i="16" s="1"/>
  <c r="AC282" i="5"/>
  <c r="V316" i="16" s="1"/>
  <c r="AN349" i="16"/>
  <c r="W82" i="14"/>
  <c r="AN369" i="16"/>
  <c r="W120" i="14"/>
  <c r="T348" i="16"/>
  <c r="T81" i="14"/>
  <c r="AN359" i="16"/>
  <c r="W92" i="14"/>
  <c r="AN348" i="16"/>
  <c r="W81" i="14"/>
  <c r="AN375" i="16"/>
  <c r="W126" i="14"/>
  <c r="AN373" i="16"/>
  <c r="W124" i="14"/>
  <c r="AN358" i="16"/>
  <c r="W91" i="14"/>
  <c r="AN363" i="16"/>
  <c r="W96" i="14"/>
  <c r="AN378" i="16"/>
  <c r="W129" i="14"/>
  <c r="AN354" i="16"/>
  <c r="W87" i="14"/>
  <c r="AN368" i="16"/>
  <c r="W119" i="14"/>
  <c r="T364" i="16"/>
  <c r="T97" i="14"/>
  <c r="R3" i="1"/>
  <c r="R5" i="1"/>
  <c r="Z5" i="1" s="1"/>
  <c r="T354" i="16"/>
  <c r="E70" i="16"/>
  <c r="F24" i="16"/>
  <c r="AN356" i="16"/>
  <c r="G24" i="16"/>
  <c r="F70" i="16"/>
  <c r="E24" i="16"/>
  <c r="AN376" i="16"/>
  <c r="R50" i="1"/>
  <c r="G22" i="16"/>
  <c r="F22" i="16"/>
  <c r="E22" i="16"/>
  <c r="E64" i="16"/>
  <c r="G64" i="16"/>
  <c r="F64" i="16"/>
  <c r="AN353" i="16"/>
  <c r="CG244" i="5"/>
  <c r="BZ288" i="16" s="1"/>
  <c r="BZ211" i="16"/>
  <c r="CH85" i="5"/>
  <c r="CF85" i="5"/>
  <c r="CE85" i="5"/>
  <c r="BI238" i="5"/>
  <c r="BB282" i="16" s="1"/>
  <c r="BB205" i="16"/>
  <c r="BH79" i="5"/>
  <c r="BH326" i="5" s="1"/>
  <c r="BA360" i="16" s="1"/>
  <c r="BG79" i="5"/>
  <c r="BG326" i="5" s="1"/>
  <c r="AZ360" i="16" s="1"/>
  <c r="BJ79" i="5"/>
  <c r="BJ326" i="5" s="1"/>
  <c r="BC360" i="16" s="1"/>
  <c r="BU220" i="5"/>
  <c r="BN264" i="16" s="1"/>
  <c r="BN187" i="16"/>
  <c r="BT61" i="5"/>
  <c r="BS61" i="5"/>
  <c r="BV61" i="5"/>
  <c r="BU247" i="5"/>
  <c r="BN291" i="16" s="1"/>
  <c r="BN214" i="16"/>
  <c r="BV88" i="5"/>
  <c r="BT88" i="5"/>
  <c r="BS88" i="5"/>
  <c r="AK220" i="5"/>
  <c r="AD264" i="16" s="1"/>
  <c r="AD187" i="16"/>
  <c r="AL61" i="5"/>
  <c r="AJ61" i="5"/>
  <c r="AI61" i="5"/>
  <c r="BE224" i="5"/>
  <c r="AX268" i="16" s="1"/>
  <c r="AX191" i="16"/>
  <c r="BF65" i="5"/>
  <c r="BD65" i="5"/>
  <c r="BC65" i="5"/>
  <c r="AG256" i="5"/>
  <c r="Z300" i="16" s="1"/>
  <c r="Z223" i="16"/>
  <c r="AH97" i="5"/>
  <c r="AF97" i="5"/>
  <c r="AE97" i="5"/>
  <c r="CK206" i="5"/>
  <c r="CD250" i="16" s="1"/>
  <c r="CD173" i="16"/>
  <c r="CL47" i="5"/>
  <c r="CJ47" i="5"/>
  <c r="CI47" i="5"/>
  <c r="CK200" i="5"/>
  <c r="CD244" i="16" s="1"/>
  <c r="CD167" i="16"/>
  <c r="CJ41" i="5"/>
  <c r="CL41" i="5"/>
  <c r="CI41" i="5"/>
  <c r="BY235" i="5"/>
  <c r="BR279" i="16" s="1"/>
  <c r="BR202" i="16"/>
  <c r="BZ76" i="5"/>
  <c r="BX76" i="5"/>
  <c r="BW76" i="5"/>
  <c r="AS259" i="5"/>
  <c r="BY253" i="5"/>
  <c r="BR297" i="16" s="1"/>
  <c r="BR220" i="16"/>
  <c r="BX94" i="5"/>
  <c r="BW94" i="5"/>
  <c r="BZ94" i="5"/>
  <c r="BE250" i="5"/>
  <c r="AX294" i="16" s="1"/>
  <c r="AX217" i="16"/>
  <c r="BD91" i="5"/>
  <c r="BC91" i="5"/>
  <c r="BF91" i="5"/>
  <c r="BI228" i="5"/>
  <c r="BB272" i="16" s="1"/>
  <c r="BB195" i="16"/>
  <c r="BJ69" i="5"/>
  <c r="BJ316" i="5" s="1"/>
  <c r="BC350" i="16" s="1"/>
  <c r="BH69" i="5"/>
  <c r="BH316" i="5" s="1"/>
  <c r="BA350" i="16" s="1"/>
  <c r="BG69" i="5"/>
  <c r="BG316" i="5" s="1"/>
  <c r="AZ350" i="16" s="1"/>
  <c r="Q276" i="5"/>
  <c r="J310" i="16" s="1"/>
  <c r="Q188" i="5"/>
  <c r="J232" i="16" s="1"/>
  <c r="J155" i="16"/>
  <c r="R29" i="5"/>
  <c r="P29" i="5"/>
  <c r="O29" i="5"/>
  <c r="BA265" i="5"/>
  <c r="AO262" i="5"/>
  <c r="H31" i="16"/>
  <c r="G31" i="16"/>
  <c r="E31" i="16"/>
  <c r="Q241" i="5"/>
  <c r="J285" i="16" s="1"/>
  <c r="J208" i="16"/>
  <c r="R82" i="5"/>
  <c r="R329" i="5" s="1"/>
  <c r="K363" i="16" s="1"/>
  <c r="P82" i="5"/>
  <c r="P329" i="5" s="1"/>
  <c r="I363" i="16" s="1"/>
  <c r="O82" i="5"/>
  <c r="O329" i="5" s="1"/>
  <c r="AW210" i="5"/>
  <c r="AP254" i="16" s="1"/>
  <c r="AP177" i="16"/>
  <c r="AX51" i="5"/>
  <c r="AV51" i="5"/>
  <c r="AU51" i="5"/>
  <c r="BQ251" i="5"/>
  <c r="BJ295" i="16" s="1"/>
  <c r="BJ218" i="16"/>
  <c r="BR92" i="5"/>
  <c r="BP92" i="5"/>
  <c r="BO92" i="5"/>
  <c r="Y223" i="5"/>
  <c r="R267" i="16" s="1"/>
  <c r="R190" i="16"/>
  <c r="Z64" i="5"/>
  <c r="X64" i="5"/>
  <c r="W64" i="5"/>
  <c r="AK245" i="5"/>
  <c r="AD289" i="16" s="1"/>
  <c r="AD212" i="16"/>
  <c r="AL86" i="5"/>
  <c r="AJ86" i="5"/>
  <c r="AI86" i="5"/>
  <c r="Q298" i="5"/>
  <c r="J332" i="16" s="1"/>
  <c r="Q210" i="5"/>
  <c r="J254" i="16" s="1"/>
  <c r="J177" i="16"/>
  <c r="R51" i="5"/>
  <c r="P51" i="5"/>
  <c r="O51" i="5"/>
  <c r="Y257" i="5"/>
  <c r="R301" i="16" s="1"/>
  <c r="R224" i="16"/>
  <c r="Z98" i="5"/>
  <c r="Z345" i="5" s="1"/>
  <c r="S379" i="16" s="1"/>
  <c r="X98" i="5"/>
  <c r="X345" i="5" s="1"/>
  <c r="Q379" i="16" s="1"/>
  <c r="W98" i="5"/>
  <c r="W345" i="5" s="1"/>
  <c r="Q254" i="5"/>
  <c r="J298" i="16" s="1"/>
  <c r="J221" i="16"/>
  <c r="P95" i="5"/>
  <c r="P342" i="5" s="1"/>
  <c r="I376" i="16" s="1"/>
  <c r="O95" i="5"/>
  <c r="O342" i="5" s="1"/>
  <c r="R95" i="5"/>
  <c r="R342" i="5" s="1"/>
  <c r="K376" i="16" s="1"/>
  <c r="M320" i="5"/>
  <c r="F354" i="16" s="1"/>
  <c r="F199" i="16"/>
  <c r="M232" i="5"/>
  <c r="F276" i="16" s="1"/>
  <c r="N73" i="5"/>
  <c r="L73" i="5"/>
  <c r="K73" i="5"/>
  <c r="AO226" i="5"/>
  <c r="AH270" i="16" s="1"/>
  <c r="AH193" i="16"/>
  <c r="AP67" i="5"/>
  <c r="AM67" i="5"/>
  <c r="AN67" i="5"/>
  <c r="T345" i="16"/>
  <c r="AN345" i="16"/>
  <c r="CG269" i="5"/>
  <c r="AG266" i="5"/>
  <c r="BU260" i="5"/>
  <c r="CC200" i="5"/>
  <c r="BV244" i="16" s="1"/>
  <c r="BV167" i="16"/>
  <c r="CD41" i="5"/>
  <c r="CB41" i="5"/>
  <c r="CA41" i="5"/>
  <c r="AS263" i="5"/>
  <c r="CK248" i="5"/>
  <c r="CD292" i="16" s="1"/>
  <c r="CD215" i="16"/>
  <c r="CL89" i="5"/>
  <c r="CJ89" i="5"/>
  <c r="CI89" i="5"/>
  <c r="BM206" i="5"/>
  <c r="BF250" i="16" s="1"/>
  <c r="BF173" i="16"/>
  <c r="BN47" i="5"/>
  <c r="BL47" i="5"/>
  <c r="BK47" i="5"/>
  <c r="AO242" i="5"/>
  <c r="AH286" i="16" s="1"/>
  <c r="AH209" i="16"/>
  <c r="AP83" i="5"/>
  <c r="AN83" i="5"/>
  <c r="AM83" i="5"/>
  <c r="BQ239" i="5"/>
  <c r="BJ283" i="16" s="1"/>
  <c r="BJ206" i="16"/>
  <c r="BR80" i="5"/>
  <c r="BP80" i="5"/>
  <c r="BO80" i="5"/>
  <c r="AN361" i="16"/>
  <c r="M352" i="5"/>
  <c r="M264" i="5"/>
  <c r="CG236" i="5"/>
  <c r="BZ280" i="16" s="1"/>
  <c r="BZ203" i="16"/>
  <c r="CH77" i="5"/>
  <c r="CF77" i="5"/>
  <c r="CE77" i="5"/>
  <c r="CK230" i="5"/>
  <c r="CD274" i="16" s="1"/>
  <c r="CD197" i="16"/>
  <c r="CL71" i="5"/>
  <c r="CJ71" i="5"/>
  <c r="CI71" i="5"/>
  <c r="BE227" i="5"/>
  <c r="AX271" i="16" s="1"/>
  <c r="AX194" i="16"/>
  <c r="BF68" i="5"/>
  <c r="BD68" i="5"/>
  <c r="BC68" i="5"/>
  <c r="BQ229" i="5"/>
  <c r="BJ273" i="16" s="1"/>
  <c r="BJ196" i="16"/>
  <c r="BP70" i="5"/>
  <c r="BO70" i="5"/>
  <c r="BR70" i="5"/>
  <c r="Q311" i="5"/>
  <c r="J345" i="16" s="1"/>
  <c r="Q223" i="5"/>
  <c r="J267" i="16" s="1"/>
  <c r="J190" i="16"/>
  <c r="R64" i="5"/>
  <c r="P64" i="5"/>
  <c r="O64" i="5"/>
  <c r="AK255" i="5"/>
  <c r="AD299" i="16" s="1"/>
  <c r="AD222" i="16"/>
  <c r="AL96" i="5"/>
  <c r="AJ96" i="5"/>
  <c r="AI96" i="5"/>
  <c r="BA233" i="5"/>
  <c r="AT277" i="16" s="1"/>
  <c r="AT200" i="16"/>
  <c r="BB74" i="5"/>
  <c r="AZ74" i="5"/>
  <c r="AY74" i="5"/>
  <c r="BA261" i="5"/>
  <c r="CK252" i="5"/>
  <c r="CD296" i="16" s="1"/>
  <c r="CD219" i="16"/>
  <c r="CL93" i="5"/>
  <c r="CJ93" i="5"/>
  <c r="CI93" i="5"/>
  <c r="AC249" i="5"/>
  <c r="V293" i="16" s="1"/>
  <c r="V216" i="16"/>
  <c r="AD90" i="5"/>
  <c r="AD337" i="5" s="1"/>
  <c r="W371" i="16" s="1"/>
  <c r="AB90" i="5"/>
  <c r="AB337" i="5" s="1"/>
  <c r="U371" i="16" s="1"/>
  <c r="AA90" i="5"/>
  <c r="AA337" i="5" s="1"/>
  <c r="T122" i="14" s="1"/>
  <c r="CC224" i="5"/>
  <c r="BV268" i="16" s="1"/>
  <c r="BV191" i="16"/>
  <c r="CD65" i="5"/>
  <c r="CB65" i="5"/>
  <c r="CA65" i="5"/>
  <c r="BI267" i="5"/>
  <c r="C120" i="14"/>
  <c r="CK207" i="5"/>
  <c r="CD251" i="16" s="1"/>
  <c r="CD174" i="16"/>
  <c r="CL48" i="5"/>
  <c r="CJ48" i="5"/>
  <c r="CI48" i="5"/>
  <c r="AC193" i="5"/>
  <c r="V237" i="16" s="1"/>
  <c r="V160" i="16"/>
  <c r="AA34" i="5"/>
  <c r="AA281" i="5" s="1"/>
  <c r="T48" i="14" s="1"/>
  <c r="AD34" i="5"/>
  <c r="AD281" i="5" s="1"/>
  <c r="W315" i="16" s="1"/>
  <c r="AB34" i="5"/>
  <c r="AB281" i="5" s="1"/>
  <c r="U315" i="16" s="1"/>
  <c r="BY190" i="5"/>
  <c r="BR234" i="16" s="1"/>
  <c r="BR157" i="16"/>
  <c r="BZ31" i="5"/>
  <c r="BX31" i="5"/>
  <c r="BW31" i="5"/>
  <c r="CC213" i="5"/>
  <c r="BV257" i="16" s="1"/>
  <c r="BV180" i="16"/>
  <c r="CB54" i="5"/>
  <c r="CA54" i="5"/>
  <c r="CD54" i="5"/>
  <c r="CG199" i="5"/>
  <c r="BZ243" i="16" s="1"/>
  <c r="BZ166" i="16"/>
  <c r="CF40" i="5"/>
  <c r="CE40" i="5"/>
  <c r="CH40" i="5"/>
  <c r="AK216" i="5"/>
  <c r="AD260" i="16" s="1"/>
  <c r="AD183" i="16"/>
  <c r="AL57" i="5"/>
  <c r="AL304" i="5" s="1"/>
  <c r="AE338" i="16" s="1"/>
  <c r="AJ57" i="5"/>
  <c r="AJ304" i="5" s="1"/>
  <c r="AC338" i="16" s="1"/>
  <c r="AI57" i="5"/>
  <c r="AI304" i="5" s="1"/>
  <c r="AB338" i="16" s="1"/>
  <c r="Y188" i="5"/>
  <c r="R232" i="16" s="1"/>
  <c r="R155" i="16"/>
  <c r="Z29" i="5"/>
  <c r="Z276" i="5" s="1"/>
  <c r="S310" i="16" s="1"/>
  <c r="X29" i="5"/>
  <c r="X276" i="5" s="1"/>
  <c r="Q310" i="16" s="1"/>
  <c r="W29" i="5"/>
  <c r="W276" i="5" s="1"/>
  <c r="Q43" i="14" s="1"/>
  <c r="CC204" i="5"/>
  <c r="BV248" i="16" s="1"/>
  <c r="BV171" i="16"/>
  <c r="CD45" i="5"/>
  <c r="CB45" i="5"/>
  <c r="CA45" i="5"/>
  <c r="BD190" i="16"/>
  <c r="BA197" i="5"/>
  <c r="AT241" i="16" s="1"/>
  <c r="AT164" i="16"/>
  <c r="BB38" i="5"/>
  <c r="BB285" i="5" s="1"/>
  <c r="AU319" i="16" s="1"/>
  <c r="AZ38" i="5"/>
  <c r="AZ285" i="5" s="1"/>
  <c r="AS319" i="16" s="1"/>
  <c r="AY38" i="5"/>
  <c r="AY285" i="5" s="1"/>
  <c r="AR319" i="16" s="1"/>
  <c r="BE215" i="5"/>
  <c r="AX259" i="16" s="1"/>
  <c r="AX182" i="16"/>
  <c r="BF56" i="5"/>
  <c r="BD56" i="5"/>
  <c r="BC56" i="5"/>
  <c r="AC225" i="5"/>
  <c r="V269" i="16" s="1"/>
  <c r="V192" i="16"/>
  <c r="AD66" i="5"/>
  <c r="AB66" i="5"/>
  <c r="AA66" i="5"/>
  <c r="BI194" i="5"/>
  <c r="BB238" i="16" s="1"/>
  <c r="BB161" i="16"/>
  <c r="BH35" i="5"/>
  <c r="BG35" i="5"/>
  <c r="BJ35" i="5"/>
  <c r="BQ187" i="5"/>
  <c r="BJ231" i="16" s="1"/>
  <c r="BJ154" i="16"/>
  <c r="BP28" i="5"/>
  <c r="BO28" i="5"/>
  <c r="BR28" i="5"/>
  <c r="BQ212" i="5"/>
  <c r="BJ256" i="16" s="1"/>
  <c r="BJ179" i="16"/>
  <c r="BP53" i="5"/>
  <c r="BO53" i="5"/>
  <c r="BR53" i="5"/>
  <c r="BU222" i="5"/>
  <c r="BN266" i="16" s="1"/>
  <c r="BN189" i="16"/>
  <c r="BV63" i="5"/>
  <c r="BT63" i="5"/>
  <c r="BS63" i="5"/>
  <c r="BU201" i="5"/>
  <c r="BN245" i="16" s="1"/>
  <c r="BN168" i="16"/>
  <c r="BV42" i="5"/>
  <c r="BT42" i="5"/>
  <c r="BS42" i="5"/>
  <c r="AC203" i="5"/>
  <c r="V247" i="16" s="1"/>
  <c r="V170" i="16"/>
  <c r="AD44" i="5"/>
  <c r="AB44" i="5"/>
  <c r="AA44" i="5"/>
  <c r="BU196" i="5"/>
  <c r="BN240" i="16" s="1"/>
  <c r="BN163" i="16"/>
  <c r="BV37" i="5"/>
  <c r="BT37" i="5"/>
  <c r="BS37" i="5"/>
  <c r="AG189" i="5"/>
  <c r="Z233" i="16" s="1"/>
  <c r="Z156" i="16"/>
  <c r="AH30" i="5"/>
  <c r="AF30" i="5"/>
  <c r="AE30" i="5"/>
  <c r="CK205" i="5"/>
  <c r="CD249" i="16" s="1"/>
  <c r="CD172" i="16"/>
  <c r="CL46" i="5"/>
  <c r="CJ46" i="5"/>
  <c r="CI46" i="5"/>
  <c r="AB39" i="5"/>
  <c r="AA39" i="5"/>
  <c r="BQ191" i="5"/>
  <c r="BJ235" i="16" s="1"/>
  <c r="AJ36" i="5"/>
  <c r="AJ283" i="5" s="1"/>
  <c r="AC317" i="16" s="1"/>
  <c r="U279" i="5"/>
  <c r="N313" i="16" s="1"/>
  <c r="U191" i="5"/>
  <c r="N235" i="16" s="1"/>
  <c r="N158" i="16"/>
  <c r="T32" i="5"/>
  <c r="S32" i="5"/>
  <c r="V32" i="5"/>
  <c r="AK247" i="5"/>
  <c r="AD291" i="16" s="1"/>
  <c r="AD214" i="16"/>
  <c r="AL88" i="5"/>
  <c r="AJ88" i="5"/>
  <c r="AI88" i="5"/>
  <c r="AC354" i="5"/>
  <c r="AC266" i="5"/>
  <c r="AG304" i="5"/>
  <c r="Z338" i="16" s="1"/>
  <c r="AG216" i="5"/>
  <c r="Z260" i="16" s="1"/>
  <c r="Z183" i="16"/>
  <c r="AF57" i="5"/>
  <c r="AE57" i="5"/>
  <c r="AH57" i="5"/>
  <c r="M350" i="5"/>
  <c r="M262" i="5"/>
  <c r="M358" i="5"/>
  <c r="M270" i="5"/>
  <c r="M319" i="5"/>
  <c r="F353" i="16" s="1"/>
  <c r="F198" i="16"/>
  <c r="M231" i="5"/>
  <c r="F275" i="16" s="1"/>
  <c r="N72" i="5"/>
  <c r="L72" i="5"/>
  <c r="K72" i="5"/>
  <c r="H67" i="16"/>
  <c r="E67" i="16"/>
  <c r="G67" i="16"/>
  <c r="H59" i="16"/>
  <c r="G59" i="16"/>
  <c r="E59" i="16"/>
  <c r="AS200" i="5"/>
  <c r="AL244" i="16" s="1"/>
  <c r="AL167" i="16"/>
  <c r="AR41" i="5"/>
  <c r="AQ41" i="5"/>
  <c r="AT41" i="5"/>
  <c r="Q240" i="5"/>
  <c r="J284" i="16" s="1"/>
  <c r="J207" i="16"/>
  <c r="O81" i="5"/>
  <c r="O328" i="5" s="1"/>
  <c r="K95" i="14" s="1"/>
  <c r="R81" i="5"/>
  <c r="R328" i="5" s="1"/>
  <c r="K362" i="16" s="1"/>
  <c r="P81" i="5"/>
  <c r="P328" i="5" s="1"/>
  <c r="I362" i="16" s="1"/>
  <c r="AO247" i="5"/>
  <c r="AH291" i="16" s="1"/>
  <c r="AH214" i="16"/>
  <c r="AP88" i="5"/>
  <c r="AN88" i="5"/>
  <c r="AM88" i="5"/>
  <c r="AW237" i="5"/>
  <c r="AP281" i="16" s="1"/>
  <c r="AP204" i="16"/>
  <c r="AV78" i="5"/>
  <c r="AU78" i="5"/>
  <c r="AX78" i="5"/>
  <c r="CC234" i="5"/>
  <c r="BV278" i="16" s="1"/>
  <c r="BV201" i="16"/>
  <c r="CD75" i="5"/>
  <c r="CB75" i="5"/>
  <c r="CA75" i="5"/>
  <c r="M315" i="5"/>
  <c r="F349" i="16" s="1"/>
  <c r="F194" i="16"/>
  <c r="M227" i="5"/>
  <c r="F271" i="16" s="1"/>
  <c r="N68" i="5"/>
  <c r="L68" i="5"/>
  <c r="K68" i="5"/>
  <c r="CK256" i="5"/>
  <c r="CD300" i="16" s="1"/>
  <c r="CD223" i="16"/>
  <c r="CL97" i="5"/>
  <c r="CJ97" i="5"/>
  <c r="CI97" i="5"/>
  <c r="BU231" i="5"/>
  <c r="BN275" i="16" s="1"/>
  <c r="BN198" i="16"/>
  <c r="BV72" i="5"/>
  <c r="BT72" i="5"/>
  <c r="BS72" i="5"/>
  <c r="Q355" i="5"/>
  <c r="Q267" i="5"/>
  <c r="U354" i="5"/>
  <c r="U266" i="5"/>
  <c r="M344" i="5"/>
  <c r="F378" i="16" s="1"/>
  <c r="F223" i="16"/>
  <c r="N97" i="5"/>
  <c r="L97" i="5"/>
  <c r="K97" i="5"/>
  <c r="M256" i="5"/>
  <c r="F300" i="16" s="1"/>
  <c r="M341" i="5"/>
  <c r="F375" i="16" s="1"/>
  <c r="F220" i="16"/>
  <c r="M253" i="5"/>
  <c r="F297" i="16" s="1"/>
  <c r="N94" i="5"/>
  <c r="L94" i="5"/>
  <c r="K94" i="5"/>
  <c r="U288" i="5"/>
  <c r="N322" i="16" s="1"/>
  <c r="U200" i="5"/>
  <c r="N244" i="16" s="1"/>
  <c r="N167" i="16"/>
  <c r="T41" i="5"/>
  <c r="S41" i="5"/>
  <c r="V41" i="5"/>
  <c r="AO243" i="5"/>
  <c r="AH287" i="16" s="1"/>
  <c r="AH210" i="16"/>
  <c r="AP84" i="5"/>
  <c r="AN84" i="5"/>
  <c r="AM84" i="5"/>
  <c r="BU240" i="5"/>
  <c r="BN284" i="16" s="1"/>
  <c r="BN207" i="16"/>
  <c r="BV81" i="5"/>
  <c r="BT81" i="5"/>
  <c r="BS81" i="5"/>
  <c r="AS223" i="5"/>
  <c r="AL267" i="16" s="1"/>
  <c r="AL190" i="16"/>
  <c r="AT64" i="5"/>
  <c r="AR64" i="5"/>
  <c r="AQ64" i="5"/>
  <c r="U237" i="5"/>
  <c r="N281" i="16" s="1"/>
  <c r="N204" i="16"/>
  <c r="V78" i="5"/>
  <c r="V325" i="5" s="1"/>
  <c r="O359" i="16" s="1"/>
  <c r="T78" i="5"/>
  <c r="T325" i="5" s="1"/>
  <c r="M359" i="16" s="1"/>
  <c r="S78" i="5"/>
  <c r="S325" i="5" s="1"/>
  <c r="N92" i="14" s="1"/>
  <c r="Y234" i="5"/>
  <c r="R278" i="16" s="1"/>
  <c r="R201" i="16"/>
  <c r="Z75" i="5"/>
  <c r="Z322" i="5" s="1"/>
  <c r="S356" i="16" s="1"/>
  <c r="X75" i="5"/>
  <c r="X322" i="5" s="1"/>
  <c r="Q356" i="16" s="1"/>
  <c r="W75" i="5"/>
  <c r="W322" i="5" s="1"/>
  <c r="Q89" i="14" s="1"/>
  <c r="CC238" i="5"/>
  <c r="BV282" i="16" s="1"/>
  <c r="BV205" i="16"/>
  <c r="CB79" i="5"/>
  <c r="CB326" i="5" s="1"/>
  <c r="BU360" i="16" s="1"/>
  <c r="CA79" i="5"/>
  <c r="CA326" i="5" s="1"/>
  <c r="BT360" i="16" s="1"/>
  <c r="CD79" i="5"/>
  <c r="CD326" i="5" s="1"/>
  <c r="BW360" i="16" s="1"/>
  <c r="Y351" i="5"/>
  <c r="Y263" i="5"/>
  <c r="AC350" i="5"/>
  <c r="AC262" i="5"/>
  <c r="U347" i="5"/>
  <c r="U259" i="5"/>
  <c r="M353" i="5"/>
  <c r="M265" i="5"/>
  <c r="F73" i="16"/>
  <c r="H73" i="16"/>
  <c r="G73" i="16"/>
  <c r="BU243" i="5"/>
  <c r="BN287" i="16" s="1"/>
  <c r="BN210" i="16"/>
  <c r="BS84" i="5"/>
  <c r="BV84" i="5"/>
  <c r="BT84" i="5"/>
  <c r="L365" i="16"/>
  <c r="AW240" i="5"/>
  <c r="AP284" i="16" s="1"/>
  <c r="AP207" i="16"/>
  <c r="AU81" i="5"/>
  <c r="AX81" i="5"/>
  <c r="AV81" i="5"/>
  <c r="BY237" i="5"/>
  <c r="BR281" i="16" s="1"/>
  <c r="BR204" i="16"/>
  <c r="BZ78" i="5"/>
  <c r="BX78" i="5"/>
  <c r="BW78" i="5"/>
  <c r="AS234" i="5"/>
  <c r="AL278" i="16" s="1"/>
  <c r="AL201" i="16"/>
  <c r="AT75" i="5"/>
  <c r="AR75" i="5"/>
  <c r="AQ75" i="5"/>
  <c r="BI244" i="5"/>
  <c r="BB288" i="16" s="1"/>
  <c r="BB211" i="16"/>
  <c r="BG85" i="5"/>
  <c r="BJ85" i="5"/>
  <c r="BH85" i="5"/>
  <c r="AG238" i="5"/>
  <c r="Z282" i="16" s="1"/>
  <c r="Z205" i="16"/>
  <c r="AF79" i="5"/>
  <c r="AF326" i="5" s="1"/>
  <c r="Y360" i="16" s="1"/>
  <c r="AE79" i="5"/>
  <c r="AE326" i="5" s="1"/>
  <c r="X360" i="16" s="1"/>
  <c r="AH79" i="5"/>
  <c r="AH326" i="5" s="1"/>
  <c r="AA360" i="16" s="1"/>
  <c r="BE220" i="5"/>
  <c r="AX264" i="16" s="1"/>
  <c r="AX187" i="16"/>
  <c r="BF61" i="5"/>
  <c r="BD61" i="5"/>
  <c r="BC61" i="5"/>
  <c r="U220" i="5"/>
  <c r="N264" i="16" s="1"/>
  <c r="N187" i="16"/>
  <c r="S61" i="5"/>
  <c r="S308" i="5" s="1"/>
  <c r="N75" i="14" s="1"/>
  <c r="V61" i="5"/>
  <c r="V308" i="5" s="1"/>
  <c r="O342" i="16" s="1"/>
  <c r="T61" i="5"/>
  <c r="T308" i="5" s="1"/>
  <c r="M342" i="16" s="1"/>
  <c r="BA256" i="5"/>
  <c r="AT300" i="16" s="1"/>
  <c r="AT223" i="16"/>
  <c r="BB97" i="5"/>
  <c r="AZ97" i="5"/>
  <c r="AY97" i="5"/>
  <c r="U235" i="5"/>
  <c r="N279" i="16" s="1"/>
  <c r="N202" i="16"/>
  <c r="V76" i="5"/>
  <c r="V323" i="5" s="1"/>
  <c r="O357" i="16" s="1"/>
  <c r="T76" i="5"/>
  <c r="T323" i="5" s="1"/>
  <c r="M357" i="16" s="1"/>
  <c r="S76" i="5"/>
  <c r="S323" i="5" s="1"/>
  <c r="N90" i="14" s="1"/>
  <c r="BM259" i="5"/>
  <c r="U253" i="5"/>
  <c r="N297" i="16" s="1"/>
  <c r="N220" i="16"/>
  <c r="V94" i="5"/>
  <c r="V341" i="5" s="1"/>
  <c r="O375" i="16" s="1"/>
  <c r="T94" i="5"/>
  <c r="T341" i="5" s="1"/>
  <c r="M375" i="16" s="1"/>
  <c r="S94" i="5"/>
  <c r="S341" i="5" s="1"/>
  <c r="N126" i="14" s="1"/>
  <c r="BY250" i="5"/>
  <c r="BR294" i="16" s="1"/>
  <c r="BR217" i="16"/>
  <c r="BX91" i="5"/>
  <c r="BW91" i="5"/>
  <c r="BZ91" i="5"/>
  <c r="CC228" i="5"/>
  <c r="BV272" i="16" s="1"/>
  <c r="BV195" i="16"/>
  <c r="CD69" i="5"/>
  <c r="CD316" i="5" s="1"/>
  <c r="BW350" i="16" s="1"/>
  <c r="CB69" i="5"/>
  <c r="CB316" i="5" s="1"/>
  <c r="BU350" i="16" s="1"/>
  <c r="CA69" i="5"/>
  <c r="CA316" i="5" s="1"/>
  <c r="BT350" i="16" s="1"/>
  <c r="M356" i="5"/>
  <c r="M268" i="5"/>
  <c r="BU265" i="5"/>
  <c r="BI262" i="5"/>
  <c r="BA210" i="5"/>
  <c r="AT254" i="16" s="1"/>
  <c r="AT177" i="16"/>
  <c r="BB51" i="5"/>
  <c r="AZ51" i="5"/>
  <c r="AY51" i="5"/>
  <c r="AK241" i="5"/>
  <c r="AD285" i="16" s="1"/>
  <c r="AD208" i="16"/>
  <c r="AL82" i="5"/>
  <c r="AJ82" i="5"/>
  <c r="AI82" i="5"/>
  <c r="BQ210" i="5"/>
  <c r="BJ254" i="16" s="1"/>
  <c r="BJ177" i="16"/>
  <c r="BR51" i="5"/>
  <c r="BP51" i="5"/>
  <c r="BO51" i="5"/>
  <c r="CK251" i="5"/>
  <c r="CD295" i="16" s="1"/>
  <c r="CD218" i="16"/>
  <c r="CL92" i="5"/>
  <c r="CJ92" i="5"/>
  <c r="CI92" i="5"/>
  <c r="BM245" i="5"/>
  <c r="BF289" i="16" s="1"/>
  <c r="BF212" i="16"/>
  <c r="BN86" i="5"/>
  <c r="BL86" i="5"/>
  <c r="BK86" i="5"/>
  <c r="BU206" i="5"/>
  <c r="BN250" i="16" s="1"/>
  <c r="BN173" i="16"/>
  <c r="BV47" i="5"/>
  <c r="BT47" i="5"/>
  <c r="BS47" i="5"/>
  <c r="AS257" i="5"/>
  <c r="AL301" i="16" s="1"/>
  <c r="AL224" i="16"/>
  <c r="AT98" i="5"/>
  <c r="AR98" i="5"/>
  <c r="AQ98" i="5"/>
  <c r="BI254" i="5"/>
  <c r="BB298" i="16" s="1"/>
  <c r="BB221" i="16"/>
  <c r="BJ95" i="5"/>
  <c r="BH95" i="5"/>
  <c r="BG95" i="5"/>
  <c r="AG232" i="5"/>
  <c r="Z276" i="16" s="1"/>
  <c r="Z199" i="16"/>
  <c r="AH73" i="5"/>
  <c r="AF73" i="5"/>
  <c r="AE73" i="5"/>
  <c r="BI226" i="5"/>
  <c r="BB270" i="16" s="1"/>
  <c r="BB193" i="16"/>
  <c r="BJ67" i="5"/>
  <c r="BG67" i="5"/>
  <c r="BH67" i="5"/>
  <c r="AC357" i="5"/>
  <c r="AC269" i="5"/>
  <c r="BA266" i="5"/>
  <c r="Q348" i="5"/>
  <c r="Q260" i="5"/>
  <c r="BE200" i="5"/>
  <c r="AX244" i="16" s="1"/>
  <c r="AX167" i="16"/>
  <c r="BF41" i="5"/>
  <c r="BD41" i="5"/>
  <c r="BC41" i="5"/>
  <c r="BM263" i="5"/>
  <c r="U280" i="5"/>
  <c r="N314" i="16" s="1"/>
  <c r="U192" i="5"/>
  <c r="N236" i="16" s="1"/>
  <c r="N159" i="16"/>
  <c r="V33" i="5"/>
  <c r="T33" i="5"/>
  <c r="S33" i="5"/>
  <c r="Q242" i="5"/>
  <c r="J286" i="16" s="1"/>
  <c r="J209" i="16"/>
  <c r="R83" i="5"/>
  <c r="P83" i="5"/>
  <c r="O83" i="5"/>
  <c r="P364" i="16"/>
  <c r="AS239" i="5"/>
  <c r="AL283" i="16" s="1"/>
  <c r="AL206" i="16"/>
  <c r="AT80" i="5"/>
  <c r="AR80" i="5"/>
  <c r="AQ80" i="5"/>
  <c r="AG264" i="5"/>
  <c r="Y236" i="5"/>
  <c r="R280" i="16" s="1"/>
  <c r="R203" i="16"/>
  <c r="Z77" i="5"/>
  <c r="Z324" i="5" s="1"/>
  <c r="S358" i="16" s="1"/>
  <c r="X77" i="5"/>
  <c r="X324" i="5" s="1"/>
  <c r="Q358" i="16" s="1"/>
  <c r="W77" i="5"/>
  <c r="W324" i="5" s="1"/>
  <c r="Q91" i="14" s="1"/>
  <c r="M318" i="5"/>
  <c r="F352" i="16" s="1"/>
  <c r="F197" i="16"/>
  <c r="M230" i="5"/>
  <c r="F274" i="16" s="1"/>
  <c r="N71" i="5"/>
  <c r="L71" i="5"/>
  <c r="K71" i="5"/>
  <c r="BY227" i="5"/>
  <c r="BR271" i="16" s="1"/>
  <c r="BR194" i="16"/>
  <c r="BZ68" i="5"/>
  <c r="BX68" i="5"/>
  <c r="BW68" i="5"/>
  <c r="CK229" i="5"/>
  <c r="CD273" i="16" s="1"/>
  <c r="CD196" i="16"/>
  <c r="CJ70" i="5"/>
  <c r="CI70" i="5"/>
  <c r="CL70" i="5"/>
  <c r="BA255" i="5"/>
  <c r="AT299" i="16" s="1"/>
  <c r="AT222" i="16"/>
  <c r="BB96" i="5"/>
  <c r="AZ96" i="5"/>
  <c r="AY96" i="5"/>
  <c r="BU233" i="5"/>
  <c r="BN277" i="16" s="1"/>
  <c r="BN200" i="16"/>
  <c r="BV74" i="5"/>
  <c r="BT74" i="5"/>
  <c r="BS74" i="5"/>
  <c r="BU261" i="5"/>
  <c r="U252" i="5"/>
  <c r="N296" i="16" s="1"/>
  <c r="N219" i="16"/>
  <c r="V93" i="5"/>
  <c r="V340" i="5" s="1"/>
  <c r="O374" i="16" s="1"/>
  <c r="T93" i="5"/>
  <c r="T340" i="5" s="1"/>
  <c r="M374" i="16" s="1"/>
  <c r="S93" i="5"/>
  <c r="S340" i="5" s="1"/>
  <c r="N125" i="14" s="1"/>
  <c r="AG249" i="5"/>
  <c r="Z293" i="16" s="1"/>
  <c r="Z216" i="16"/>
  <c r="AE90" i="5"/>
  <c r="AE337" i="5" s="1"/>
  <c r="X371" i="16" s="1"/>
  <c r="AH90" i="5"/>
  <c r="AH337" i="5" s="1"/>
  <c r="AA371" i="16" s="1"/>
  <c r="AF90" i="5"/>
  <c r="AF337" i="5" s="1"/>
  <c r="Y371" i="16" s="1"/>
  <c r="CC267" i="5"/>
  <c r="CG206" i="5"/>
  <c r="BZ250" i="16" s="1"/>
  <c r="BZ173" i="16"/>
  <c r="CH47" i="5"/>
  <c r="CE47" i="5"/>
  <c r="CF47" i="5"/>
  <c r="Q334" i="5"/>
  <c r="J368" i="16" s="1"/>
  <c r="Q246" i="5"/>
  <c r="J290" i="16" s="1"/>
  <c r="J213" i="16"/>
  <c r="R87" i="5"/>
  <c r="P87" i="5"/>
  <c r="O87" i="5"/>
  <c r="BM207" i="5"/>
  <c r="BF251" i="16" s="1"/>
  <c r="BF174" i="16"/>
  <c r="BK48" i="5"/>
  <c r="BN48" i="5"/>
  <c r="BL48" i="5"/>
  <c r="AW193" i="5"/>
  <c r="AP237" i="16" s="1"/>
  <c r="AP160" i="16"/>
  <c r="AU34" i="5"/>
  <c r="AX34" i="5"/>
  <c r="AV34" i="5"/>
  <c r="U278" i="5"/>
  <c r="N312" i="16" s="1"/>
  <c r="U190" i="5"/>
  <c r="N234" i="16" s="1"/>
  <c r="N157" i="16"/>
  <c r="V31" i="5"/>
  <c r="T31" i="5"/>
  <c r="S31" i="5"/>
  <c r="AO199" i="5"/>
  <c r="AH243" i="16" s="1"/>
  <c r="AH166" i="16"/>
  <c r="AM40" i="5"/>
  <c r="AP40" i="5"/>
  <c r="AN40" i="5"/>
  <c r="BE216" i="5"/>
  <c r="AX260" i="16" s="1"/>
  <c r="AX183" i="16"/>
  <c r="BF57" i="5"/>
  <c r="BD57" i="5"/>
  <c r="BC57" i="5"/>
  <c r="AS188" i="5"/>
  <c r="AL232" i="16" s="1"/>
  <c r="AL155" i="16"/>
  <c r="AT29" i="5"/>
  <c r="AR29" i="5"/>
  <c r="AQ29" i="5"/>
  <c r="BE190" i="16"/>
  <c r="BY197" i="5"/>
  <c r="BR241" i="16" s="1"/>
  <c r="BR164" i="16"/>
  <c r="BZ38" i="5"/>
  <c r="BX38" i="5"/>
  <c r="BW38" i="5"/>
  <c r="Y303" i="5"/>
  <c r="R337" i="16" s="1"/>
  <c r="Y215" i="5"/>
  <c r="R259" i="16" s="1"/>
  <c r="R182" i="16"/>
  <c r="Z56" i="5"/>
  <c r="X56" i="5"/>
  <c r="W56" i="5"/>
  <c r="U225" i="5"/>
  <c r="N269" i="16" s="1"/>
  <c r="N192" i="16"/>
  <c r="V66" i="5"/>
  <c r="T66" i="5"/>
  <c r="S66" i="5"/>
  <c r="P347" i="16"/>
  <c r="AN347" i="16"/>
  <c r="CC194" i="5"/>
  <c r="BV238" i="16" s="1"/>
  <c r="BV161" i="16"/>
  <c r="CB35" i="5"/>
  <c r="CA35" i="5"/>
  <c r="CD35" i="5"/>
  <c r="R7" i="1"/>
  <c r="Z7" i="1" s="1"/>
  <c r="CK187" i="5"/>
  <c r="CD231" i="16" s="1"/>
  <c r="CD154" i="16"/>
  <c r="CJ28" i="5"/>
  <c r="CI28" i="5"/>
  <c r="CL28" i="5"/>
  <c r="AO212" i="5"/>
  <c r="AH256" i="16" s="1"/>
  <c r="AH179" i="16"/>
  <c r="AP53" i="5"/>
  <c r="AN53" i="5"/>
  <c r="AM53" i="5"/>
  <c r="AG222" i="5"/>
  <c r="Z266" i="16" s="1"/>
  <c r="Z189" i="16"/>
  <c r="AH63" i="5"/>
  <c r="AF63" i="5"/>
  <c r="AE63" i="5"/>
  <c r="AD42" i="5"/>
  <c r="AA42" i="5"/>
  <c r="AG203" i="5"/>
  <c r="Z247" i="16" s="1"/>
  <c r="Z170" i="16"/>
  <c r="AE44" i="5"/>
  <c r="AH44" i="5"/>
  <c r="AF44" i="5"/>
  <c r="Q284" i="5"/>
  <c r="J318" i="16" s="1"/>
  <c r="Q196" i="5"/>
  <c r="J240" i="16" s="1"/>
  <c r="J163" i="16"/>
  <c r="R37" i="5"/>
  <c r="P37" i="5"/>
  <c r="O37" i="5"/>
  <c r="R9" i="1"/>
  <c r="Z9" i="1" s="1"/>
  <c r="BA189" i="5"/>
  <c r="AT233" i="16" s="1"/>
  <c r="AT156" i="16"/>
  <c r="BB30" i="5"/>
  <c r="AZ30" i="5"/>
  <c r="AY30" i="5"/>
  <c r="BM205" i="5"/>
  <c r="BF249" i="16" s="1"/>
  <c r="BF172" i="16"/>
  <c r="BN46" i="5"/>
  <c r="BL46" i="5"/>
  <c r="BK46" i="5"/>
  <c r="BU198" i="5"/>
  <c r="BN242" i="16" s="1"/>
  <c r="BN165" i="16"/>
  <c r="BT39" i="5"/>
  <c r="R39" i="1"/>
  <c r="CK191" i="5"/>
  <c r="CD235" i="16" s="1"/>
  <c r="CD158" i="16"/>
  <c r="CJ32" i="5"/>
  <c r="CI32" i="5"/>
  <c r="BA243" i="5"/>
  <c r="AT287" i="16" s="1"/>
  <c r="AT210" i="16"/>
  <c r="BB84" i="5"/>
  <c r="AZ84" i="5"/>
  <c r="AY84" i="5"/>
  <c r="AK237" i="5"/>
  <c r="AD281" i="16" s="1"/>
  <c r="AD204" i="16"/>
  <c r="AL78" i="5"/>
  <c r="AJ78" i="5"/>
  <c r="AI78" i="5"/>
  <c r="BU224" i="5"/>
  <c r="BN268" i="16" s="1"/>
  <c r="BN191" i="16"/>
  <c r="BS65" i="5"/>
  <c r="BV65" i="5"/>
  <c r="BT65" i="5"/>
  <c r="AC244" i="5"/>
  <c r="V288" i="16" s="1"/>
  <c r="V211" i="16"/>
  <c r="AD85" i="5"/>
  <c r="AD332" i="5" s="1"/>
  <c r="W366" i="16" s="1"/>
  <c r="AB85" i="5"/>
  <c r="AB332" i="5" s="1"/>
  <c r="U366" i="16" s="1"/>
  <c r="AA85" i="5"/>
  <c r="AA332" i="5" s="1"/>
  <c r="T99" i="14" s="1"/>
  <c r="CC247" i="5"/>
  <c r="BV291" i="16" s="1"/>
  <c r="BV214" i="16"/>
  <c r="CD88" i="5"/>
  <c r="CB88" i="5"/>
  <c r="CA88" i="5"/>
  <c r="Q231" i="5"/>
  <c r="J275" i="16" s="1"/>
  <c r="J198" i="16"/>
  <c r="O72" i="5"/>
  <c r="O319" i="5" s="1"/>
  <c r="R72" i="5"/>
  <c r="R319" i="5" s="1"/>
  <c r="K353" i="16" s="1"/>
  <c r="P72" i="5"/>
  <c r="P319" i="5" s="1"/>
  <c r="I353" i="16" s="1"/>
  <c r="F56" i="16"/>
  <c r="E56" i="16"/>
  <c r="F67" i="16"/>
  <c r="G70" i="16"/>
  <c r="M334" i="5"/>
  <c r="F368" i="16" s="1"/>
  <c r="F213" i="16"/>
  <c r="L87" i="5"/>
  <c r="K87" i="5"/>
  <c r="M246" i="5"/>
  <c r="F290" i="16" s="1"/>
  <c r="N87" i="5"/>
  <c r="Y243" i="5"/>
  <c r="R287" i="16" s="1"/>
  <c r="R210" i="16"/>
  <c r="Z84" i="5"/>
  <c r="X84" i="5"/>
  <c r="W84" i="5"/>
  <c r="T365" i="16"/>
  <c r="U240" i="5"/>
  <c r="N284" i="16" s="1"/>
  <c r="N207" i="16"/>
  <c r="V81" i="5"/>
  <c r="V328" i="5" s="1"/>
  <c r="O362" i="16" s="1"/>
  <c r="T81" i="5"/>
  <c r="T328" i="5" s="1"/>
  <c r="M362" i="16" s="1"/>
  <c r="S81" i="5"/>
  <c r="S328" i="5" s="1"/>
  <c r="N95" i="14" s="1"/>
  <c r="AW247" i="5"/>
  <c r="AP291" i="16" s="1"/>
  <c r="AP214" i="16"/>
  <c r="AX88" i="5"/>
  <c r="AV88" i="5"/>
  <c r="AU88" i="5"/>
  <c r="BA237" i="5"/>
  <c r="AT281" i="16" s="1"/>
  <c r="AT204" i="16"/>
  <c r="BB78" i="5"/>
  <c r="AZ78" i="5"/>
  <c r="AY78" i="5"/>
  <c r="BM234" i="5"/>
  <c r="BF278" i="16" s="1"/>
  <c r="BF201" i="16"/>
  <c r="BN75" i="5"/>
  <c r="BL75" i="5"/>
  <c r="BK75" i="5"/>
  <c r="CK244" i="5"/>
  <c r="CD288" i="16" s="1"/>
  <c r="CD211" i="16"/>
  <c r="CL85" i="5"/>
  <c r="CJ85" i="5"/>
  <c r="CI85" i="5"/>
  <c r="CK238" i="5"/>
  <c r="CD282" i="16" s="1"/>
  <c r="CD205" i="16"/>
  <c r="CI79" i="5"/>
  <c r="CI326" i="5" s="1"/>
  <c r="CB360" i="16" s="1"/>
  <c r="CL79" i="5"/>
  <c r="CL326" i="5" s="1"/>
  <c r="CE360" i="16" s="1"/>
  <c r="CJ79" i="5"/>
  <c r="CJ326" i="5" s="1"/>
  <c r="CC360" i="16" s="1"/>
  <c r="BY220" i="5"/>
  <c r="BR264" i="16" s="1"/>
  <c r="BR187" i="16"/>
  <c r="BZ61" i="5"/>
  <c r="BX61" i="5"/>
  <c r="BW61" i="5"/>
  <c r="Y294" i="5"/>
  <c r="R328" i="16" s="1"/>
  <c r="Y206" i="5"/>
  <c r="R250" i="16" s="1"/>
  <c r="R173" i="16"/>
  <c r="Z47" i="5"/>
  <c r="X47" i="5"/>
  <c r="W47" i="5"/>
  <c r="BU256" i="5"/>
  <c r="BN300" i="16" s="1"/>
  <c r="BN223" i="16"/>
  <c r="BV97" i="5"/>
  <c r="BT97" i="5"/>
  <c r="BS97" i="5"/>
  <c r="AK231" i="5"/>
  <c r="AD275" i="16" s="1"/>
  <c r="AD198" i="16"/>
  <c r="AI72" i="5"/>
  <c r="AI319" i="5" s="1"/>
  <c r="AB353" i="16" s="1"/>
  <c r="AL72" i="5"/>
  <c r="AL319" i="5" s="1"/>
  <c r="AE353" i="16" s="1"/>
  <c r="AJ72" i="5"/>
  <c r="AJ319" i="5" s="1"/>
  <c r="AC353" i="16" s="1"/>
  <c r="AN322" i="16"/>
  <c r="AO235" i="5"/>
  <c r="AH279" i="16" s="1"/>
  <c r="AH202" i="16"/>
  <c r="AP76" i="5"/>
  <c r="AN76" i="5"/>
  <c r="AM76" i="5"/>
  <c r="CG259" i="5"/>
  <c r="AO253" i="5"/>
  <c r="AH297" i="16" s="1"/>
  <c r="AH220" i="16"/>
  <c r="AP94" i="5"/>
  <c r="AN94" i="5"/>
  <c r="AM94" i="5"/>
  <c r="Y228" i="5"/>
  <c r="R272" i="16" s="1"/>
  <c r="R195" i="16"/>
  <c r="Z69" i="5"/>
  <c r="Z316" i="5" s="1"/>
  <c r="S350" i="16" s="1"/>
  <c r="X69" i="5"/>
  <c r="X316" i="5" s="1"/>
  <c r="Q350" i="16" s="1"/>
  <c r="W69" i="5"/>
  <c r="W316" i="5" s="1"/>
  <c r="AG268" i="5"/>
  <c r="AK265" i="5"/>
  <c r="CC262" i="5"/>
  <c r="BY206" i="5"/>
  <c r="BR250" i="16" s="1"/>
  <c r="BR173" i="16"/>
  <c r="BZ47" i="5"/>
  <c r="BX47" i="5"/>
  <c r="BW47" i="5"/>
  <c r="BE241" i="5"/>
  <c r="AX285" i="16" s="1"/>
  <c r="AX208" i="16"/>
  <c r="BF82" i="5"/>
  <c r="BD82" i="5"/>
  <c r="BC82" i="5"/>
  <c r="CK210" i="5"/>
  <c r="CD254" i="16" s="1"/>
  <c r="CD177" i="16"/>
  <c r="CL51" i="5"/>
  <c r="CJ51" i="5"/>
  <c r="CI51" i="5"/>
  <c r="Y251" i="5"/>
  <c r="R295" i="16" s="1"/>
  <c r="R218" i="16"/>
  <c r="Z92" i="5"/>
  <c r="Z339" i="5" s="1"/>
  <c r="S373" i="16" s="1"/>
  <c r="W92" i="5"/>
  <c r="W339" i="5" s="1"/>
  <c r="Q124" i="14" s="1"/>
  <c r="X92" i="5"/>
  <c r="X339" i="5" s="1"/>
  <c r="Q373" i="16" s="1"/>
  <c r="AC245" i="5"/>
  <c r="V289" i="16" s="1"/>
  <c r="V212" i="16"/>
  <c r="AD86" i="5"/>
  <c r="AD333" i="5" s="1"/>
  <c r="W367" i="16" s="1"/>
  <c r="AB86" i="5"/>
  <c r="AB333" i="5" s="1"/>
  <c r="U367" i="16" s="1"/>
  <c r="AA86" i="5"/>
  <c r="AA333" i="5" s="1"/>
  <c r="T118" i="14" s="1"/>
  <c r="AG292" i="5"/>
  <c r="Z326" i="16" s="1"/>
  <c r="AG204" i="5"/>
  <c r="Z248" i="16" s="1"/>
  <c r="Z171" i="16"/>
  <c r="AH45" i="5"/>
  <c r="AF45" i="5"/>
  <c r="AE45" i="5"/>
  <c r="BM257" i="5"/>
  <c r="BF301" i="16" s="1"/>
  <c r="BF224" i="16"/>
  <c r="BN98" i="5"/>
  <c r="BL98" i="5"/>
  <c r="BK98" i="5"/>
  <c r="U254" i="5"/>
  <c r="N298" i="16" s="1"/>
  <c r="N221" i="16"/>
  <c r="V95" i="5"/>
  <c r="V342" i="5" s="1"/>
  <c r="O376" i="16" s="1"/>
  <c r="T95" i="5"/>
  <c r="T342" i="5" s="1"/>
  <c r="M376" i="16" s="1"/>
  <c r="S95" i="5"/>
  <c r="S342" i="5" s="1"/>
  <c r="N127" i="14" s="1"/>
  <c r="BA232" i="5"/>
  <c r="AT276" i="16" s="1"/>
  <c r="AT199" i="16"/>
  <c r="BB73" i="5"/>
  <c r="AZ73" i="5"/>
  <c r="AY73" i="5"/>
  <c r="CC226" i="5"/>
  <c r="BV270" i="16" s="1"/>
  <c r="BV193" i="16"/>
  <c r="CD67" i="5"/>
  <c r="CA67" i="5"/>
  <c r="CB67" i="5"/>
  <c r="AW269" i="5"/>
  <c r="BU266" i="5"/>
  <c r="AK260" i="5"/>
  <c r="AG200" i="5"/>
  <c r="Z244" i="16" s="1"/>
  <c r="Z167" i="16"/>
  <c r="AF41" i="5"/>
  <c r="AE41" i="5"/>
  <c r="AH41" i="5"/>
  <c r="CG263" i="5"/>
  <c r="AS242" i="5"/>
  <c r="AL286" i="16" s="1"/>
  <c r="AL209" i="16"/>
  <c r="AT83" i="5"/>
  <c r="AR83" i="5"/>
  <c r="AQ83" i="5"/>
  <c r="U239" i="5"/>
  <c r="N283" i="16" s="1"/>
  <c r="N206" i="16"/>
  <c r="V80" i="5"/>
  <c r="V327" i="5" s="1"/>
  <c r="O361" i="16" s="1"/>
  <c r="T80" i="5"/>
  <c r="T327" i="5" s="1"/>
  <c r="M361" i="16" s="1"/>
  <c r="S80" i="5"/>
  <c r="S327" i="5" s="1"/>
  <c r="L361" i="16" s="1"/>
  <c r="BA264" i="5"/>
  <c r="AS236" i="5"/>
  <c r="AL280" i="16" s="1"/>
  <c r="AL203" i="16"/>
  <c r="AT77" i="5"/>
  <c r="AR77" i="5"/>
  <c r="AQ77" i="5"/>
  <c r="AG230" i="5"/>
  <c r="Z274" i="16" s="1"/>
  <c r="Z197" i="16"/>
  <c r="AH71" i="5"/>
  <c r="AH318" i="5" s="1"/>
  <c r="AA352" i="16" s="1"/>
  <c r="AF71" i="5"/>
  <c r="AF318" i="5" s="1"/>
  <c r="Y352" i="16" s="1"/>
  <c r="AE71" i="5"/>
  <c r="AE318" i="5" s="1"/>
  <c r="X352" i="16" s="1"/>
  <c r="U227" i="5"/>
  <c r="N271" i="16" s="1"/>
  <c r="N194" i="16"/>
  <c r="V68" i="5"/>
  <c r="V315" i="5" s="1"/>
  <c r="O349" i="16" s="1"/>
  <c r="T68" i="5"/>
  <c r="T315" i="5" s="1"/>
  <c r="M349" i="16" s="1"/>
  <c r="S68" i="5"/>
  <c r="S315" i="5" s="1"/>
  <c r="N82" i="14" s="1"/>
  <c r="M317" i="5"/>
  <c r="F351" i="16" s="1"/>
  <c r="F196" i="16"/>
  <c r="M229" i="5"/>
  <c r="F273" i="16" s="1"/>
  <c r="N70" i="5"/>
  <c r="L70" i="5"/>
  <c r="K70" i="5"/>
  <c r="P351" i="16"/>
  <c r="Y255" i="5"/>
  <c r="R299" i="16" s="1"/>
  <c r="R222" i="16"/>
  <c r="Z96" i="5"/>
  <c r="Z343" i="5" s="1"/>
  <c r="S377" i="16" s="1"/>
  <c r="X96" i="5"/>
  <c r="X343" i="5" s="1"/>
  <c r="Q377" i="16" s="1"/>
  <c r="W96" i="5"/>
  <c r="W343" i="5" s="1"/>
  <c r="Q128" i="14" s="1"/>
  <c r="Q233" i="5"/>
  <c r="J277" i="16" s="1"/>
  <c r="J200" i="16"/>
  <c r="R74" i="5"/>
  <c r="R321" i="5" s="1"/>
  <c r="K355" i="16" s="1"/>
  <c r="P74" i="5"/>
  <c r="P321" i="5" s="1"/>
  <c r="I355" i="16" s="1"/>
  <c r="O74" i="5"/>
  <c r="O321" i="5" s="1"/>
  <c r="K88" i="14" s="1"/>
  <c r="AK261" i="5"/>
  <c r="AO252" i="5"/>
  <c r="AH296" i="16" s="1"/>
  <c r="AH219" i="16"/>
  <c r="AP93" i="5"/>
  <c r="AN93" i="5"/>
  <c r="AM93" i="5"/>
  <c r="BY249" i="5"/>
  <c r="BR293" i="16" s="1"/>
  <c r="BR216" i="16"/>
  <c r="BZ90" i="5"/>
  <c r="BX90" i="5"/>
  <c r="BW90" i="5"/>
  <c r="AS267" i="5"/>
  <c r="Y292" i="5"/>
  <c r="R326" i="16" s="1"/>
  <c r="Y204" i="5"/>
  <c r="R248" i="16" s="1"/>
  <c r="R171" i="16"/>
  <c r="X45" i="5"/>
  <c r="W45" i="5"/>
  <c r="Z45" i="5"/>
  <c r="BA246" i="5"/>
  <c r="AT290" i="16" s="1"/>
  <c r="AT213" i="16"/>
  <c r="AZ87" i="5"/>
  <c r="AY87" i="5"/>
  <c r="BB87" i="5"/>
  <c r="AW214" i="5"/>
  <c r="AP258" i="16" s="1"/>
  <c r="AP181" i="16"/>
  <c r="AX55" i="5"/>
  <c r="AV55" i="5"/>
  <c r="AU55" i="5"/>
  <c r="AK207" i="5"/>
  <c r="AD251" i="16" s="1"/>
  <c r="AD174" i="16"/>
  <c r="AL48" i="5"/>
  <c r="AJ48" i="5"/>
  <c r="AI48" i="5"/>
  <c r="BQ193" i="5"/>
  <c r="BJ237" i="16" s="1"/>
  <c r="BJ160" i="16"/>
  <c r="BO34" i="5"/>
  <c r="BR34" i="5"/>
  <c r="BP34" i="5"/>
  <c r="R23" i="1"/>
  <c r="AO190" i="5"/>
  <c r="AH234" i="16" s="1"/>
  <c r="AH157" i="16"/>
  <c r="AP31" i="5"/>
  <c r="AN31" i="5"/>
  <c r="AM31" i="5"/>
  <c r="BM199" i="5"/>
  <c r="BF243" i="16" s="1"/>
  <c r="BF166" i="16"/>
  <c r="BN40" i="5"/>
  <c r="BL40" i="5"/>
  <c r="BK40" i="5"/>
  <c r="BY216" i="5"/>
  <c r="BR260" i="16" s="1"/>
  <c r="BR183" i="16"/>
  <c r="BZ57" i="5"/>
  <c r="BX57" i="5"/>
  <c r="BW57" i="5"/>
  <c r="BM188" i="5"/>
  <c r="BF232" i="16" s="1"/>
  <c r="BF155" i="16"/>
  <c r="BN29" i="5"/>
  <c r="BL29" i="5"/>
  <c r="BK29" i="5"/>
  <c r="BN223" i="5"/>
  <c r="BG267" i="16" s="1"/>
  <c r="BG190" i="16"/>
  <c r="AK197" i="5"/>
  <c r="AD241" i="16" s="1"/>
  <c r="AD164" i="16"/>
  <c r="AL38" i="5"/>
  <c r="AL285" i="5" s="1"/>
  <c r="AE319" i="16" s="1"/>
  <c r="AJ38" i="5"/>
  <c r="AJ285" i="5" s="1"/>
  <c r="AC319" i="16" s="1"/>
  <c r="AI38" i="5"/>
  <c r="AI285" i="5" s="1"/>
  <c r="AB319" i="16" s="1"/>
  <c r="AS215" i="5"/>
  <c r="AL259" i="16" s="1"/>
  <c r="AL182" i="16"/>
  <c r="AT56" i="5"/>
  <c r="AR56" i="5"/>
  <c r="AQ56" i="5"/>
  <c r="AO225" i="5"/>
  <c r="AH269" i="16" s="1"/>
  <c r="AH192" i="16"/>
  <c r="AP66" i="5"/>
  <c r="AN66" i="5"/>
  <c r="AM66" i="5"/>
  <c r="Y194" i="5"/>
  <c r="R238" i="16" s="1"/>
  <c r="R161" i="16"/>
  <c r="Z35" i="5"/>
  <c r="Z282" i="5" s="1"/>
  <c r="S316" i="16" s="1"/>
  <c r="X35" i="5"/>
  <c r="X282" i="5" s="1"/>
  <c r="Q316" i="16" s="1"/>
  <c r="W35" i="5"/>
  <c r="W282" i="5" s="1"/>
  <c r="M275" i="5"/>
  <c r="F309" i="16" s="1"/>
  <c r="F154" i="16"/>
  <c r="F42" i="14"/>
  <c r="M187" i="5"/>
  <c r="F231" i="16" s="1"/>
  <c r="N28" i="5"/>
  <c r="L28" i="5"/>
  <c r="BY212" i="5"/>
  <c r="BR256" i="16" s="1"/>
  <c r="BR179" i="16"/>
  <c r="BW53" i="5"/>
  <c r="BZ53" i="5"/>
  <c r="BX53" i="5"/>
  <c r="CK222" i="5"/>
  <c r="CD266" i="16" s="1"/>
  <c r="CD189" i="16"/>
  <c r="CJ63" i="5"/>
  <c r="CI63" i="5"/>
  <c r="CL63" i="5"/>
  <c r="BA201" i="5"/>
  <c r="AT245" i="16" s="1"/>
  <c r="AT168" i="16"/>
  <c r="BB42" i="5"/>
  <c r="AZ42" i="5"/>
  <c r="AY42" i="5"/>
  <c r="BE203" i="5"/>
  <c r="AX247" i="16" s="1"/>
  <c r="AX170" i="16"/>
  <c r="BF44" i="5"/>
  <c r="BD44" i="5"/>
  <c r="BC44" i="5"/>
  <c r="AK196" i="5"/>
  <c r="AD240" i="16" s="1"/>
  <c r="AD163" i="16"/>
  <c r="AL37" i="5"/>
  <c r="AL284" i="5" s="1"/>
  <c r="AE318" i="16" s="1"/>
  <c r="AJ37" i="5"/>
  <c r="AJ284" i="5" s="1"/>
  <c r="AC318" i="16" s="1"/>
  <c r="AI37" i="5"/>
  <c r="AI284" i="5" s="1"/>
  <c r="AB318" i="16" s="1"/>
  <c r="BU189" i="5"/>
  <c r="BN233" i="16" s="1"/>
  <c r="BN156" i="16"/>
  <c r="BV30" i="5"/>
  <c r="BT30" i="5"/>
  <c r="BS30" i="5"/>
  <c r="AO205" i="5"/>
  <c r="AH249" i="16" s="1"/>
  <c r="AH172" i="16"/>
  <c r="AN46" i="5"/>
  <c r="AM46" i="5"/>
  <c r="AP46" i="5"/>
  <c r="BA198" i="5"/>
  <c r="AT242" i="16" s="1"/>
  <c r="AT165" i="16"/>
  <c r="BB39" i="5"/>
  <c r="AZ39" i="5"/>
  <c r="AY39" i="5"/>
  <c r="M279" i="5"/>
  <c r="F313" i="16" s="1"/>
  <c r="F158" i="16"/>
  <c r="M191" i="5"/>
  <c r="F235" i="16" s="1"/>
  <c r="N32" i="5"/>
  <c r="L32" i="5"/>
  <c r="K32" i="5"/>
  <c r="BY195" i="5"/>
  <c r="BR239" i="16" s="1"/>
  <c r="BR162" i="16"/>
  <c r="BZ36" i="5"/>
  <c r="BZ283" i="5" s="1"/>
  <c r="BS317" i="16" s="1"/>
  <c r="BX36" i="5"/>
  <c r="BX283" i="5" s="1"/>
  <c r="BQ317" i="16" s="1"/>
  <c r="BW36" i="5"/>
  <c r="BW283" i="5" s="1"/>
  <c r="BP317" i="16" s="1"/>
  <c r="Q335" i="5"/>
  <c r="J369" i="16" s="1"/>
  <c r="Q247" i="5"/>
  <c r="J291" i="16" s="1"/>
  <c r="J214" i="16"/>
  <c r="R88" i="5"/>
  <c r="P88" i="5"/>
  <c r="O88" i="5"/>
  <c r="BQ243" i="5"/>
  <c r="BJ287" i="16" s="1"/>
  <c r="BJ210" i="16"/>
  <c r="BR84" i="5"/>
  <c r="BP84" i="5"/>
  <c r="BO84" i="5"/>
  <c r="AS243" i="5"/>
  <c r="AL287" i="16" s="1"/>
  <c r="AL210" i="16"/>
  <c r="AT84" i="5"/>
  <c r="AR84" i="5"/>
  <c r="AQ84" i="5"/>
  <c r="BY240" i="5"/>
  <c r="BR284" i="16" s="1"/>
  <c r="BR207" i="16"/>
  <c r="BZ81" i="5"/>
  <c r="BX81" i="5"/>
  <c r="BW81" i="5"/>
  <c r="AC299" i="5"/>
  <c r="V333" i="16" s="1"/>
  <c r="U247" i="5"/>
  <c r="N291" i="16" s="1"/>
  <c r="N214" i="16"/>
  <c r="V88" i="5"/>
  <c r="V335" i="5" s="1"/>
  <c r="O369" i="16" s="1"/>
  <c r="T88" i="5"/>
  <c r="T335" i="5" s="1"/>
  <c r="M369" i="16" s="1"/>
  <c r="S88" i="5"/>
  <c r="S335" i="5" s="1"/>
  <c r="N120" i="14" s="1"/>
  <c r="AG227" i="5"/>
  <c r="Z271" i="16" s="1"/>
  <c r="Z194" i="16"/>
  <c r="AH68" i="5"/>
  <c r="AH315" i="5" s="1"/>
  <c r="AA349" i="16" s="1"/>
  <c r="AF68" i="5"/>
  <c r="AF315" i="5" s="1"/>
  <c r="Y349" i="16" s="1"/>
  <c r="AE68" i="5"/>
  <c r="AE315" i="5" s="1"/>
  <c r="X349" i="16" s="1"/>
  <c r="AC237" i="5"/>
  <c r="V281" i="16" s="1"/>
  <c r="V204" i="16"/>
  <c r="AB78" i="5"/>
  <c r="AB325" i="5" s="1"/>
  <c r="U359" i="16" s="1"/>
  <c r="AA78" i="5"/>
  <c r="AA325" i="5" s="1"/>
  <c r="T92" i="14" s="1"/>
  <c r="AD78" i="5"/>
  <c r="AD325" i="5" s="1"/>
  <c r="W359" i="16" s="1"/>
  <c r="CG234" i="5"/>
  <c r="BZ278" i="16" s="1"/>
  <c r="BZ201" i="16"/>
  <c r="CH75" i="5"/>
  <c r="CF75" i="5"/>
  <c r="CE75" i="5"/>
  <c r="AG244" i="5"/>
  <c r="Z288" i="16" s="1"/>
  <c r="Z211" i="16"/>
  <c r="AH85" i="5"/>
  <c r="AF85" i="5"/>
  <c r="AE85" i="5"/>
  <c r="BM238" i="5"/>
  <c r="BF282" i="16" s="1"/>
  <c r="BF205" i="16"/>
  <c r="BN79" i="5"/>
  <c r="BN326" i="5" s="1"/>
  <c r="BG360" i="16" s="1"/>
  <c r="BL79" i="5"/>
  <c r="BL326" i="5" s="1"/>
  <c r="BE360" i="16" s="1"/>
  <c r="BK79" i="5"/>
  <c r="BK326" i="5" s="1"/>
  <c r="BD360" i="16" s="1"/>
  <c r="AC220" i="5"/>
  <c r="V264" i="16" s="1"/>
  <c r="V187" i="16"/>
  <c r="AD61" i="5"/>
  <c r="AD308" i="5" s="1"/>
  <c r="W342" i="16" s="1"/>
  <c r="AB61" i="5"/>
  <c r="AB308" i="5" s="1"/>
  <c r="U342" i="16" s="1"/>
  <c r="AA61" i="5"/>
  <c r="AA308" i="5" s="1"/>
  <c r="T75" i="14" s="1"/>
  <c r="Q282" i="5"/>
  <c r="J316" i="16" s="1"/>
  <c r="Q194" i="5"/>
  <c r="J238" i="16" s="1"/>
  <c r="J161" i="16"/>
  <c r="R35" i="5"/>
  <c r="P35" i="5"/>
  <c r="O35" i="5"/>
  <c r="BE231" i="5"/>
  <c r="AX275" i="16" s="1"/>
  <c r="AX198" i="16"/>
  <c r="BC72" i="5"/>
  <c r="BF72" i="5"/>
  <c r="BD72" i="5"/>
  <c r="BI235" i="5"/>
  <c r="BB279" i="16" s="1"/>
  <c r="BB202" i="16"/>
  <c r="BJ76" i="5"/>
  <c r="BH76" i="5"/>
  <c r="BG76" i="5"/>
  <c r="AW259" i="5"/>
  <c r="BI253" i="5"/>
  <c r="BB297" i="16" s="1"/>
  <c r="BB220" i="16"/>
  <c r="BJ94" i="5"/>
  <c r="BH94" i="5"/>
  <c r="BG94" i="5"/>
  <c r="AS228" i="5"/>
  <c r="AL272" i="16" s="1"/>
  <c r="AL195" i="16"/>
  <c r="AT69" i="5"/>
  <c r="AT316" i="5" s="1"/>
  <c r="AM350" i="16" s="1"/>
  <c r="AR69" i="5"/>
  <c r="AR316" i="5" s="1"/>
  <c r="AK350" i="16" s="1"/>
  <c r="AQ69" i="5"/>
  <c r="AQ316" i="5" s="1"/>
  <c r="AJ350" i="16" s="1"/>
  <c r="BA268" i="5"/>
  <c r="BE265" i="5"/>
  <c r="AS262" i="5"/>
  <c r="M285" i="5"/>
  <c r="F319" i="16" s="1"/>
  <c r="F164" i="16"/>
  <c r="M197" i="5"/>
  <c r="F241" i="16" s="1"/>
  <c r="N38" i="5"/>
  <c r="L38" i="5"/>
  <c r="K38" i="5"/>
  <c r="BY241" i="5"/>
  <c r="BR285" i="16" s="1"/>
  <c r="BR208" i="16"/>
  <c r="BZ82" i="5"/>
  <c r="BX82" i="5"/>
  <c r="BW82" i="5"/>
  <c r="AO210" i="5"/>
  <c r="AH254" i="16" s="1"/>
  <c r="AH177" i="16"/>
  <c r="AP51" i="5"/>
  <c r="AN51" i="5"/>
  <c r="AM51" i="5"/>
  <c r="CC251" i="5"/>
  <c r="BV295" i="16" s="1"/>
  <c r="BV218" i="16"/>
  <c r="CA92" i="5"/>
  <c r="CD92" i="5"/>
  <c r="CB92" i="5"/>
  <c r="BY210" i="5"/>
  <c r="BR254" i="16" s="1"/>
  <c r="BR177" i="16"/>
  <c r="BZ51" i="5"/>
  <c r="BX51" i="5"/>
  <c r="BW51" i="5"/>
  <c r="U304" i="5"/>
  <c r="N338" i="16" s="1"/>
  <c r="U216" i="5"/>
  <c r="N260" i="16" s="1"/>
  <c r="N183" i="16"/>
  <c r="T57" i="5"/>
  <c r="S57" i="5"/>
  <c r="V57" i="5"/>
  <c r="AW245" i="5"/>
  <c r="AP289" i="16" s="1"/>
  <c r="AP212" i="16"/>
  <c r="AX86" i="5"/>
  <c r="AV86" i="5"/>
  <c r="AU86" i="5"/>
  <c r="CG257" i="5"/>
  <c r="BZ301" i="16" s="1"/>
  <c r="BZ224" i="16"/>
  <c r="CH98" i="5"/>
  <c r="CF98" i="5"/>
  <c r="CE98" i="5"/>
  <c r="BY254" i="5"/>
  <c r="BR298" i="16" s="1"/>
  <c r="BR221" i="16"/>
  <c r="BX95" i="5"/>
  <c r="BW95" i="5"/>
  <c r="BZ95" i="5"/>
  <c r="BU232" i="5"/>
  <c r="BN276" i="16" s="1"/>
  <c r="BN199" i="16"/>
  <c r="BV73" i="5"/>
  <c r="BT73" i="5"/>
  <c r="BS73" i="5"/>
  <c r="Y226" i="5"/>
  <c r="R270" i="16" s="1"/>
  <c r="R193" i="16"/>
  <c r="Z67" i="5"/>
  <c r="X67" i="5"/>
  <c r="W67" i="5"/>
  <c r="BQ269" i="5"/>
  <c r="Q354" i="5"/>
  <c r="Q266" i="5"/>
  <c r="BE260" i="5"/>
  <c r="BU248" i="5"/>
  <c r="BN292" i="16" s="1"/>
  <c r="BN215" i="16"/>
  <c r="BS89" i="5"/>
  <c r="BV89" i="5"/>
  <c r="BT89" i="5"/>
  <c r="M313" i="5"/>
  <c r="F347" i="16" s="1"/>
  <c r="F192" i="16"/>
  <c r="M225" i="5"/>
  <c r="F269" i="16" s="1"/>
  <c r="N66" i="5"/>
  <c r="L66" i="5"/>
  <c r="K66" i="5"/>
  <c r="U242" i="5"/>
  <c r="N286" i="16" s="1"/>
  <c r="N209" i="16"/>
  <c r="V83" i="5"/>
  <c r="T83" i="5"/>
  <c r="S83" i="5"/>
  <c r="BY239" i="5"/>
  <c r="BR283" i="16" s="1"/>
  <c r="BR206" i="16"/>
  <c r="BZ80" i="5"/>
  <c r="BX80" i="5"/>
  <c r="BW80" i="5"/>
  <c r="BU264" i="5"/>
  <c r="BM236" i="5"/>
  <c r="BF280" i="16" s="1"/>
  <c r="BF203" i="16"/>
  <c r="BN77" i="5"/>
  <c r="BL77" i="5"/>
  <c r="BK77" i="5"/>
  <c r="BA230" i="5"/>
  <c r="AT274" i="16" s="1"/>
  <c r="AT197" i="16"/>
  <c r="BB71" i="5"/>
  <c r="AZ71" i="5"/>
  <c r="AY71" i="5"/>
  <c r="AO227" i="5"/>
  <c r="AH271" i="16" s="1"/>
  <c r="AH194" i="16"/>
  <c r="AP68" i="5"/>
  <c r="AN68" i="5"/>
  <c r="AM68" i="5"/>
  <c r="AG229" i="5"/>
  <c r="Z273" i="16" s="1"/>
  <c r="Z196" i="16"/>
  <c r="AH70" i="5"/>
  <c r="AF70" i="5"/>
  <c r="AE70" i="5"/>
  <c r="AS255" i="5"/>
  <c r="AL299" i="16" s="1"/>
  <c r="AL222" i="16"/>
  <c r="AT96" i="5"/>
  <c r="AR96" i="5"/>
  <c r="AQ96" i="5"/>
  <c r="AK233" i="5"/>
  <c r="AD277" i="16" s="1"/>
  <c r="AD200" i="16"/>
  <c r="AL74" i="5"/>
  <c r="AJ74" i="5"/>
  <c r="AI74" i="5"/>
  <c r="BE261" i="5"/>
  <c r="BI252" i="5"/>
  <c r="BB296" i="16" s="1"/>
  <c r="BB219" i="16"/>
  <c r="BJ93" i="5"/>
  <c r="BH93" i="5"/>
  <c r="BG93" i="5"/>
  <c r="AK249" i="5"/>
  <c r="AD293" i="16" s="1"/>
  <c r="AD216" i="16"/>
  <c r="AL90" i="5"/>
  <c r="AL337" i="5" s="1"/>
  <c r="AE371" i="16" s="1"/>
  <c r="AJ90" i="5"/>
  <c r="AJ337" i="5" s="1"/>
  <c r="AC371" i="16" s="1"/>
  <c r="AI90" i="5"/>
  <c r="AI337" i="5" s="1"/>
  <c r="AB371" i="16" s="1"/>
  <c r="BM267" i="5"/>
  <c r="Q277" i="5"/>
  <c r="J311" i="16" s="1"/>
  <c r="Q189" i="5"/>
  <c r="J233" i="16" s="1"/>
  <c r="J156" i="16"/>
  <c r="O30" i="5"/>
  <c r="R30" i="5"/>
  <c r="P30" i="5"/>
  <c r="BE246" i="5"/>
  <c r="AX290" i="16" s="1"/>
  <c r="AX213" i="16"/>
  <c r="BF87" i="5"/>
  <c r="BD87" i="5"/>
  <c r="BC87" i="5"/>
  <c r="CG214" i="5"/>
  <c r="BZ258" i="16" s="1"/>
  <c r="BZ181" i="16"/>
  <c r="CF55" i="5"/>
  <c r="CE55" i="5"/>
  <c r="CH55" i="5"/>
  <c r="BQ207" i="5"/>
  <c r="BJ251" i="16" s="1"/>
  <c r="BJ174" i="16"/>
  <c r="BR48" i="5"/>
  <c r="BP48" i="5"/>
  <c r="BO48" i="5"/>
  <c r="CK193" i="5"/>
  <c r="CD237" i="16" s="1"/>
  <c r="CD160" i="16"/>
  <c r="CI34" i="5"/>
  <c r="CL34" i="5"/>
  <c r="CJ34" i="5"/>
  <c r="AN315" i="16"/>
  <c r="BI190" i="5"/>
  <c r="BB234" i="16" s="1"/>
  <c r="BB157" i="16"/>
  <c r="BJ31" i="5"/>
  <c r="BH31" i="5"/>
  <c r="BG31" i="5"/>
  <c r="BU213" i="5"/>
  <c r="BN257" i="16" s="1"/>
  <c r="BN180" i="16"/>
  <c r="BS54" i="5"/>
  <c r="BV54" i="5"/>
  <c r="BT54" i="5"/>
  <c r="CK199" i="5"/>
  <c r="CD243" i="16" s="1"/>
  <c r="CD166" i="16"/>
  <c r="CL40" i="5"/>
  <c r="CJ40" i="5"/>
  <c r="CI40" i="5"/>
  <c r="CG188" i="5"/>
  <c r="BZ232" i="16" s="1"/>
  <c r="BZ155" i="16"/>
  <c r="CH29" i="5"/>
  <c r="CF29" i="5"/>
  <c r="CE29" i="5"/>
  <c r="BE197" i="5"/>
  <c r="AX241" i="16" s="1"/>
  <c r="AX164" i="16"/>
  <c r="BF38" i="5"/>
  <c r="BF285" i="5" s="1"/>
  <c r="AY319" i="16" s="1"/>
  <c r="BD38" i="5"/>
  <c r="BD285" i="5" s="1"/>
  <c r="AW319" i="16" s="1"/>
  <c r="BC38" i="5"/>
  <c r="BC285" i="5" s="1"/>
  <c r="AV319" i="16" s="1"/>
  <c r="BM215" i="5"/>
  <c r="BF259" i="16" s="1"/>
  <c r="BF182" i="16"/>
  <c r="BN56" i="5"/>
  <c r="BL56" i="5"/>
  <c r="BK56" i="5"/>
  <c r="BI225" i="5"/>
  <c r="BB269" i="16" s="1"/>
  <c r="BB192" i="16"/>
  <c r="BJ66" i="5"/>
  <c r="BH66" i="5"/>
  <c r="BG66" i="5"/>
  <c r="AS194" i="5"/>
  <c r="AL238" i="16" s="1"/>
  <c r="AL161" i="16"/>
  <c r="AT35" i="5"/>
  <c r="AR35" i="5"/>
  <c r="AQ35" i="5"/>
  <c r="AG187" i="5"/>
  <c r="Z231" i="16" s="1"/>
  <c r="Z154" i="16"/>
  <c r="AH28" i="5"/>
  <c r="AH275" i="5" s="1"/>
  <c r="AA309" i="16" s="1"/>
  <c r="AF28" i="5"/>
  <c r="AF275" i="5" s="1"/>
  <c r="Y309" i="16" s="1"/>
  <c r="AE28" i="5"/>
  <c r="AE275" i="5" s="1"/>
  <c r="X309" i="16" s="1"/>
  <c r="Q300" i="5"/>
  <c r="J334" i="16" s="1"/>
  <c r="Q212" i="5"/>
  <c r="J256" i="16" s="1"/>
  <c r="J179" i="16"/>
  <c r="O53" i="5"/>
  <c r="R53" i="5"/>
  <c r="P53" i="5"/>
  <c r="U222" i="5"/>
  <c r="N266" i="16" s="1"/>
  <c r="N189" i="16"/>
  <c r="V63" i="5"/>
  <c r="V310" i="5" s="1"/>
  <c r="O344" i="16" s="1"/>
  <c r="T63" i="5"/>
  <c r="T310" i="5" s="1"/>
  <c r="M344" i="16" s="1"/>
  <c r="S63" i="5"/>
  <c r="S310" i="5" s="1"/>
  <c r="N77" i="14" s="1"/>
  <c r="BY201" i="5"/>
  <c r="BR245" i="16" s="1"/>
  <c r="BR168" i="16"/>
  <c r="BZ42" i="5"/>
  <c r="BX42" i="5"/>
  <c r="BW42" i="5"/>
  <c r="R31" i="1"/>
  <c r="CC203" i="5"/>
  <c r="BV247" i="16" s="1"/>
  <c r="BV170" i="16"/>
  <c r="CD44" i="5"/>
  <c r="CB44" i="5"/>
  <c r="CA44" i="5"/>
  <c r="AN325" i="16"/>
  <c r="BE196" i="5"/>
  <c r="AX240" i="16" s="1"/>
  <c r="AX163" i="16"/>
  <c r="BF37" i="5"/>
  <c r="BD37" i="5"/>
  <c r="BC37" i="5"/>
  <c r="AK192" i="5"/>
  <c r="AD236" i="16" s="1"/>
  <c r="AD159" i="16"/>
  <c r="AL33" i="5"/>
  <c r="AL280" i="5" s="1"/>
  <c r="AE314" i="16" s="1"/>
  <c r="AJ33" i="5"/>
  <c r="AJ280" i="5" s="1"/>
  <c r="AC314" i="16" s="1"/>
  <c r="AI33" i="5"/>
  <c r="AI280" i="5" s="1"/>
  <c r="AB314" i="16" s="1"/>
  <c r="BA205" i="5"/>
  <c r="AT249" i="16" s="1"/>
  <c r="AT172" i="16"/>
  <c r="BB46" i="5"/>
  <c r="AZ46" i="5"/>
  <c r="AY46" i="5"/>
  <c r="AG198" i="5"/>
  <c r="Z242" i="16" s="1"/>
  <c r="Z165" i="16"/>
  <c r="AH39" i="5"/>
  <c r="AF39" i="5"/>
  <c r="AE39" i="5"/>
  <c r="AG191" i="5"/>
  <c r="Z235" i="16" s="1"/>
  <c r="Z158" i="16"/>
  <c r="AH32" i="5"/>
  <c r="AH279" i="5" s="1"/>
  <c r="AA313" i="16" s="1"/>
  <c r="AF32" i="5"/>
  <c r="AF279" i="5" s="1"/>
  <c r="Y313" i="16" s="1"/>
  <c r="AE32" i="5"/>
  <c r="AE279" i="5" s="1"/>
  <c r="X313" i="16" s="1"/>
  <c r="U283" i="5"/>
  <c r="N317" i="16" s="1"/>
  <c r="U195" i="5"/>
  <c r="N239" i="16" s="1"/>
  <c r="N162" i="16"/>
  <c r="V36" i="5"/>
  <c r="T36" i="5"/>
  <c r="S36" i="5"/>
  <c r="M312" i="5"/>
  <c r="F346" i="16" s="1"/>
  <c r="F191" i="16"/>
  <c r="M224" i="5"/>
  <c r="F268" i="16" s="1"/>
  <c r="K65" i="5"/>
  <c r="L65" i="5"/>
  <c r="N65" i="5"/>
  <c r="AW238" i="5"/>
  <c r="AP282" i="16" s="1"/>
  <c r="AP205" i="16"/>
  <c r="AX79" i="5"/>
  <c r="AX326" i="5" s="1"/>
  <c r="AQ360" i="16" s="1"/>
  <c r="AV79" i="5"/>
  <c r="AV326" i="5" s="1"/>
  <c r="AO360" i="16" s="1"/>
  <c r="AU79" i="5"/>
  <c r="AU326" i="5" s="1"/>
  <c r="W93" i="14" s="1"/>
  <c r="Q352" i="5"/>
  <c r="Q264" i="5"/>
  <c r="M336" i="5"/>
  <c r="F370" i="16" s="1"/>
  <c r="F215" i="16"/>
  <c r="M248" i="5"/>
  <c r="F292" i="16" s="1"/>
  <c r="K89" i="5"/>
  <c r="N89" i="5"/>
  <c r="L89" i="5"/>
  <c r="F59" i="16"/>
  <c r="M335" i="5"/>
  <c r="F369" i="16" s="1"/>
  <c r="F214" i="16"/>
  <c r="N88" i="5"/>
  <c r="M247" i="5"/>
  <c r="F291" i="16" s="1"/>
  <c r="L88" i="5"/>
  <c r="K88" i="5"/>
  <c r="M283" i="5"/>
  <c r="F317" i="16" s="1"/>
  <c r="F162" i="16"/>
  <c r="M195" i="5"/>
  <c r="F239" i="16" s="1"/>
  <c r="K36" i="5"/>
  <c r="N36" i="5"/>
  <c r="BM243" i="5"/>
  <c r="BF287" i="16" s="1"/>
  <c r="BF210" i="16"/>
  <c r="BN84" i="5"/>
  <c r="BL84" i="5"/>
  <c r="BK84" i="5"/>
  <c r="AN365" i="16"/>
  <c r="BA240" i="5"/>
  <c r="AT284" i="16" s="1"/>
  <c r="AT207" i="16"/>
  <c r="BB81" i="5"/>
  <c r="AZ81" i="5"/>
  <c r="AY81" i="5"/>
  <c r="BI209" i="5"/>
  <c r="BB253" i="16" s="1"/>
  <c r="BB176" i="16"/>
  <c r="BJ50" i="5"/>
  <c r="BH50" i="5"/>
  <c r="BG50" i="5"/>
  <c r="Y247" i="5"/>
  <c r="R291" i="16" s="1"/>
  <c r="R214" i="16"/>
  <c r="X88" i="5"/>
  <c r="X335" i="5" s="1"/>
  <c r="Q369" i="16" s="1"/>
  <c r="Z88" i="5"/>
  <c r="Z335" i="5" s="1"/>
  <c r="S369" i="16" s="1"/>
  <c r="W88" i="5"/>
  <c r="W335" i="5" s="1"/>
  <c r="AS217" i="5"/>
  <c r="AL261" i="16" s="1"/>
  <c r="AL184" i="16"/>
  <c r="AT58" i="5"/>
  <c r="AR58" i="5"/>
  <c r="AQ58" i="5"/>
  <c r="CC237" i="5"/>
  <c r="BV281" i="16" s="1"/>
  <c r="BV204" i="16"/>
  <c r="CD78" i="5"/>
  <c r="CB78" i="5"/>
  <c r="CA78" i="5"/>
  <c r="AC234" i="5"/>
  <c r="V278" i="16" s="1"/>
  <c r="V201" i="16"/>
  <c r="AD75" i="5"/>
  <c r="AB75" i="5"/>
  <c r="AA75" i="5"/>
  <c r="BM244" i="5"/>
  <c r="BF288" i="16" s="1"/>
  <c r="BF211" i="16"/>
  <c r="BN85" i="5"/>
  <c r="BL85" i="5"/>
  <c r="BK85" i="5"/>
  <c r="M326" i="5"/>
  <c r="F360" i="16" s="1"/>
  <c r="F205" i="16"/>
  <c r="M238" i="5"/>
  <c r="F282" i="16" s="1"/>
  <c r="N79" i="5"/>
  <c r="L79" i="5"/>
  <c r="K79" i="5"/>
  <c r="AW220" i="5"/>
  <c r="AP264" i="16" s="1"/>
  <c r="AP187" i="16"/>
  <c r="AX61" i="5"/>
  <c r="AV61" i="5"/>
  <c r="AU61" i="5"/>
  <c r="AC256" i="5"/>
  <c r="V300" i="16" s="1"/>
  <c r="V223" i="16"/>
  <c r="AD97" i="5"/>
  <c r="AD344" i="5" s="1"/>
  <c r="W378" i="16" s="1"/>
  <c r="AB97" i="5"/>
  <c r="AB344" i="5" s="1"/>
  <c r="U378" i="16" s="1"/>
  <c r="AA97" i="5"/>
  <c r="AA344" i="5" s="1"/>
  <c r="BY231" i="5"/>
  <c r="BR275" i="16" s="1"/>
  <c r="BR198" i="16"/>
  <c r="BW72" i="5"/>
  <c r="BZ72" i="5"/>
  <c r="BX72" i="5"/>
  <c r="CC235" i="5"/>
  <c r="BV279" i="16" s="1"/>
  <c r="BV202" i="16"/>
  <c r="CD76" i="5"/>
  <c r="CB76" i="5"/>
  <c r="CA76" i="5"/>
  <c r="BQ259" i="5"/>
  <c r="CC253" i="5"/>
  <c r="BV297" i="16" s="1"/>
  <c r="BV220" i="16"/>
  <c r="CD94" i="5"/>
  <c r="CB94" i="5"/>
  <c r="CA94" i="5"/>
  <c r="Y250" i="5"/>
  <c r="R294" i="16" s="1"/>
  <c r="R217" i="16"/>
  <c r="X91" i="5"/>
  <c r="X338" i="5" s="1"/>
  <c r="Q372" i="16" s="1"/>
  <c r="W91" i="5"/>
  <c r="W338" i="5" s="1"/>
  <c r="Q123" i="14" s="1"/>
  <c r="Z91" i="5"/>
  <c r="Z338" i="5" s="1"/>
  <c r="S372" i="16" s="1"/>
  <c r="BM228" i="5"/>
  <c r="BF272" i="16" s="1"/>
  <c r="BF195" i="16"/>
  <c r="BN69" i="5"/>
  <c r="BN316" i="5" s="1"/>
  <c r="BG350" i="16" s="1"/>
  <c r="BL69" i="5"/>
  <c r="BL316" i="5" s="1"/>
  <c r="BE350" i="16" s="1"/>
  <c r="BK69" i="5"/>
  <c r="BK316" i="5" s="1"/>
  <c r="BD350" i="16" s="1"/>
  <c r="BU268" i="5"/>
  <c r="BY265" i="5"/>
  <c r="BM262" i="5"/>
  <c r="CK241" i="5"/>
  <c r="CD285" i="16" s="1"/>
  <c r="CD208" i="16"/>
  <c r="CJ82" i="5"/>
  <c r="CI82" i="5"/>
  <c r="CL82" i="5"/>
  <c r="BI210" i="5"/>
  <c r="BB254" i="16" s="1"/>
  <c r="BB177" i="16"/>
  <c r="BJ51" i="5"/>
  <c r="BH51" i="5"/>
  <c r="BG51" i="5"/>
  <c r="AO251" i="5"/>
  <c r="AH295" i="16" s="1"/>
  <c r="AH218" i="16"/>
  <c r="AP92" i="5"/>
  <c r="AN92" i="5"/>
  <c r="AM92" i="5"/>
  <c r="BA209" i="5"/>
  <c r="AT253" i="16" s="1"/>
  <c r="AT176" i="16"/>
  <c r="BB50" i="5"/>
  <c r="AZ50" i="5"/>
  <c r="AY50" i="5"/>
  <c r="U297" i="5"/>
  <c r="N331" i="16" s="1"/>
  <c r="U209" i="5"/>
  <c r="N253" i="16" s="1"/>
  <c r="N176" i="16"/>
  <c r="V50" i="5"/>
  <c r="T50" i="5"/>
  <c r="S50" i="5"/>
  <c r="BQ245" i="5"/>
  <c r="BJ289" i="16" s="1"/>
  <c r="BJ212" i="16"/>
  <c r="BR86" i="5"/>
  <c r="BP86" i="5"/>
  <c r="BO86" i="5"/>
  <c r="CC257" i="5"/>
  <c r="BV301" i="16" s="1"/>
  <c r="BV224" i="16"/>
  <c r="CD98" i="5"/>
  <c r="CA98" i="5"/>
  <c r="CB98" i="5"/>
  <c r="AK254" i="5"/>
  <c r="AD298" i="16" s="1"/>
  <c r="AD221" i="16"/>
  <c r="AJ95" i="5"/>
  <c r="AI95" i="5"/>
  <c r="AL95" i="5"/>
  <c r="Q232" i="5"/>
  <c r="J276" i="16" s="1"/>
  <c r="J199" i="16"/>
  <c r="R73" i="5"/>
  <c r="R320" i="5" s="1"/>
  <c r="K354" i="16" s="1"/>
  <c r="P73" i="5"/>
  <c r="P320" i="5" s="1"/>
  <c r="I354" i="16" s="1"/>
  <c r="O73" i="5"/>
  <c r="O320" i="5" s="1"/>
  <c r="K87" i="14" s="1"/>
  <c r="AS226" i="5"/>
  <c r="AL270" i="16" s="1"/>
  <c r="AL193" i="16"/>
  <c r="AT67" i="5"/>
  <c r="AR67" i="5"/>
  <c r="AQ67" i="5"/>
  <c r="CK269" i="5"/>
  <c r="AK266" i="5"/>
  <c r="BY260" i="5"/>
  <c r="AC351" i="5"/>
  <c r="AC263" i="5"/>
  <c r="AO248" i="5"/>
  <c r="AH292" i="16" s="1"/>
  <c r="AH215" i="16"/>
  <c r="AP89" i="5"/>
  <c r="AN89" i="5"/>
  <c r="AM89" i="5"/>
  <c r="Q313" i="5"/>
  <c r="J347" i="16" s="1"/>
  <c r="Q225" i="5"/>
  <c r="J269" i="16" s="1"/>
  <c r="J192" i="16"/>
  <c r="P66" i="5"/>
  <c r="O66" i="5"/>
  <c r="R66" i="5"/>
  <c r="BY242" i="5"/>
  <c r="BR286" i="16" s="1"/>
  <c r="BR209" i="16"/>
  <c r="BZ83" i="5"/>
  <c r="BX83" i="5"/>
  <c r="BW83" i="5"/>
  <c r="AW239" i="5"/>
  <c r="AP283" i="16" s="1"/>
  <c r="AP206" i="16"/>
  <c r="AX80" i="5"/>
  <c r="AV80" i="5"/>
  <c r="AU80" i="5"/>
  <c r="AK264" i="5"/>
  <c r="CK236" i="5"/>
  <c r="CD280" i="16" s="1"/>
  <c r="CD203" i="16"/>
  <c r="CL77" i="5"/>
  <c r="CJ77" i="5"/>
  <c r="CI77" i="5"/>
  <c r="BU230" i="5"/>
  <c r="BN274" i="16" s="1"/>
  <c r="BN197" i="16"/>
  <c r="BV71" i="5"/>
  <c r="BT71" i="5"/>
  <c r="BS71" i="5"/>
  <c r="BI227" i="5"/>
  <c r="BB271" i="16" s="1"/>
  <c r="BB194" i="16"/>
  <c r="BJ68" i="5"/>
  <c r="BH68" i="5"/>
  <c r="BG68" i="5"/>
  <c r="BA229" i="5"/>
  <c r="AT273" i="16" s="1"/>
  <c r="AT196" i="16"/>
  <c r="BB70" i="5"/>
  <c r="AZ70" i="5"/>
  <c r="AY70" i="5"/>
  <c r="AK210" i="5"/>
  <c r="AD254" i="16" s="1"/>
  <c r="AD177" i="16"/>
  <c r="AL51" i="5"/>
  <c r="AJ51" i="5"/>
  <c r="AI51" i="5"/>
  <c r="BM255" i="5"/>
  <c r="BF299" i="16" s="1"/>
  <c r="BF222" i="16"/>
  <c r="BN96" i="5"/>
  <c r="BL96" i="5"/>
  <c r="BK96" i="5"/>
  <c r="BE233" i="5"/>
  <c r="AX277" i="16" s="1"/>
  <c r="AX200" i="16"/>
  <c r="BF74" i="5"/>
  <c r="BD74" i="5"/>
  <c r="BC74" i="5"/>
  <c r="BY261" i="5"/>
  <c r="CC252" i="5"/>
  <c r="BV296" i="16" s="1"/>
  <c r="BV219" i="16"/>
  <c r="CD93" i="5"/>
  <c r="CB93" i="5"/>
  <c r="CA93" i="5"/>
  <c r="BA249" i="5"/>
  <c r="AT293" i="16" s="1"/>
  <c r="AT216" i="16"/>
  <c r="AY90" i="5"/>
  <c r="BB90" i="5"/>
  <c r="AZ90" i="5"/>
  <c r="CG267" i="5"/>
  <c r="AO270" i="5"/>
  <c r="AG246" i="5"/>
  <c r="Z290" i="16" s="1"/>
  <c r="Z213" i="16"/>
  <c r="AF87" i="5"/>
  <c r="AE87" i="5"/>
  <c r="AH87" i="5"/>
  <c r="BE214" i="5"/>
  <c r="AX258" i="16" s="1"/>
  <c r="AX181" i="16"/>
  <c r="BF55" i="5"/>
  <c r="BD55" i="5"/>
  <c r="BC55" i="5"/>
  <c r="AS207" i="5"/>
  <c r="AL251" i="16" s="1"/>
  <c r="AL174" i="16"/>
  <c r="AQ48" i="5"/>
  <c r="AT48" i="5"/>
  <c r="AR48" i="5"/>
  <c r="M281" i="5"/>
  <c r="F315" i="16" s="1"/>
  <c r="M193" i="5"/>
  <c r="F237" i="16" s="1"/>
  <c r="F160" i="16"/>
  <c r="N34" i="5"/>
  <c r="L34" i="5"/>
  <c r="K34" i="5"/>
  <c r="CC190" i="5"/>
  <c r="BV234" i="16" s="1"/>
  <c r="BV157" i="16"/>
  <c r="CD31" i="5"/>
  <c r="CB31" i="5"/>
  <c r="CA31" i="5"/>
  <c r="M301" i="5"/>
  <c r="F335" i="16" s="1"/>
  <c r="F180" i="16"/>
  <c r="M213" i="5"/>
  <c r="F257" i="16" s="1"/>
  <c r="N54" i="5"/>
  <c r="L54" i="5"/>
  <c r="K54" i="5"/>
  <c r="AS199" i="5"/>
  <c r="AL243" i="16" s="1"/>
  <c r="AL166" i="16"/>
  <c r="AT40" i="5"/>
  <c r="AR40" i="5"/>
  <c r="AQ40" i="5"/>
  <c r="R15" i="1"/>
  <c r="AC188" i="5"/>
  <c r="V232" i="16" s="1"/>
  <c r="V155" i="16"/>
  <c r="AD29" i="5"/>
  <c r="AD276" i="5" s="1"/>
  <c r="W310" i="16" s="1"/>
  <c r="AB29" i="5"/>
  <c r="AB276" i="5" s="1"/>
  <c r="U310" i="16" s="1"/>
  <c r="AA29" i="5"/>
  <c r="AA276" i="5" s="1"/>
  <c r="T43" i="14" s="1"/>
  <c r="BU197" i="5"/>
  <c r="BN241" i="16" s="1"/>
  <c r="BN164" i="16"/>
  <c r="BV38" i="5"/>
  <c r="BT38" i="5"/>
  <c r="BS38" i="5"/>
  <c r="CG215" i="5"/>
  <c r="BZ259" i="16" s="1"/>
  <c r="BZ182" i="16"/>
  <c r="CH56" i="5"/>
  <c r="CF56" i="5"/>
  <c r="CE56" i="5"/>
  <c r="AN337" i="16"/>
  <c r="CC225" i="5"/>
  <c r="BV269" i="16" s="1"/>
  <c r="BV192" i="16"/>
  <c r="CD66" i="5"/>
  <c r="CB66" i="5"/>
  <c r="CA66" i="5"/>
  <c r="BM194" i="5"/>
  <c r="BF238" i="16" s="1"/>
  <c r="BF161" i="16"/>
  <c r="BN35" i="5"/>
  <c r="BL35" i="5"/>
  <c r="BK35" i="5"/>
  <c r="AN316" i="16"/>
  <c r="BA187" i="5"/>
  <c r="AT231" i="16" s="1"/>
  <c r="AT154" i="16"/>
  <c r="BB28" i="5"/>
  <c r="AZ28" i="5"/>
  <c r="AY28" i="5"/>
  <c r="AW212" i="5"/>
  <c r="AP256" i="16" s="1"/>
  <c r="AP179" i="16"/>
  <c r="AV53" i="5"/>
  <c r="AU53" i="5"/>
  <c r="AX53" i="5"/>
  <c r="AO222" i="5"/>
  <c r="AH266" i="16" s="1"/>
  <c r="AH189" i="16"/>
  <c r="AP63" i="5"/>
  <c r="AN63" i="5"/>
  <c r="AM63" i="5"/>
  <c r="AO201" i="5"/>
  <c r="AH245" i="16" s="1"/>
  <c r="AH168" i="16"/>
  <c r="AP42" i="5"/>
  <c r="AN42" i="5"/>
  <c r="AM42" i="5"/>
  <c r="M291" i="5"/>
  <c r="F325" i="16" s="1"/>
  <c r="F170" i="16"/>
  <c r="M203" i="5"/>
  <c r="F247" i="16" s="1"/>
  <c r="K44" i="5"/>
  <c r="N44" i="5"/>
  <c r="L44" i="5"/>
  <c r="BY196" i="5"/>
  <c r="BR240" i="16" s="1"/>
  <c r="BR163" i="16"/>
  <c r="BZ37" i="5"/>
  <c r="BX37" i="5"/>
  <c r="BW37" i="5"/>
  <c r="BE192" i="5"/>
  <c r="AX236" i="16" s="1"/>
  <c r="AX159" i="16"/>
  <c r="BF33" i="5"/>
  <c r="BD33" i="5"/>
  <c r="BC33" i="5"/>
  <c r="BU205" i="5"/>
  <c r="BN249" i="16" s="1"/>
  <c r="BN172" i="16"/>
  <c r="BV46" i="5"/>
  <c r="BT46" i="5"/>
  <c r="BS46" i="5"/>
  <c r="BY198" i="5"/>
  <c r="BR242" i="16" s="1"/>
  <c r="BR165" i="16"/>
  <c r="BZ39" i="5"/>
  <c r="BX39" i="5"/>
  <c r="BW39" i="5"/>
  <c r="AY32" i="5"/>
  <c r="AC240" i="5"/>
  <c r="V284" i="16" s="1"/>
  <c r="V207" i="16"/>
  <c r="AA81" i="5"/>
  <c r="AA328" i="5" s="1"/>
  <c r="T95" i="14" s="1"/>
  <c r="AD81" i="5"/>
  <c r="AD328" i="5" s="1"/>
  <c r="W362" i="16" s="1"/>
  <c r="AB81" i="5"/>
  <c r="AB328" i="5" s="1"/>
  <c r="U362" i="16" s="1"/>
  <c r="Y295" i="5"/>
  <c r="R329" i="16" s="1"/>
  <c r="Y207" i="5"/>
  <c r="R251" i="16" s="1"/>
  <c r="R174" i="16"/>
  <c r="W48" i="5"/>
  <c r="Z48" i="5"/>
  <c r="X48" i="5"/>
  <c r="BQ220" i="5"/>
  <c r="BJ264" i="16" s="1"/>
  <c r="BJ187" i="16"/>
  <c r="BR61" i="5"/>
  <c r="BP61" i="5"/>
  <c r="BO61" i="5"/>
  <c r="Q305" i="5"/>
  <c r="J339" i="16" s="1"/>
  <c r="Q217" i="5"/>
  <c r="J261" i="16" s="1"/>
  <c r="J184" i="16"/>
  <c r="R58" i="5"/>
  <c r="O58" i="5"/>
  <c r="P58" i="5"/>
  <c r="CK259" i="5"/>
  <c r="AG253" i="5"/>
  <c r="Z297" i="16" s="1"/>
  <c r="Z220" i="16"/>
  <c r="AH94" i="5"/>
  <c r="AH341" i="5" s="1"/>
  <c r="AA375" i="16" s="1"/>
  <c r="AF94" i="5"/>
  <c r="AF341" i="5" s="1"/>
  <c r="Y375" i="16" s="1"/>
  <c r="AE94" i="5"/>
  <c r="AE341" i="5" s="1"/>
  <c r="X375" i="16" s="1"/>
  <c r="U348" i="5"/>
  <c r="U260" i="5"/>
  <c r="AW263" i="5"/>
  <c r="AS248" i="5"/>
  <c r="AL292" i="16" s="1"/>
  <c r="AL215" i="16"/>
  <c r="AT89" i="5"/>
  <c r="AR89" i="5"/>
  <c r="AQ89" i="5"/>
  <c r="Y242" i="5"/>
  <c r="R286" i="16" s="1"/>
  <c r="R209" i="16"/>
  <c r="Z83" i="5"/>
  <c r="X83" i="5"/>
  <c r="W83" i="5"/>
  <c r="Y239" i="5"/>
  <c r="R283" i="16" s="1"/>
  <c r="R206" i="16"/>
  <c r="X80" i="5"/>
  <c r="X327" i="5" s="1"/>
  <c r="Q361" i="16" s="1"/>
  <c r="W80" i="5"/>
  <c r="W327" i="5" s="1"/>
  <c r="Q94" i="14" s="1"/>
  <c r="Z80" i="5"/>
  <c r="Z327" i="5" s="1"/>
  <c r="S361" i="16" s="1"/>
  <c r="AK217" i="5"/>
  <c r="AD261" i="16" s="1"/>
  <c r="AD184" i="16"/>
  <c r="AL58" i="5"/>
  <c r="AJ58" i="5"/>
  <c r="AI58" i="5"/>
  <c r="BE264" i="5"/>
  <c r="AC236" i="5"/>
  <c r="V280" i="16" s="1"/>
  <c r="V203" i="16"/>
  <c r="AD77" i="5"/>
  <c r="AD324" i="5" s="1"/>
  <c r="W358" i="16" s="1"/>
  <c r="AB77" i="5"/>
  <c r="AB324" i="5" s="1"/>
  <c r="U358" i="16" s="1"/>
  <c r="AA77" i="5"/>
  <c r="AA324" i="5" s="1"/>
  <c r="Q230" i="5"/>
  <c r="J274" i="16" s="1"/>
  <c r="J197" i="16"/>
  <c r="R71" i="5"/>
  <c r="R318" i="5" s="1"/>
  <c r="K352" i="16" s="1"/>
  <c r="P71" i="5"/>
  <c r="P318" i="5" s="1"/>
  <c r="I352" i="16" s="1"/>
  <c r="O71" i="5"/>
  <c r="O318" i="5" s="1"/>
  <c r="K85" i="14" s="1"/>
  <c r="CC227" i="5"/>
  <c r="BV271" i="16" s="1"/>
  <c r="BV194" i="16"/>
  <c r="CD68" i="5"/>
  <c r="CB68" i="5"/>
  <c r="CA68" i="5"/>
  <c r="BU229" i="5"/>
  <c r="BN273" i="16" s="1"/>
  <c r="BN196" i="16"/>
  <c r="BV70" i="5"/>
  <c r="BT70" i="5"/>
  <c r="BS70" i="5"/>
  <c r="AK206" i="5"/>
  <c r="AD250" i="16" s="1"/>
  <c r="AD173" i="16"/>
  <c r="AL47" i="5"/>
  <c r="AJ47" i="5"/>
  <c r="AI47" i="5"/>
  <c r="CG255" i="5"/>
  <c r="BZ299" i="16" s="1"/>
  <c r="BZ222" i="16"/>
  <c r="CH96" i="5"/>
  <c r="CF96" i="5"/>
  <c r="CE96" i="5"/>
  <c r="BY233" i="5"/>
  <c r="BR277" i="16" s="1"/>
  <c r="BR200" i="16"/>
  <c r="BZ74" i="5"/>
  <c r="BX74" i="5"/>
  <c r="BW74" i="5"/>
  <c r="AK252" i="5"/>
  <c r="AD296" i="16" s="1"/>
  <c r="AD219" i="16"/>
  <c r="AL93" i="5"/>
  <c r="AL340" i="5" s="1"/>
  <c r="AE374" i="16" s="1"/>
  <c r="AJ93" i="5"/>
  <c r="AJ340" i="5" s="1"/>
  <c r="AC374" i="16" s="1"/>
  <c r="AI93" i="5"/>
  <c r="AI340" i="5" s="1"/>
  <c r="AB374" i="16" s="1"/>
  <c r="M337" i="5"/>
  <c r="F371" i="16" s="1"/>
  <c r="F216" i="16"/>
  <c r="M249" i="5"/>
  <c r="F293" i="16" s="1"/>
  <c r="K90" i="5"/>
  <c r="L90" i="5"/>
  <c r="N90" i="5"/>
  <c r="AW267" i="5"/>
  <c r="BI270" i="5"/>
  <c r="AK246" i="5"/>
  <c r="AD290" i="16" s="1"/>
  <c r="AD213" i="16"/>
  <c r="AL87" i="5"/>
  <c r="AJ87" i="5"/>
  <c r="AI87" i="5"/>
  <c r="Y302" i="5"/>
  <c r="R336" i="16" s="1"/>
  <c r="Y214" i="5"/>
  <c r="R258" i="16" s="1"/>
  <c r="R181" i="16"/>
  <c r="Z55" i="5"/>
  <c r="X55" i="5"/>
  <c r="W55" i="5"/>
  <c r="BU207" i="5"/>
  <c r="BN251" i="16" s="1"/>
  <c r="BN174" i="16"/>
  <c r="BV48" i="5"/>
  <c r="BT48" i="5"/>
  <c r="BS48" i="5"/>
  <c r="AG193" i="5"/>
  <c r="Z237" i="16" s="1"/>
  <c r="Z160" i="16"/>
  <c r="AH34" i="5"/>
  <c r="AH281" i="5" s="1"/>
  <c r="AA315" i="16" s="1"/>
  <c r="AF34" i="5"/>
  <c r="AF281" i="5" s="1"/>
  <c r="Y315" i="16" s="1"/>
  <c r="AE34" i="5"/>
  <c r="AE281" i="5" s="1"/>
  <c r="X315" i="16" s="1"/>
  <c r="Y190" i="5"/>
  <c r="R234" i="16" s="1"/>
  <c r="R157" i="16"/>
  <c r="Z31" i="5"/>
  <c r="Z278" i="5" s="1"/>
  <c r="S312" i="16" s="1"/>
  <c r="X31" i="5"/>
  <c r="X278" i="5" s="1"/>
  <c r="Q312" i="16" s="1"/>
  <c r="W31" i="5"/>
  <c r="W278" i="5" s="1"/>
  <c r="Q45" i="14" s="1"/>
  <c r="AW213" i="5"/>
  <c r="AP257" i="16" s="1"/>
  <c r="AP180" i="16"/>
  <c r="AV54" i="5"/>
  <c r="AX54" i="5"/>
  <c r="AU54" i="5"/>
  <c r="BQ199" i="5"/>
  <c r="BJ243" i="16" s="1"/>
  <c r="BJ166" i="16"/>
  <c r="BR40" i="5"/>
  <c r="BP40" i="5"/>
  <c r="BO40" i="5"/>
  <c r="R57" i="1"/>
  <c r="AW188" i="5"/>
  <c r="AP232" i="16" s="1"/>
  <c r="AP155" i="16"/>
  <c r="AX29" i="5"/>
  <c r="AV29" i="5"/>
  <c r="AU29" i="5"/>
  <c r="R25" i="1"/>
  <c r="AC303" i="5"/>
  <c r="V337" i="16" s="1"/>
  <c r="AC215" i="5"/>
  <c r="V259" i="16" s="1"/>
  <c r="V182" i="16"/>
  <c r="AA56" i="5"/>
  <c r="AD56" i="5"/>
  <c r="AB56" i="5"/>
  <c r="Y296" i="5"/>
  <c r="R330" i="16" s="1"/>
  <c r="AS225" i="5"/>
  <c r="AL269" i="16" s="1"/>
  <c r="AL192" i="16"/>
  <c r="AR66" i="5"/>
  <c r="AQ66" i="5"/>
  <c r="AT66" i="5"/>
  <c r="CG194" i="5"/>
  <c r="BZ238" i="16" s="1"/>
  <c r="BZ161" i="16"/>
  <c r="CH35" i="5"/>
  <c r="CF35" i="5"/>
  <c r="CE35" i="5"/>
  <c r="R73" i="1"/>
  <c r="BU187" i="5"/>
  <c r="BN231" i="16" s="1"/>
  <c r="BN154" i="16"/>
  <c r="BV28" i="5"/>
  <c r="BT28" i="5"/>
  <c r="BS28" i="5"/>
  <c r="CC212" i="5"/>
  <c r="BV256" i="16" s="1"/>
  <c r="BV179" i="16"/>
  <c r="CD53" i="5"/>
  <c r="CB53" i="5"/>
  <c r="CA53" i="5"/>
  <c r="BI222" i="5"/>
  <c r="BB266" i="16" s="1"/>
  <c r="BB189" i="16"/>
  <c r="BJ63" i="5"/>
  <c r="BH63" i="5"/>
  <c r="BG63" i="5"/>
  <c r="BI201" i="5"/>
  <c r="BB245" i="16" s="1"/>
  <c r="BB168" i="16"/>
  <c r="BJ42" i="5"/>
  <c r="BH42" i="5"/>
  <c r="BG42" i="5"/>
  <c r="AK203" i="5"/>
  <c r="AD247" i="16" s="1"/>
  <c r="AD170" i="16"/>
  <c r="AL44" i="5"/>
  <c r="AJ44" i="5"/>
  <c r="AI44" i="5"/>
  <c r="U284" i="5"/>
  <c r="N318" i="16" s="1"/>
  <c r="U196" i="5"/>
  <c r="N240" i="16" s="1"/>
  <c r="N163" i="16"/>
  <c r="V37" i="5"/>
  <c r="T37" i="5"/>
  <c r="S37" i="5"/>
  <c r="BY192" i="5"/>
  <c r="BR236" i="16" s="1"/>
  <c r="BR159" i="16"/>
  <c r="BZ33" i="5"/>
  <c r="BX33" i="5"/>
  <c r="BW33" i="5"/>
  <c r="AK205" i="5"/>
  <c r="AD249" i="16" s="1"/>
  <c r="AD172" i="16"/>
  <c r="AJ46" i="5"/>
  <c r="AI46" i="5"/>
  <c r="AL46" i="5"/>
  <c r="M286" i="5"/>
  <c r="F320" i="16" s="1"/>
  <c r="M198" i="5"/>
  <c r="F242" i="16" s="1"/>
  <c r="F165" i="16"/>
  <c r="L39" i="5"/>
  <c r="K39" i="5"/>
  <c r="N39" i="5"/>
  <c r="BU191" i="5"/>
  <c r="BN235" i="16" s="1"/>
  <c r="BN158" i="16"/>
  <c r="BV32" i="5"/>
  <c r="BT32" i="5"/>
  <c r="BS32" i="5"/>
  <c r="BI195" i="5"/>
  <c r="BB239" i="16" s="1"/>
  <c r="BB162" i="16"/>
  <c r="BJ36" i="5"/>
  <c r="BJ283" i="5" s="1"/>
  <c r="BC317" i="16" s="1"/>
  <c r="BH36" i="5"/>
  <c r="BH283" i="5" s="1"/>
  <c r="BA317" i="16" s="1"/>
  <c r="BG36" i="5"/>
  <c r="BG283" i="5" s="1"/>
  <c r="AZ317" i="16" s="1"/>
  <c r="AS247" i="5"/>
  <c r="AL291" i="16" s="1"/>
  <c r="AL214" i="16"/>
  <c r="AR88" i="5"/>
  <c r="AT88" i="5"/>
  <c r="AQ88" i="5"/>
  <c r="BQ238" i="5"/>
  <c r="BJ282" i="16" s="1"/>
  <c r="BJ205" i="16"/>
  <c r="BR79" i="5"/>
  <c r="BR326" i="5" s="1"/>
  <c r="BK360" i="16" s="1"/>
  <c r="BP79" i="5"/>
  <c r="BP326" i="5" s="1"/>
  <c r="BI360" i="16" s="1"/>
  <c r="BO79" i="5"/>
  <c r="BO326" i="5" s="1"/>
  <c r="BH360" i="16" s="1"/>
  <c r="AW256" i="5"/>
  <c r="AP300" i="16" s="1"/>
  <c r="AP223" i="16"/>
  <c r="AX97" i="5"/>
  <c r="AV97" i="5"/>
  <c r="AU97" i="5"/>
  <c r="U231" i="5"/>
  <c r="N275" i="16" s="1"/>
  <c r="N198" i="16"/>
  <c r="V72" i="5"/>
  <c r="V319" i="5" s="1"/>
  <c r="O353" i="16" s="1"/>
  <c r="T72" i="5"/>
  <c r="T319" i="5" s="1"/>
  <c r="M353" i="16" s="1"/>
  <c r="S72" i="5"/>
  <c r="S319" i="5" s="1"/>
  <c r="L353" i="16" s="1"/>
  <c r="BQ250" i="5"/>
  <c r="BJ294" i="16" s="1"/>
  <c r="BJ217" i="16"/>
  <c r="BO91" i="5"/>
  <c r="BR91" i="5"/>
  <c r="BP91" i="5"/>
  <c r="CG228" i="5"/>
  <c r="BZ272" i="16" s="1"/>
  <c r="BZ195" i="16"/>
  <c r="CH69" i="5"/>
  <c r="CH316" i="5" s="1"/>
  <c r="CA350" i="16" s="1"/>
  <c r="CF69" i="5"/>
  <c r="CF316" i="5" s="1"/>
  <c r="BY350" i="16" s="1"/>
  <c r="CE69" i="5"/>
  <c r="CE316" i="5" s="1"/>
  <c r="BX350" i="16" s="1"/>
  <c r="AK268" i="5"/>
  <c r="CG262" i="5"/>
  <c r="BM241" i="5"/>
  <c r="BF285" i="16" s="1"/>
  <c r="BF208" i="16"/>
  <c r="BK82" i="5"/>
  <c r="BN82" i="5"/>
  <c r="BL82" i="5"/>
  <c r="CC210" i="5"/>
  <c r="BV254" i="16" s="1"/>
  <c r="BV177" i="16"/>
  <c r="CD51" i="5"/>
  <c r="CB51" i="5"/>
  <c r="CA51" i="5"/>
  <c r="CK245" i="5"/>
  <c r="CD289" i="16" s="1"/>
  <c r="CD212" i="16"/>
  <c r="CL86" i="5"/>
  <c r="CJ86" i="5"/>
  <c r="CI86" i="5"/>
  <c r="M357" i="5"/>
  <c r="M269" i="5"/>
  <c r="BE266" i="5"/>
  <c r="AC347" i="5"/>
  <c r="AC259" i="5"/>
  <c r="U301" i="5"/>
  <c r="N335" i="16" s="1"/>
  <c r="U213" i="5"/>
  <c r="N257" i="16" s="1"/>
  <c r="N180" i="16"/>
  <c r="T54" i="5"/>
  <c r="S54" i="5"/>
  <c r="V54" i="5"/>
  <c r="Y300" i="5"/>
  <c r="R334" i="16" s="1"/>
  <c r="Y212" i="5"/>
  <c r="R256" i="16" s="1"/>
  <c r="R179" i="16"/>
  <c r="Z53" i="5"/>
  <c r="X53" i="5"/>
  <c r="W53" i="5"/>
  <c r="BM247" i="5"/>
  <c r="BF291" i="16" s="1"/>
  <c r="BF214" i="16"/>
  <c r="BL88" i="5"/>
  <c r="BN88" i="5"/>
  <c r="BK88" i="5"/>
  <c r="AG297" i="5"/>
  <c r="Z331" i="16" s="1"/>
  <c r="AG209" i="5"/>
  <c r="Z253" i="16" s="1"/>
  <c r="Z176" i="16"/>
  <c r="AH50" i="5"/>
  <c r="AF50" i="5"/>
  <c r="AE50" i="5"/>
  <c r="AK244" i="5"/>
  <c r="AD288" i="16" s="1"/>
  <c r="AD211" i="16"/>
  <c r="AL85" i="5"/>
  <c r="AJ85" i="5"/>
  <c r="AI85" i="5"/>
  <c r="AS238" i="5"/>
  <c r="AL282" i="16" s="1"/>
  <c r="AL205" i="16"/>
  <c r="AT79" i="5"/>
  <c r="AT326" i="5" s="1"/>
  <c r="AM360" i="16" s="1"/>
  <c r="AR79" i="5"/>
  <c r="AR326" i="5" s="1"/>
  <c r="AK360" i="16" s="1"/>
  <c r="AQ79" i="5"/>
  <c r="AQ326" i="5" s="1"/>
  <c r="AJ360" i="16" s="1"/>
  <c r="BQ256" i="5"/>
  <c r="BJ300" i="16" s="1"/>
  <c r="BJ223" i="16"/>
  <c r="BR97" i="5"/>
  <c r="BP97" i="5"/>
  <c r="BO97" i="5"/>
  <c r="AO231" i="5"/>
  <c r="AH275" i="16" s="1"/>
  <c r="AH198" i="16"/>
  <c r="AP72" i="5"/>
  <c r="AP319" i="5" s="1"/>
  <c r="AI353" i="16" s="1"/>
  <c r="AN72" i="5"/>
  <c r="AN319" i="5" s="1"/>
  <c r="AG353" i="16" s="1"/>
  <c r="AM72" i="5"/>
  <c r="AM319" i="5" s="1"/>
  <c r="AF353" i="16" s="1"/>
  <c r="P322" i="16"/>
  <c r="AS235" i="5"/>
  <c r="AL279" i="16" s="1"/>
  <c r="AL202" i="16"/>
  <c r="AT76" i="5"/>
  <c r="AR76" i="5"/>
  <c r="AQ76" i="5"/>
  <c r="M305" i="5"/>
  <c r="F339" i="16" s="1"/>
  <c r="AG259" i="5"/>
  <c r="BA253" i="5"/>
  <c r="AT297" i="16" s="1"/>
  <c r="AT220" i="16"/>
  <c r="BB94" i="5"/>
  <c r="AZ94" i="5"/>
  <c r="AY94" i="5"/>
  <c r="AC250" i="5"/>
  <c r="V294" i="16" s="1"/>
  <c r="V217" i="16"/>
  <c r="AD91" i="5"/>
  <c r="AD338" i="5" s="1"/>
  <c r="W372" i="16" s="1"/>
  <c r="AB91" i="5"/>
  <c r="AB338" i="5" s="1"/>
  <c r="U372" i="16" s="1"/>
  <c r="AA91" i="5"/>
  <c r="AA338" i="5" s="1"/>
  <c r="AC228" i="5"/>
  <c r="V272" i="16" s="1"/>
  <c r="V195" i="16"/>
  <c r="AD69" i="5"/>
  <c r="AD316" i="5" s="1"/>
  <c r="W350" i="16" s="1"/>
  <c r="AB69" i="5"/>
  <c r="AB316" i="5" s="1"/>
  <c r="U350" i="16" s="1"/>
  <c r="AA69" i="5"/>
  <c r="AA316" i="5" s="1"/>
  <c r="T83" i="14" s="1"/>
  <c r="BE268" i="5"/>
  <c r="AO265" i="5"/>
  <c r="AW262" i="5"/>
  <c r="AO241" i="5"/>
  <c r="AH285" i="16" s="1"/>
  <c r="AH208" i="16"/>
  <c r="AN82" i="5"/>
  <c r="AM82" i="5"/>
  <c r="AP82" i="5"/>
  <c r="AS251" i="5"/>
  <c r="AL295" i="16" s="1"/>
  <c r="AL218" i="16"/>
  <c r="AT92" i="5"/>
  <c r="AR92" i="5"/>
  <c r="AQ92" i="5"/>
  <c r="AG296" i="5"/>
  <c r="Z330" i="16" s="1"/>
  <c r="M333" i="5"/>
  <c r="F367" i="16" s="1"/>
  <c r="F212" i="16"/>
  <c r="L86" i="5"/>
  <c r="K86" i="5"/>
  <c r="M245" i="5"/>
  <c r="F289" i="16" s="1"/>
  <c r="N86" i="5"/>
  <c r="U257" i="5"/>
  <c r="N301" i="16" s="1"/>
  <c r="N224" i="16"/>
  <c r="V98" i="5"/>
  <c r="V345" i="5" s="1"/>
  <c r="O379" i="16" s="1"/>
  <c r="S98" i="5"/>
  <c r="S345" i="5" s="1"/>
  <c r="N130" i="14" s="1"/>
  <c r="T98" i="5"/>
  <c r="T345" i="5" s="1"/>
  <c r="M379" i="16" s="1"/>
  <c r="AO254" i="5"/>
  <c r="AH298" i="16" s="1"/>
  <c r="AH221" i="16"/>
  <c r="AP95" i="5"/>
  <c r="AN95" i="5"/>
  <c r="AM95" i="5"/>
  <c r="BE232" i="5"/>
  <c r="AX276" i="16" s="1"/>
  <c r="AX199" i="16"/>
  <c r="BF73" i="5"/>
  <c r="BD73" i="5"/>
  <c r="BC73" i="5"/>
  <c r="CG226" i="5"/>
  <c r="BZ270" i="16" s="1"/>
  <c r="BZ193" i="16"/>
  <c r="CH67" i="5"/>
  <c r="CF67" i="5"/>
  <c r="CE67" i="5"/>
  <c r="AG269" i="5"/>
  <c r="BY266" i="5"/>
  <c r="AO260" i="5"/>
  <c r="BQ263" i="5"/>
  <c r="CC248" i="5"/>
  <c r="BV292" i="16" s="1"/>
  <c r="BV215" i="16"/>
  <c r="CD89" i="5"/>
  <c r="CB89" i="5"/>
  <c r="CA89" i="5"/>
  <c r="BM217" i="5"/>
  <c r="BF261" i="16" s="1"/>
  <c r="BF184" i="16"/>
  <c r="BN58" i="5"/>
  <c r="BL58" i="5"/>
  <c r="BK58" i="5"/>
  <c r="CC242" i="5"/>
  <c r="BV286" i="16" s="1"/>
  <c r="BV209" i="16"/>
  <c r="CB83" i="5"/>
  <c r="CA83" i="5"/>
  <c r="CD83" i="5"/>
  <c r="AG239" i="5"/>
  <c r="Z283" i="16" s="1"/>
  <c r="Z206" i="16"/>
  <c r="AH80" i="5"/>
  <c r="AF80" i="5"/>
  <c r="AE80" i="5"/>
  <c r="BE217" i="5"/>
  <c r="AX261" i="16" s="1"/>
  <c r="AX184" i="16"/>
  <c r="BF58" i="5"/>
  <c r="BD58" i="5"/>
  <c r="BC58" i="5"/>
  <c r="BY264" i="5"/>
  <c r="AW236" i="5"/>
  <c r="AP280" i="16" s="1"/>
  <c r="AP203" i="16"/>
  <c r="AX77" i="5"/>
  <c r="AV77" i="5"/>
  <c r="AU77" i="5"/>
  <c r="AK230" i="5"/>
  <c r="AD274" i="16" s="1"/>
  <c r="AD197" i="16"/>
  <c r="AL71" i="5"/>
  <c r="AL318" i="5" s="1"/>
  <c r="AE352" i="16" s="1"/>
  <c r="AJ71" i="5"/>
  <c r="AJ318" i="5" s="1"/>
  <c r="AC352" i="16" s="1"/>
  <c r="AI71" i="5"/>
  <c r="AI318" i="5" s="1"/>
  <c r="AB352" i="16" s="1"/>
  <c r="Q229" i="5"/>
  <c r="J273" i="16" s="1"/>
  <c r="J196" i="16"/>
  <c r="R70" i="5"/>
  <c r="R317" i="5" s="1"/>
  <c r="K351" i="16" s="1"/>
  <c r="P70" i="5"/>
  <c r="P317" i="5" s="1"/>
  <c r="I351" i="16" s="1"/>
  <c r="O70" i="5"/>
  <c r="O317" i="5" s="1"/>
  <c r="BY200" i="5"/>
  <c r="BR244" i="16" s="1"/>
  <c r="BR167" i="16"/>
  <c r="BZ41" i="5"/>
  <c r="BX41" i="5"/>
  <c r="BW41" i="5"/>
  <c r="AC255" i="5"/>
  <c r="V299" i="16" s="1"/>
  <c r="V222" i="16"/>
  <c r="AB96" i="5"/>
  <c r="AB343" i="5" s="1"/>
  <c r="U377" i="16" s="1"/>
  <c r="AA96" i="5"/>
  <c r="AA343" i="5" s="1"/>
  <c r="AD96" i="5"/>
  <c r="AD343" i="5" s="1"/>
  <c r="W377" i="16" s="1"/>
  <c r="U233" i="5"/>
  <c r="N277" i="16" s="1"/>
  <c r="N200" i="16"/>
  <c r="T74" i="5"/>
  <c r="T321" i="5" s="1"/>
  <c r="M355" i="16" s="1"/>
  <c r="S74" i="5"/>
  <c r="S321" i="5" s="1"/>
  <c r="N88" i="14" s="1"/>
  <c r="V74" i="5"/>
  <c r="V321" i="5" s="1"/>
  <c r="O355" i="16" s="1"/>
  <c r="U349" i="5"/>
  <c r="U261" i="5"/>
  <c r="BA252" i="5"/>
  <c r="AT296" i="16" s="1"/>
  <c r="AT219" i="16"/>
  <c r="BB93" i="5"/>
  <c r="AZ93" i="5"/>
  <c r="AY93" i="5"/>
  <c r="Y249" i="5"/>
  <c r="R293" i="16" s="1"/>
  <c r="R216" i="16"/>
  <c r="X90" i="5"/>
  <c r="X337" i="5" s="1"/>
  <c r="Q371" i="16" s="1"/>
  <c r="W90" i="5"/>
  <c r="W337" i="5" s="1"/>
  <c r="Z90" i="5"/>
  <c r="Z337" i="5" s="1"/>
  <c r="S371" i="16" s="1"/>
  <c r="BQ267" i="5"/>
  <c r="CC270" i="5"/>
  <c r="BU246" i="5"/>
  <c r="BN290" i="16" s="1"/>
  <c r="BN213" i="16"/>
  <c r="BT87" i="5"/>
  <c r="BS87" i="5"/>
  <c r="BV87" i="5"/>
  <c r="CK214" i="5"/>
  <c r="CD258" i="16" s="1"/>
  <c r="CD181" i="16"/>
  <c r="CL55" i="5"/>
  <c r="CJ55" i="5"/>
  <c r="CI55" i="5"/>
  <c r="AW207" i="5"/>
  <c r="AP251" i="16" s="1"/>
  <c r="AP174" i="16"/>
  <c r="AX48" i="5"/>
  <c r="AV48" i="5"/>
  <c r="AU48" i="5"/>
  <c r="R21" i="1"/>
  <c r="BA193" i="5"/>
  <c r="AT237" i="16" s="1"/>
  <c r="AT160" i="16"/>
  <c r="BB34" i="5"/>
  <c r="AZ34" i="5"/>
  <c r="AY34" i="5"/>
  <c r="AS190" i="5"/>
  <c r="AL234" i="16" s="1"/>
  <c r="AL157" i="16"/>
  <c r="AT31" i="5"/>
  <c r="AR31" i="5"/>
  <c r="AQ31" i="5"/>
  <c r="BA213" i="5"/>
  <c r="AT257" i="16" s="1"/>
  <c r="AT180" i="16"/>
  <c r="BB54" i="5"/>
  <c r="AZ54" i="5"/>
  <c r="AY54" i="5"/>
  <c r="Y199" i="5"/>
  <c r="R243" i="16" s="1"/>
  <c r="R166" i="16"/>
  <c r="Z40" i="5"/>
  <c r="X40" i="5"/>
  <c r="W40" i="5"/>
  <c r="BQ188" i="5"/>
  <c r="BJ232" i="16" s="1"/>
  <c r="BJ155" i="16"/>
  <c r="BR29" i="5"/>
  <c r="BP29" i="5"/>
  <c r="BO29" i="5"/>
  <c r="R18" i="1"/>
  <c r="BI215" i="5"/>
  <c r="BB259" i="16" s="1"/>
  <c r="BB182" i="16"/>
  <c r="BJ56" i="5"/>
  <c r="BH56" i="5"/>
  <c r="BG56" i="5"/>
  <c r="BM225" i="5"/>
  <c r="BF269" i="16" s="1"/>
  <c r="BF192" i="16"/>
  <c r="BL66" i="5"/>
  <c r="BK66" i="5"/>
  <c r="BN66" i="5"/>
  <c r="AC194" i="5"/>
  <c r="V238" i="16" s="1"/>
  <c r="V161" i="16"/>
  <c r="AD35" i="5"/>
  <c r="AD282" i="5" s="1"/>
  <c r="W316" i="16" s="1"/>
  <c r="AB35" i="5"/>
  <c r="AB282" i="5" s="1"/>
  <c r="U316" i="16" s="1"/>
  <c r="AA35" i="5"/>
  <c r="AA282" i="5" s="1"/>
  <c r="T49" i="14" s="1"/>
  <c r="R61" i="1"/>
  <c r="Q275" i="5"/>
  <c r="J309" i="16" s="1"/>
  <c r="Q187" i="5"/>
  <c r="J231" i="16" s="1"/>
  <c r="J154" i="16"/>
  <c r="I42" i="14"/>
  <c r="R28" i="5"/>
  <c r="P28" i="5"/>
  <c r="O28" i="5"/>
  <c r="U300" i="5"/>
  <c r="N334" i="16" s="1"/>
  <c r="U212" i="5"/>
  <c r="N256" i="16" s="1"/>
  <c r="N179" i="16"/>
  <c r="V53" i="5"/>
  <c r="T53" i="5"/>
  <c r="S53" i="5"/>
  <c r="CC222" i="5"/>
  <c r="BV266" i="16" s="1"/>
  <c r="BV189" i="16"/>
  <c r="CD63" i="5"/>
  <c r="CB63" i="5"/>
  <c r="CA63" i="5"/>
  <c r="BK220" i="5"/>
  <c r="BD264" i="16" s="1"/>
  <c r="BD187" i="16"/>
  <c r="CD42" i="5"/>
  <c r="CB42" i="5"/>
  <c r="CA42" i="5"/>
  <c r="BI203" i="5"/>
  <c r="BB247" i="16" s="1"/>
  <c r="BB170" i="16"/>
  <c r="BJ44" i="5"/>
  <c r="BH44" i="5"/>
  <c r="BG44" i="5"/>
  <c r="AO196" i="5"/>
  <c r="AH240" i="16" s="1"/>
  <c r="AH163" i="16"/>
  <c r="AP37" i="5"/>
  <c r="AP284" i="5" s="1"/>
  <c r="AI318" i="16" s="1"/>
  <c r="AN37" i="5"/>
  <c r="AN284" i="5" s="1"/>
  <c r="AG318" i="16" s="1"/>
  <c r="AM37" i="5"/>
  <c r="AM284" i="5" s="1"/>
  <c r="AF318" i="16" s="1"/>
  <c r="AO192" i="5"/>
  <c r="AH236" i="16" s="1"/>
  <c r="AH159" i="16"/>
  <c r="AP33" i="5"/>
  <c r="AP280" i="5" s="1"/>
  <c r="AI314" i="16" s="1"/>
  <c r="AN33" i="5"/>
  <c r="AN280" i="5" s="1"/>
  <c r="AG314" i="16" s="1"/>
  <c r="AM33" i="5"/>
  <c r="AM280" i="5" s="1"/>
  <c r="AF314" i="16" s="1"/>
  <c r="AK189" i="5"/>
  <c r="AD233" i="16" s="1"/>
  <c r="AD156" i="16"/>
  <c r="AI30" i="5"/>
  <c r="AL30" i="5"/>
  <c r="AJ30" i="5"/>
  <c r="BE205" i="5"/>
  <c r="AX249" i="16" s="1"/>
  <c r="AX172" i="16"/>
  <c r="BD46" i="5"/>
  <c r="BC46" i="5"/>
  <c r="BF46" i="5"/>
  <c r="BE198" i="5"/>
  <c r="AX242" i="16" s="1"/>
  <c r="AX165" i="16"/>
  <c r="BD39" i="5"/>
  <c r="BC39" i="5"/>
  <c r="BF39" i="5"/>
  <c r="AK191" i="5"/>
  <c r="AD235" i="16" s="1"/>
  <c r="AD158" i="16"/>
  <c r="AL32" i="5"/>
  <c r="AL279" i="5" s="1"/>
  <c r="AE313" i="16" s="1"/>
  <c r="AJ32" i="5"/>
  <c r="AJ279" i="5" s="1"/>
  <c r="AC313" i="16" s="1"/>
  <c r="AI32" i="5"/>
  <c r="AI279" i="5" s="1"/>
  <c r="AB313" i="16" s="1"/>
  <c r="M316" i="5"/>
  <c r="F350" i="16" s="1"/>
  <c r="F195" i="16"/>
  <c r="M228" i="5"/>
  <c r="F272" i="16" s="1"/>
  <c r="N69" i="5"/>
  <c r="L69" i="5"/>
  <c r="K69" i="5"/>
  <c r="BE210" i="5"/>
  <c r="AX254" i="16" s="1"/>
  <c r="AX177" i="16"/>
  <c r="BF51" i="5"/>
  <c r="BD51" i="5"/>
  <c r="BC51" i="5"/>
  <c r="BE237" i="5"/>
  <c r="AX281" i="16" s="1"/>
  <c r="AX204" i="16"/>
  <c r="BF78" i="5"/>
  <c r="BD78" i="5"/>
  <c r="BC78" i="5"/>
  <c r="AW234" i="5"/>
  <c r="AP278" i="16" s="1"/>
  <c r="AP201" i="16"/>
  <c r="AX75" i="5"/>
  <c r="AV75" i="5"/>
  <c r="AU75" i="5"/>
  <c r="AO244" i="5"/>
  <c r="AH288" i="16" s="1"/>
  <c r="AH211" i="16"/>
  <c r="AM85" i="5"/>
  <c r="AN85" i="5"/>
  <c r="AP85" i="5"/>
  <c r="Y235" i="5"/>
  <c r="R279" i="16" s="1"/>
  <c r="R202" i="16"/>
  <c r="Z76" i="5"/>
  <c r="Z323" i="5" s="1"/>
  <c r="S357" i="16" s="1"/>
  <c r="X76" i="5"/>
  <c r="X323" i="5" s="1"/>
  <c r="Q357" i="16" s="1"/>
  <c r="W76" i="5"/>
  <c r="W323" i="5" s="1"/>
  <c r="P357" i="16" s="1"/>
  <c r="U353" i="5"/>
  <c r="U265" i="5"/>
  <c r="CG251" i="5"/>
  <c r="BZ295" i="16" s="1"/>
  <c r="BZ218" i="16"/>
  <c r="CH92" i="5"/>
  <c r="CF92" i="5"/>
  <c r="CE92" i="5"/>
  <c r="Q257" i="5"/>
  <c r="J301" i="16" s="1"/>
  <c r="J224" i="16"/>
  <c r="R98" i="5"/>
  <c r="R345" i="5" s="1"/>
  <c r="K379" i="16" s="1"/>
  <c r="O98" i="5"/>
  <c r="O345" i="5" s="1"/>
  <c r="P98" i="5"/>
  <c r="P345" i="5" s="1"/>
  <c r="I379" i="16" s="1"/>
  <c r="CC254" i="5"/>
  <c r="BV298" i="16" s="1"/>
  <c r="BV221" i="16"/>
  <c r="CD95" i="5"/>
  <c r="CB95" i="5"/>
  <c r="CA95" i="5"/>
  <c r="AK232" i="5"/>
  <c r="AD276" i="16" s="1"/>
  <c r="AD199" i="16"/>
  <c r="AL73" i="5"/>
  <c r="AJ73" i="5"/>
  <c r="AI73" i="5"/>
  <c r="BM226" i="5"/>
  <c r="BF270" i="16" s="1"/>
  <c r="BF193" i="16"/>
  <c r="BN67" i="5"/>
  <c r="BL67" i="5"/>
  <c r="BK67" i="5"/>
  <c r="Q353" i="5"/>
  <c r="Q265" i="5"/>
  <c r="Q331" i="5"/>
  <c r="J365" i="16" s="1"/>
  <c r="Q243" i="5"/>
  <c r="J287" i="16" s="1"/>
  <c r="J210" i="16"/>
  <c r="P84" i="5"/>
  <c r="O84" i="5"/>
  <c r="R84" i="5"/>
  <c r="CC240" i="5"/>
  <c r="BV284" i="16" s="1"/>
  <c r="BV207" i="16"/>
  <c r="CD81" i="5"/>
  <c r="CB81" i="5"/>
  <c r="CA81" i="5"/>
  <c r="BE206" i="5"/>
  <c r="AX250" i="16" s="1"/>
  <c r="AX173" i="16"/>
  <c r="BF47" i="5"/>
  <c r="BD47" i="5"/>
  <c r="BC47" i="5"/>
  <c r="AG237" i="5"/>
  <c r="Z281" i="16" s="1"/>
  <c r="Z204" i="16"/>
  <c r="AH78" i="5"/>
  <c r="AF78" i="5"/>
  <c r="AE78" i="5"/>
  <c r="BQ234" i="5"/>
  <c r="BJ278" i="16" s="1"/>
  <c r="BJ201" i="16"/>
  <c r="BR75" i="5"/>
  <c r="BP75" i="5"/>
  <c r="BO75" i="5"/>
  <c r="CK220" i="5"/>
  <c r="CD264" i="16" s="1"/>
  <c r="CD187" i="16"/>
  <c r="CL61" i="5"/>
  <c r="CJ61" i="5"/>
  <c r="CI61" i="5"/>
  <c r="AC297" i="5"/>
  <c r="V331" i="16" s="1"/>
  <c r="AC209" i="5"/>
  <c r="V253" i="16" s="1"/>
  <c r="V176" i="16"/>
  <c r="AB50" i="5"/>
  <c r="AA50" i="5"/>
  <c r="AD50" i="5"/>
  <c r="AW243" i="5"/>
  <c r="AP287" i="16" s="1"/>
  <c r="AP210" i="16"/>
  <c r="AX84" i="5"/>
  <c r="AV84" i="5"/>
  <c r="AU84" i="5"/>
  <c r="BE240" i="5"/>
  <c r="AX284" i="16" s="1"/>
  <c r="AX207" i="16"/>
  <c r="BF81" i="5"/>
  <c r="BD81" i="5"/>
  <c r="BC81" i="5"/>
  <c r="H362" i="16"/>
  <c r="Q292" i="5"/>
  <c r="J326" i="16" s="1"/>
  <c r="Q204" i="5"/>
  <c r="J248" i="16" s="1"/>
  <c r="J171" i="16"/>
  <c r="R45" i="5"/>
  <c r="P45" i="5"/>
  <c r="O45" i="5"/>
  <c r="CG247" i="5"/>
  <c r="BZ291" i="16" s="1"/>
  <c r="BZ214" i="16"/>
  <c r="CF88" i="5"/>
  <c r="CH88" i="5"/>
  <c r="CE88" i="5"/>
  <c r="CK237" i="5"/>
  <c r="CD281" i="16" s="1"/>
  <c r="CD204" i="16"/>
  <c r="CJ78" i="5"/>
  <c r="CI78" i="5"/>
  <c r="CL78" i="5"/>
  <c r="CK234" i="5"/>
  <c r="CD278" i="16" s="1"/>
  <c r="CD201" i="16"/>
  <c r="CL75" i="5"/>
  <c r="CJ75" i="5"/>
  <c r="CI75" i="5"/>
  <c r="Y297" i="5"/>
  <c r="R331" i="16" s="1"/>
  <c r="Y209" i="5"/>
  <c r="R253" i="16" s="1"/>
  <c r="R176" i="16"/>
  <c r="Z50" i="5"/>
  <c r="X50" i="5"/>
  <c r="W50" i="5"/>
  <c r="BE244" i="5"/>
  <c r="AX288" i="16" s="1"/>
  <c r="AX211" i="16"/>
  <c r="BF85" i="5"/>
  <c r="BD85" i="5"/>
  <c r="BC85" i="5"/>
  <c r="BU238" i="5"/>
  <c r="BN282" i="16" s="1"/>
  <c r="BN205" i="16"/>
  <c r="BV79" i="5"/>
  <c r="BV326" i="5" s="1"/>
  <c r="BO360" i="16" s="1"/>
  <c r="BT79" i="5"/>
  <c r="BT326" i="5" s="1"/>
  <c r="BM360" i="16" s="1"/>
  <c r="BS79" i="5"/>
  <c r="BS326" i="5" s="1"/>
  <c r="BL360" i="16" s="1"/>
  <c r="Q256" i="5"/>
  <c r="J300" i="16" s="1"/>
  <c r="J223" i="16"/>
  <c r="O97" i="5"/>
  <c r="O344" i="5" s="1"/>
  <c r="K129" i="14" s="1"/>
  <c r="R97" i="5"/>
  <c r="R344" i="5" s="1"/>
  <c r="K378" i="16" s="1"/>
  <c r="P97" i="5"/>
  <c r="P344" i="5" s="1"/>
  <c r="I378" i="16" s="1"/>
  <c r="BI231" i="5"/>
  <c r="BB275" i="16" s="1"/>
  <c r="BB198" i="16"/>
  <c r="BJ72" i="5"/>
  <c r="BH72" i="5"/>
  <c r="BG72" i="5"/>
  <c r="BM235" i="5"/>
  <c r="BF279" i="16" s="1"/>
  <c r="BF202" i="16"/>
  <c r="BN76" i="5"/>
  <c r="BL76" i="5"/>
  <c r="BK76" i="5"/>
  <c r="BA259" i="5"/>
  <c r="BU253" i="5"/>
  <c r="BN297" i="16" s="1"/>
  <c r="BN220" i="16"/>
  <c r="BV94" i="5"/>
  <c r="BT94" i="5"/>
  <c r="BS94" i="5"/>
  <c r="CG250" i="5"/>
  <c r="BZ294" i="16" s="1"/>
  <c r="BZ217" i="16"/>
  <c r="CF91" i="5"/>
  <c r="CE91" i="5"/>
  <c r="CH91" i="5"/>
  <c r="AN372" i="16"/>
  <c r="AW228" i="5"/>
  <c r="AP272" i="16" s="1"/>
  <c r="AP195" i="16"/>
  <c r="AX69" i="5"/>
  <c r="AX316" i="5" s="1"/>
  <c r="AQ350" i="16" s="1"/>
  <c r="AV69" i="5"/>
  <c r="AV316" i="5" s="1"/>
  <c r="AO350" i="16" s="1"/>
  <c r="AU69" i="5"/>
  <c r="AU316" i="5" s="1"/>
  <c r="BY268" i="5"/>
  <c r="BI265" i="5"/>
  <c r="BQ262" i="5"/>
  <c r="M329" i="5"/>
  <c r="F363" i="16" s="1"/>
  <c r="F208" i="16"/>
  <c r="M241" i="5"/>
  <c r="F285" i="16" s="1"/>
  <c r="N82" i="5"/>
  <c r="L82" i="5"/>
  <c r="K82" i="5"/>
  <c r="BI251" i="5"/>
  <c r="BB295" i="16" s="1"/>
  <c r="BB218" i="16"/>
  <c r="BJ92" i="5"/>
  <c r="BH92" i="5"/>
  <c r="BG92" i="5"/>
  <c r="F25" i="16"/>
  <c r="H25" i="16"/>
  <c r="G25" i="16"/>
  <c r="AO245" i="5"/>
  <c r="AH289" i="16" s="1"/>
  <c r="AH212" i="16"/>
  <c r="AM86" i="5"/>
  <c r="AP86" i="5"/>
  <c r="AN86" i="5"/>
  <c r="AK257" i="5"/>
  <c r="AD301" i="16" s="1"/>
  <c r="AD224" i="16"/>
  <c r="AL98" i="5"/>
  <c r="AI98" i="5"/>
  <c r="AJ98" i="5"/>
  <c r="BE254" i="5"/>
  <c r="AX298" i="16" s="1"/>
  <c r="AX221" i="16"/>
  <c r="BD95" i="5"/>
  <c r="BC95" i="5"/>
  <c r="BF95" i="5"/>
  <c r="BY232" i="5"/>
  <c r="BR276" i="16" s="1"/>
  <c r="BR199" i="16"/>
  <c r="BZ73" i="5"/>
  <c r="BX73" i="5"/>
  <c r="BW73" i="5"/>
  <c r="AC226" i="5"/>
  <c r="V270" i="16" s="1"/>
  <c r="V193" i="16"/>
  <c r="AD67" i="5"/>
  <c r="AB67" i="5"/>
  <c r="AA67" i="5"/>
  <c r="AG223" i="5"/>
  <c r="Z267" i="16" s="1"/>
  <c r="Z190" i="16"/>
  <c r="AE64" i="5"/>
  <c r="AH64" i="5"/>
  <c r="AF64" i="5"/>
  <c r="BA269" i="5"/>
  <c r="AO266" i="5"/>
  <c r="BI260" i="5"/>
  <c r="CK263" i="5"/>
  <c r="BA248" i="5"/>
  <c r="AT292" i="16" s="1"/>
  <c r="AT215" i="16"/>
  <c r="AY89" i="5"/>
  <c r="BB89" i="5"/>
  <c r="AZ89" i="5"/>
  <c r="M298" i="5"/>
  <c r="F332" i="16" s="1"/>
  <c r="F177" i="16"/>
  <c r="M210" i="5"/>
  <c r="F254" i="16" s="1"/>
  <c r="N51" i="5"/>
  <c r="L51" i="5"/>
  <c r="K51" i="5"/>
  <c r="AC242" i="5"/>
  <c r="V286" i="16" s="1"/>
  <c r="V209" i="16"/>
  <c r="AD83" i="5"/>
  <c r="AB83" i="5"/>
  <c r="AA83" i="5"/>
  <c r="BA239" i="5"/>
  <c r="AT283" i="16" s="1"/>
  <c r="AT206" i="16"/>
  <c r="BB80" i="5"/>
  <c r="AZ80" i="5"/>
  <c r="AY80" i="5"/>
  <c r="BY217" i="5"/>
  <c r="BR261" i="16" s="1"/>
  <c r="BR184" i="16"/>
  <c r="BZ58" i="5"/>
  <c r="BX58" i="5"/>
  <c r="BW58" i="5"/>
  <c r="Q310" i="5"/>
  <c r="J344" i="16" s="1"/>
  <c r="Q222" i="5"/>
  <c r="J266" i="16" s="1"/>
  <c r="J189" i="16"/>
  <c r="R63" i="5"/>
  <c r="P63" i="5"/>
  <c r="O63" i="5"/>
  <c r="BQ236" i="5"/>
  <c r="BJ280" i="16" s="1"/>
  <c r="BJ203" i="16"/>
  <c r="BR77" i="5"/>
  <c r="BP77" i="5"/>
  <c r="BO77" i="5"/>
  <c r="BE230" i="5"/>
  <c r="AX274" i="16" s="1"/>
  <c r="AX197" i="16"/>
  <c r="BF71" i="5"/>
  <c r="BD71" i="5"/>
  <c r="BC71" i="5"/>
  <c r="AK229" i="5"/>
  <c r="AD273" i="16" s="1"/>
  <c r="AD196" i="16"/>
  <c r="AL70" i="5"/>
  <c r="AJ70" i="5"/>
  <c r="AI70" i="5"/>
  <c r="BA200" i="5"/>
  <c r="AT244" i="16" s="1"/>
  <c r="AT167" i="16"/>
  <c r="AZ41" i="5"/>
  <c r="AY41" i="5"/>
  <c r="BB41" i="5"/>
  <c r="AW255" i="5"/>
  <c r="AP299" i="16" s="1"/>
  <c r="AP222" i="16"/>
  <c r="AV96" i="5"/>
  <c r="AU96" i="5"/>
  <c r="AX96" i="5"/>
  <c r="AO233" i="5"/>
  <c r="AH277" i="16" s="1"/>
  <c r="AH200" i="16"/>
  <c r="AN74" i="5"/>
  <c r="AM74" i="5"/>
  <c r="AP74" i="5"/>
  <c r="AO261" i="5"/>
  <c r="M340" i="5"/>
  <c r="F374" i="16" s="1"/>
  <c r="F219" i="16"/>
  <c r="M252" i="5"/>
  <c r="F296" i="16" s="1"/>
  <c r="N93" i="5"/>
  <c r="L93" i="5"/>
  <c r="K93" i="5"/>
  <c r="AS249" i="5"/>
  <c r="AL293" i="16" s="1"/>
  <c r="AL216" i="16"/>
  <c r="AR90" i="5"/>
  <c r="AQ90" i="5"/>
  <c r="AT90" i="5"/>
  <c r="CK267" i="5"/>
  <c r="Y358" i="5"/>
  <c r="Y270" i="5"/>
  <c r="BY246" i="5"/>
  <c r="BR290" i="16" s="1"/>
  <c r="BR213" i="16"/>
  <c r="BX87" i="5"/>
  <c r="BW87" i="5"/>
  <c r="BZ87" i="5"/>
  <c r="AC302" i="5"/>
  <c r="V336" i="16" s="1"/>
  <c r="AC214" i="5"/>
  <c r="V258" i="16" s="1"/>
  <c r="V181" i="16"/>
  <c r="AD55" i="5"/>
  <c r="AB55" i="5"/>
  <c r="AA55" i="5"/>
  <c r="AO207" i="5"/>
  <c r="AH251" i="16" s="1"/>
  <c r="AH174" i="16"/>
  <c r="AP48" i="5"/>
  <c r="AN48" i="5"/>
  <c r="AM48" i="5"/>
  <c r="BU193" i="5"/>
  <c r="BN237" i="16" s="1"/>
  <c r="BN160" i="16"/>
  <c r="BV34" i="5"/>
  <c r="BT34" i="5"/>
  <c r="BS34" i="5"/>
  <c r="BM190" i="5"/>
  <c r="BF234" i="16" s="1"/>
  <c r="BF157" i="16"/>
  <c r="BN31" i="5"/>
  <c r="BL31" i="5"/>
  <c r="BK31" i="5"/>
  <c r="CK213" i="5"/>
  <c r="CD257" i="16" s="1"/>
  <c r="CD180" i="16"/>
  <c r="CJ54" i="5"/>
  <c r="CL54" i="5"/>
  <c r="CI54" i="5"/>
  <c r="AW199" i="5"/>
  <c r="AP243" i="16" s="1"/>
  <c r="AP166" i="16"/>
  <c r="AX40" i="5"/>
  <c r="AV40" i="5"/>
  <c r="AU40" i="5"/>
  <c r="CK188" i="5"/>
  <c r="CD232" i="16" s="1"/>
  <c r="CD155" i="16"/>
  <c r="CL29" i="5"/>
  <c r="CJ29" i="5"/>
  <c r="CI29" i="5"/>
  <c r="AW204" i="5"/>
  <c r="AP248" i="16" s="1"/>
  <c r="AP171" i="16"/>
  <c r="AV45" i="5"/>
  <c r="AU45" i="5"/>
  <c r="AX45" i="5"/>
  <c r="AN326" i="16"/>
  <c r="CC197" i="5"/>
  <c r="BV241" i="16" s="1"/>
  <c r="BV164" i="16"/>
  <c r="CB38" i="5"/>
  <c r="CA38" i="5"/>
  <c r="CD38" i="5"/>
  <c r="AG303" i="5"/>
  <c r="Z337" i="16" s="1"/>
  <c r="AG215" i="5"/>
  <c r="Z259" i="16" s="1"/>
  <c r="Z182" i="16"/>
  <c r="AH56" i="5"/>
  <c r="AF56" i="5"/>
  <c r="AE56" i="5"/>
  <c r="CG225" i="5"/>
  <c r="BZ269" i="16" s="1"/>
  <c r="BZ192" i="16"/>
  <c r="CF66" i="5"/>
  <c r="CE66" i="5"/>
  <c r="CH66" i="5"/>
  <c r="AW194" i="5"/>
  <c r="AP238" i="16" s="1"/>
  <c r="AP161" i="16"/>
  <c r="AX35" i="5"/>
  <c r="AV35" i="5"/>
  <c r="AU35" i="5"/>
  <c r="AK187" i="5"/>
  <c r="AD231" i="16" s="1"/>
  <c r="AD154" i="16"/>
  <c r="AL28" i="5"/>
  <c r="AJ28" i="5"/>
  <c r="AI28" i="5"/>
  <c r="BE212" i="5"/>
  <c r="AX256" i="16" s="1"/>
  <c r="AX179" i="16"/>
  <c r="BC53" i="5"/>
  <c r="BF53" i="5"/>
  <c r="BD53" i="5"/>
  <c r="Y222" i="5"/>
  <c r="R266" i="16" s="1"/>
  <c r="R189" i="16"/>
  <c r="X63" i="5"/>
  <c r="W63" i="5"/>
  <c r="Z63" i="5"/>
  <c r="BL220" i="5"/>
  <c r="BE264" i="16" s="1"/>
  <c r="BE187" i="16"/>
  <c r="Y201" i="5"/>
  <c r="R245" i="16" s="1"/>
  <c r="R168" i="16"/>
  <c r="X42" i="5"/>
  <c r="Z42" i="5"/>
  <c r="W42" i="5"/>
  <c r="CG203" i="5"/>
  <c r="BZ247" i="16" s="1"/>
  <c r="BZ170" i="16"/>
  <c r="CH44" i="5"/>
  <c r="CF44" i="5"/>
  <c r="CE44" i="5"/>
  <c r="T325" i="16"/>
  <c r="BI196" i="5"/>
  <c r="BB240" i="16" s="1"/>
  <c r="BB163" i="16"/>
  <c r="BJ37" i="5"/>
  <c r="BH37" i="5"/>
  <c r="BG37" i="5"/>
  <c r="BI192" i="5"/>
  <c r="BB236" i="16" s="1"/>
  <c r="BB159" i="16"/>
  <c r="BJ33" i="5"/>
  <c r="BH33" i="5"/>
  <c r="BG33" i="5"/>
  <c r="BE189" i="5"/>
  <c r="AX233" i="16" s="1"/>
  <c r="AX156" i="16"/>
  <c r="BC30" i="5"/>
  <c r="BF30" i="5"/>
  <c r="BD30" i="5"/>
  <c r="BY205" i="5"/>
  <c r="BR249" i="16" s="1"/>
  <c r="BR172" i="16"/>
  <c r="BX46" i="5"/>
  <c r="BW46" i="5"/>
  <c r="BZ46" i="5"/>
  <c r="R59" i="1"/>
  <c r="Y198" i="5"/>
  <c r="R242" i="16" s="1"/>
  <c r="R165" i="16"/>
  <c r="Z39" i="5"/>
  <c r="X39" i="5"/>
  <c r="W39" i="5"/>
  <c r="BE191" i="5"/>
  <c r="AX235" i="16" s="1"/>
  <c r="AX158" i="16"/>
  <c r="BF32" i="5"/>
  <c r="BD32" i="5"/>
  <c r="BC32" i="5"/>
  <c r="Y195" i="5"/>
  <c r="R239" i="16" s="1"/>
  <c r="R162" i="16"/>
  <c r="Z36" i="5"/>
  <c r="Z283" i="5" s="1"/>
  <c r="S317" i="16" s="1"/>
  <c r="X36" i="5"/>
  <c r="X283" i="5" s="1"/>
  <c r="Q317" i="16" s="1"/>
  <c r="W36" i="5"/>
  <c r="W283" i="5" s="1"/>
  <c r="Q50" i="14" s="1"/>
  <c r="BY244" i="5"/>
  <c r="BR288" i="16" s="1"/>
  <c r="BR211" i="16"/>
  <c r="BZ85" i="5"/>
  <c r="BX85" i="5"/>
  <c r="BW85" i="5"/>
  <c r="AK256" i="5"/>
  <c r="AD300" i="16" s="1"/>
  <c r="AD223" i="16"/>
  <c r="AI97" i="5"/>
  <c r="AL97" i="5"/>
  <c r="AJ97" i="5"/>
  <c r="CC231" i="5"/>
  <c r="BV275" i="16" s="1"/>
  <c r="BV198" i="16"/>
  <c r="CD72" i="5"/>
  <c r="CB72" i="5"/>
  <c r="CA72" i="5"/>
  <c r="CG235" i="5"/>
  <c r="BZ279" i="16" s="1"/>
  <c r="BZ202" i="16"/>
  <c r="CH76" i="5"/>
  <c r="CF76" i="5"/>
  <c r="CE76" i="5"/>
  <c r="AC304" i="5"/>
  <c r="V338" i="16" s="1"/>
  <c r="AC216" i="5"/>
  <c r="V260" i="16" s="1"/>
  <c r="V183" i="16"/>
  <c r="AA57" i="5"/>
  <c r="AD57" i="5"/>
  <c r="AB57" i="5"/>
  <c r="BU259" i="5"/>
  <c r="AS250" i="5"/>
  <c r="AL294" i="16" s="1"/>
  <c r="AL217" i="16"/>
  <c r="AR91" i="5"/>
  <c r="AQ91" i="5"/>
  <c r="AT91" i="5"/>
  <c r="BQ228" i="5"/>
  <c r="BJ272" i="16" s="1"/>
  <c r="BJ195" i="16"/>
  <c r="BR69" i="5"/>
  <c r="BR316" i="5" s="1"/>
  <c r="BK350" i="16" s="1"/>
  <c r="BP69" i="5"/>
  <c r="BP316" i="5" s="1"/>
  <c r="BI350" i="16" s="1"/>
  <c r="BO69" i="5"/>
  <c r="BO316" i="5" s="1"/>
  <c r="BH350" i="16" s="1"/>
  <c r="U356" i="5"/>
  <c r="U268" i="5"/>
  <c r="CC265" i="5"/>
  <c r="CK262" i="5"/>
  <c r="BQ241" i="5"/>
  <c r="BJ285" i="16" s="1"/>
  <c r="BJ208" i="16"/>
  <c r="BR82" i="5"/>
  <c r="BP82" i="5"/>
  <c r="BO82" i="5"/>
  <c r="U251" i="5"/>
  <c r="N295" i="16" s="1"/>
  <c r="N218" i="16"/>
  <c r="V92" i="5"/>
  <c r="V339" i="5" s="1"/>
  <c r="O373" i="16" s="1"/>
  <c r="T92" i="5"/>
  <c r="T339" i="5" s="1"/>
  <c r="M373" i="16" s="1"/>
  <c r="S92" i="5"/>
  <c r="S339" i="5" s="1"/>
  <c r="N124" i="14" s="1"/>
  <c r="M295" i="5"/>
  <c r="F329" i="16" s="1"/>
  <c r="F174" i="16"/>
  <c r="M207" i="5"/>
  <c r="F251" i="16" s="1"/>
  <c r="N48" i="5"/>
  <c r="L48" i="5"/>
  <c r="K48" i="5"/>
  <c r="BU245" i="5"/>
  <c r="BN289" i="16" s="1"/>
  <c r="BN212" i="16"/>
  <c r="BT86" i="5"/>
  <c r="BS86" i="5"/>
  <c r="BV86" i="5"/>
  <c r="AO257" i="5"/>
  <c r="AH301" i="16" s="1"/>
  <c r="AH224" i="16"/>
  <c r="AP98" i="5"/>
  <c r="AM98" i="5"/>
  <c r="AN98" i="5"/>
  <c r="M342" i="5"/>
  <c r="F376" i="16" s="1"/>
  <c r="F221" i="16"/>
  <c r="M254" i="5"/>
  <c r="F298" i="16" s="1"/>
  <c r="N95" i="5"/>
  <c r="L95" i="5"/>
  <c r="K95" i="5"/>
  <c r="U232" i="5"/>
  <c r="N276" i="16" s="1"/>
  <c r="N199" i="16"/>
  <c r="V73" i="5"/>
  <c r="V320" i="5" s="1"/>
  <c r="O354" i="16" s="1"/>
  <c r="T73" i="5"/>
  <c r="T320" i="5" s="1"/>
  <c r="M354" i="16" s="1"/>
  <c r="S73" i="5"/>
  <c r="S320" i="5" s="1"/>
  <c r="L354" i="16" s="1"/>
  <c r="AW226" i="5"/>
  <c r="AP270" i="16" s="1"/>
  <c r="AP193" i="16"/>
  <c r="AX67" i="5"/>
  <c r="AV67" i="5"/>
  <c r="AU67" i="5"/>
  <c r="BA223" i="5"/>
  <c r="AT267" i="16" s="1"/>
  <c r="AT190" i="16"/>
  <c r="AY64" i="5"/>
  <c r="BB64" i="5"/>
  <c r="AZ64" i="5"/>
  <c r="BU269" i="5"/>
  <c r="BI266" i="5"/>
  <c r="CC260" i="5"/>
  <c r="M351" i="5"/>
  <c r="M263" i="5"/>
  <c r="U248" i="5"/>
  <c r="N292" i="16" s="1"/>
  <c r="N215" i="16"/>
  <c r="V89" i="5"/>
  <c r="V336" i="5" s="1"/>
  <c r="O370" i="16" s="1"/>
  <c r="T89" i="5"/>
  <c r="T336" i="5" s="1"/>
  <c r="M370" i="16" s="1"/>
  <c r="S89" i="5"/>
  <c r="S336" i="5" s="1"/>
  <c r="BU209" i="5"/>
  <c r="BN253" i="16" s="1"/>
  <c r="BN176" i="16"/>
  <c r="BV50" i="5"/>
  <c r="BT50" i="5"/>
  <c r="BS50" i="5"/>
  <c r="AW242" i="5"/>
  <c r="AP286" i="16" s="1"/>
  <c r="AP209" i="16"/>
  <c r="AX83" i="5"/>
  <c r="AV83" i="5"/>
  <c r="AU83" i="5"/>
  <c r="BU239" i="5"/>
  <c r="BN283" i="16" s="1"/>
  <c r="BN206" i="16"/>
  <c r="BV80" i="5"/>
  <c r="BT80" i="5"/>
  <c r="BS80" i="5"/>
  <c r="AC217" i="5"/>
  <c r="V261" i="16" s="1"/>
  <c r="V184" i="16"/>
  <c r="AD58" i="5"/>
  <c r="AD305" i="5" s="1"/>
  <c r="W339" i="16" s="1"/>
  <c r="AB58" i="5"/>
  <c r="AB305" i="5" s="1"/>
  <c r="U339" i="16" s="1"/>
  <c r="AA58" i="5"/>
  <c r="AA305" i="5" s="1"/>
  <c r="T72" i="14" s="1"/>
  <c r="U352" i="5"/>
  <c r="U264" i="5"/>
  <c r="H39" i="16"/>
  <c r="G39" i="16"/>
  <c r="E39" i="16"/>
  <c r="M324" i="5"/>
  <c r="F358" i="16" s="1"/>
  <c r="F203" i="16"/>
  <c r="M236" i="5"/>
  <c r="F280" i="16" s="1"/>
  <c r="N77" i="5"/>
  <c r="L77" i="5"/>
  <c r="K77" i="5"/>
  <c r="BY230" i="5"/>
  <c r="BR274" i="16" s="1"/>
  <c r="BR197" i="16"/>
  <c r="BZ71" i="5"/>
  <c r="BX71" i="5"/>
  <c r="BW71" i="5"/>
  <c r="BE229" i="5"/>
  <c r="AX273" i="16" s="1"/>
  <c r="AX196" i="16"/>
  <c r="BF70" i="5"/>
  <c r="BD70" i="5"/>
  <c r="BC70" i="5"/>
  <c r="Y200" i="5"/>
  <c r="R244" i="16" s="1"/>
  <c r="R167" i="16"/>
  <c r="Z41" i="5"/>
  <c r="X41" i="5"/>
  <c r="W41" i="5"/>
  <c r="BQ255" i="5"/>
  <c r="BJ299" i="16" s="1"/>
  <c r="BJ222" i="16"/>
  <c r="BP96" i="5"/>
  <c r="BO96" i="5"/>
  <c r="BR96" i="5"/>
  <c r="AN377" i="16"/>
  <c r="BI233" i="5"/>
  <c r="BB277" i="16" s="1"/>
  <c r="BB200" i="16"/>
  <c r="BH74" i="5"/>
  <c r="BG74" i="5"/>
  <c r="BJ74" i="5"/>
  <c r="BI261" i="5"/>
  <c r="BE252" i="5"/>
  <c r="AX296" i="16" s="1"/>
  <c r="AX219" i="16"/>
  <c r="BF93" i="5"/>
  <c r="BD93" i="5"/>
  <c r="BC93" i="5"/>
  <c r="BM249" i="5"/>
  <c r="BF293" i="16" s="1"/>
  <c r="BF216" i="16"/>
  <c r="BL90" i="5"/>
  <c r="BK90" i="5"/>
  <c r="BN90" i="5"/>
  <c r="AG267" i="5"/>
  <c r="AS270" i="5"/>
  <c r="AO258" i="5"/>
  <c r="AC246" i="5"/>
  <c r="V290" i="16" s="1"/>
  <c r="V213" i="16"/>
  <c r="AD87" i="5"/>
  <c r="AD334" i="5" s="1"/>
  <c r="W368" i="16" s="1"/>
  <c r="AB87" i="5"/>
  <c r="AB334" i="5" s="1"/>
  <c r="U368" i="16" s="1"/>
  <c r="AA87" i="5"/>
  <c r="AA334" i="5" s="1"/>
  <c r="T119" i="14" s="1"/>
  <c r="BM214" i="5"/>
  <c r="BF258" i="16" s="1"/>
  <c r="BF181" i="16"/>
  <c r="BN55" i="5"/>
  <c r="BL55" i="5"/>
  <c r="BK55" i="5"/>
  <c r="BI207" i="5"/>
  <c r="BB251" i="16" s="1"/>
  <c r="BB174" i="16"/>
  <c r="BJ48" i="5"/>
  <c r="BH48" i="5"/>
  <c r="BG48" i="5"/>
  <c r="Q281" i="5"/>
  <c r="J315" i="16" s="1"/>
  <c r="Q193" i="5"/>
  <c r="J237" i="16" s="1"/>
  <c r="J160" i="16"/>
  <c r="R34" i="5"/>
  <c r="P34" i="5"/>
  <c r="O34" i="5"/>
  <c r="R11" i="1"/>
  <c r="CG190" i="5"/>
  <c r="BZ234" i="16" s="1"/>
  <c r="BZ157" i="16"/>
  <c r="CH31" i="5"/>
  <c r="CF31" i="5"/>
  <c r="CE31" i="5"/>
  <c r="AC301" i="5"/>
  <c r="V335" i="16" s="1"/>
  <c r="AC213" i="5"/>
  <c r="V257" i="16" s="1"/>
  <c r="V180" i="16"/>
  <c r="AB54" i="5"/>
  <c r="AD54" i="5"/>
  <c r="AA54" i="5"/>
  <c r="BU199" i="5"/>
  <c r="BN243" i="16" s="1"/>
  <c r="BN166" i="16"/>
  <c r="BV40" i="5"/>
  <c r="BT40" i="5"/>
  <c r="BS40" i="5"/>
  <c r="R42" i="1"/>
  <c r="M276" i="5"/>
  <c r="F310" i="16" s="1"/>
  <c r="M188" i="5"/>
  <c r="F232" i="16" s="1"/>
  <c r="F155" i="16"/>
  <c r="N29" i="5"/>
  <c r="L29" i="5"/>
  <c r="K29" i="5"/>
  <c r="BY204" i="5"/>
  <c r="BR248" i="16" s="1"/>
  <c r="BR171" i="16"/>
  <c r="BZ45" i="5"/>
  <c r="BX45" i="5"/>
  <c r="BW45" i="5"/>
  <c r="U285" i="5"/>
  <c r="N319" i="16" s="1"/>
  <c r="U197" i="5"/>
  <c r="N241" i="16" s="1"/>
  <c r="N164" i="16"/>
  <c r="S38" i="5"/>
  <c r="V38" i="5"/>
  <c r="T38" i="5"/>
  <c r="BQ215" i="5"/>
  <c r="BJ259" i="16" s="1"/>
  <c r="BJ182" i="16"/>
  <c r="BO56" i="5"/>
  <c r="BR56" i="5"/>
  <c r="BP56" i="5"/>
  <c r="AC296" i="5"/>
  <c r="V330" i="16" s="1"/>
  <c r="AW225" i="5"/>
  <c r="AP269" i="16" s="1"/>
  <c r="AP192" i="16"/>
  <c r="AX66" i="5"/>
  <c r="AV66" i="5"/>
  <c r="AU66" i="5"/>
  <c r="BQ194" i="5"/>
  <c r="BJ238" i="16" s="1"/>
  <c r="BJ161" i="16"/>
  <c r="BR35" i="5"/>
  <c r="BP35" i="5"/>
  <c r="BO35" i="5"/>
  <c r="BE187" i="5"/>
  <c r="AX231" i="16" s="1"/>
  <c r="AX154" i="16"/>
  <c r="BF28" i="5"/>
  <c r="BD28" i="5"/>
  <c r="BC28" i="5"/>
  <c r="CK212" i="5"/>
  <c r="CD256" i="16" s="1"/>
  <c r="CD179" i="16"/>
  <c r="CJ53" i="5"/>
  <c r="CI53" i="5"/>
  <c r="CL53" i="5"/>
  <c r="AS222" i="5"/>
  <c r="AL266" i="16" s="1"/>
  <c r="AL189" i="16"/>
  <c r="AR63" i="5"/>
  <c r="AQ63" i="5"/>
  <c r="AT63" i="5"/>
  <c r="BN220" i="5"/>
  <c r="BG264" i="16" s="1"/>
  <c r="BG187" i="16"/>
  <c r="AS201" i="5"/>
  <c r="AL245" i="16" s="1"/>
  <c r="AL168" i="16"/>
  <c r="AR42" i="5"/>
  <c r="AT42" i="5"/>
  <c r="AQ42" i="5"/>
  <c r="CK203" i="5"/>
  <c r="CD247" i="16" s="1"/>
  <c r="CD170" i="16"/>
  <c r="CL44" i="5"/>
  <c r="CJ44" i="5"/>
  <c r="CI44" i="5"/>
  <c r="CC196" i="5"/>
  <c r="BV240" i="16" s="1"/>
  <c r="BV163" i="16"/>
  <c r="CD37" i="5"/>
  <c r="CB37" i="5"/>
  <c r="CA37" i="5"/>
  <c r="CC192" i="5"/>
  <c r="BV236" i="16" s="1"/>
  <c r="BV159" i="16"/>
  <c r="CD33" i="5"/>
  <c r="CB33" i="5"/>
  <c r="CA33" i="5"/>
  <c r="BY189" i="5"/>
  <c r="BR233" i="16" s="1"/>
  <c r="BR156" i="16"/>
  <c r="BW30" i="5"/>
  <c r="BZ30" i="5"/>
  <c r="BX30" i="5"/>
  <c r="AS198" i="5"/>
  <c r="AL242" i="16" s="1"/>
  <c r="AL165" i="16"/>
  <c r="AT39" i="5"/>
  <c r="AR39" i="5"/>
  <c r="AQ39" i="5"/>
  <c r="BY191" i="5"/>
  <c r="BR235" i="16" s="1"/>
  <c r="AS195" i="5"/>
  <c r="AL239" i="16" s="1"/>
  <c r="AL162" i="16"/>
  <c r="AT36" i="5"/>
  <c r="AT283" i="5" s="1"/>
  <c r="AM317" i="16" s="1"/>
  <c r="AR36" i="5"/>
  <c r="AR283" i="5" s="1"/>
  <c r="AK317" i="16" s="1"/>
  <c r="AQ36" i="5"/>
  <c r="AQ283" i="5" s="1"/>
  <c r="AJ317" i="16" s="1"/>
  <c r="M280" i="5"/>
  <c r="F314" i="16" s="1"/>
  <c r="F159" i="16"/>
  <c r="M192" i="5"/>
  <c r="F236" i="16" s="1"/>
  <c r="N33" i="5"/>
  <c r="L33" i="5"/>
  <c r="K33" i="5"/>
  <c r="BE247" i="5"/>
  <c r="AX291" i="16" s="1"/>
  <c r="AX214" i="16"/>
  <c r="BF88" i="5"/>
  <c r="BD88" i="5"/>
  <c r="BC88" i="5"/>
  <c r="U289" i="5"/>
  <c r="N323" i="16" s="1"/>
  <c r="U201" i="5"/>
  <c r="N245" i="16" s="1"/>
  <c r="N168" i="16"/>
  <c r="V42" i="5"/>
  <c r="T42" i="5"/>
  <c r="S42" i="5"/>
  <c r="M325" i="5"/>
  <c r="F359" i="16" s="1"/>
  <c r="F204" i="16"/>
  <c r="M237" i="5"/>
  <c r="F281" i="16" s="1"/>
  <c r="N78" i="5"/>
  <c r="L78" i="5"/>
  <c r="K78" i="5"/>
  <c r="BA234" i="5"/>
  <c r="AT278" i="16" s="1"/>
  <c r="AT201" i="16"/>
  <c r="BB75" i="5"/>
  <c r="AZ75" i="5"/>
  <c r="AY75" i="5"/>
  <c r="BM209" i="5"/>
  <c r="BF253" i="16" s="1"/>
  <c r="BF176" i="16"/>
  <c r="BN50" i="5"/>
  <c r="BL50" i="5"/>
  <c r="BK50" i="5"/>
  <c r="Y238" i="5"/>
  <c r="R282" i="16" s="1"/>
  <c r="R205" i="16"/>
  <c r="Z79" i="5"/>
  <c r="Z326" i="5" s="1"/>
  <c r="S360" i="16" s="1"/>
  <c r="X79" i="5"/>
  <c r="X326" i="5" s="1"/>
  <c r="Q360" i="16" s="1"/>
  <c r="W79" i="5"/>
  <c r="W326" i="5" s="1"/>
  <c r="P360" i="16" s="1"/>
  <c r="BE256" i="5"/>
  <c r="AX300" i="16" s="1"/>
  <c r="AX223" i="16"/>
  <c r="BC97" i="5"/>
  <c r="BF97" i="5"/>
  <c r="BD97" i="5"/>
  <c r="Y231" i="5"/>
  <c r="R275" i="16" s="1"/>
  <c r="R198" i="16"/>
  <c r="Z72" i="5"/>
  <c r="Z319" i="5" s="1"/>
  <c r="S353" i="16" s="1"/>
  <c r="X72" i="5"/>
  <c r="X319" i="5" s="1"/>
  <c r="Q353" i="16" s="1"/>
  <c r="W72" i="5"/>
  <c r="W319" i="5" s="1"/>
  <c r="Q86" i="14" s="1"/>
  <c r="AC235" i="5"/>
  <c r="V279" i="16" s="1"/>
  <c r="V202" i="16"/>
  <c r="AA76" i="5"/>
  <c r="AD76" i="5"/>
  <c r="AB76" i="5"/>
  <c r="Q295" i="5"/>
  <c r="J329" i="16" s="1"/>
  <c r="Q207" i="5"/>
  <c r="J251" i="16" s="1"/>
  <c r="J174" i="16"/>
  <c r="R48" i="5"/>
  <c r="P48" i="5"/>
  <c r="O48" i="5"/>
  <c r="AW253" i="5"/>
  <c r="AP297" i="16" s="1"/>
  <c r="AP220" i="16"/>
  <c r="AX94" i="5"/>
  <c r="AV94" i="5"/>
  <c r="AU94" i="5"/>
  <c r="CK250" i="5"/>
  <c r="CD294" i="16" s="1"/>
  <c r="CD217" i="16"/>
  <c r="CL91" i="5"/>
  <c r="CJ91" i="5"/>
  <c r="CI91" i="5"/>
  <c r="CK228" i="5"/>
  <c r="CD272" i="16" s="1"/>
  <c r="CD195" i="16"/>
  <c r="CL69" i="5"/>
  <c r="CL316" i="5" s="1"/>
  <c r="CE350" i="16" s="1"/>
  <c r="CJ69" i="5"/>
  <c r="CJ316" i="5" s="1"/>
  <c r="CC350" i="16" s="1"/>
  <c r="CI69" i="5"/>
  <c r="CI316" i="5" s="1"/>
  <c r="CB350" i="16" s="1"/>
  <c r="CG223" i="5"/>
  <c r="BZ267" i="16" s="1"/>
  <c r="BZ190" i="16"/>
  <c r="CH64" i="5"/>
  <c r="CF64" i="5"/>
  <c r="CE64" i="5"/>
  <c r="AO268" i="5"/>
  <c r="Y353" i="5"/>
  <c r="Y265" i="5"/>
  <c r="AG262" i="5"/>
  <c r="AS241" i="5"/>
  <c r="AL285" i="16" s="1"/>
  <c r="AL208" i="16"/>
  <c r="AT82" i="5"/>
  <c r="AR82" i="5"/>
  <c r="AQ82" i="5"/>
  <c r="BM251" i="5"/>
  <c r="BF295" i="16" s="1"/>
  <c r="BF218" i="16"/>
  <c r="BN92" i="5"/>
  <c r="BL92" i="5"/>
  <c r="BK92" i="5"/>
  <c r="AS206" i="5"/>
  <c r="AL250" i="16" s="1"/>
  <c r="AL173" i="16"/>
  <c r="AT47" i="5"/>
  <c r="AR47" i="5"/>
  <c r="AQ47" i="5"/>
  <c r="Q333" i="5"/>
  <c r="J367" i="16" s="1"/>
  <c r="Q245" i="5"/>
  <c r="J289" i="16" s="1"/>
  <c r="J212" i="16"/>
  <c r="R86" i="5"/>
  <c r="P86" i="5"/>
  <c r="O86" i="5"/>
  <c r="BE257" i="5"/>
  <c r="AX301" i="16" s="1"/>
  <c r="AX224" i="16"/>
  <c r="BF98" i="5"/>
  <c r="BC98" i="5"/>
  <c r="BD98" i="5"/>
  <c r="AG254" i="5"/>
  <c r="Z298" i="16" s="1"/>
  <c r="Z221" i="16"/>
  <c r="AH95" i="5"/>
  <c r="AF95" i="5"/>
  <c r="AE95" i="5"/>
  <c r="AO232" i="5"/>
  <c r="AH276" i="16" s="1"/>
  <c r="AH199" i="16"/>
  <c r="AP73" i="5"/>
  <c r="AN73" i="5"/>
  <c r="AM73" i="5"/>
  <c r="BQ226" i="5"/>
  <c r="BJ270" i="16" s="1"/>
  <c r="BJ193" i="16"/>
  <c r="BR67" i="5"/>
  <c r="BP67" i="5"/>
  <c r="BO67" i="5"/>
  <c r="BU223" i="5"/>
  <c r="BN267" i="16" s="1"/>
  <c r="BN190" i="16"/>
  <c r="BS64" i="5"/>
  <c r="BV64" i="5"/>
  <c r="BT64" i="5"/>
  <c r="AS220" i="5"/>
  <c r="AL264" i="16" s="1"/>
  <c r="AL187" i="16"/>
  <c r="AT61" i="5"/>
  <c r="AR61" i="5"/>
  <c r="AQ61" i="5"/>
  <c r="Q357" i="5"/>
  <c r="Q269" i="5"/>
  <c r="CC266" i="5"/>
  <c r="AS260" i="5"/>
  <c r="AG263" i="5"/>
  <c r="CG248" i="5"/>
  <c r="BZ292" i="16" s="1"/>
  <c r="BZ215" i="16"/>
  <c r="CH89" i="5"/>
  <c r="CF89" i="5"/>
  <c r="CE89" i="5"/>
  <c r="BQ242" i="5"/>
  <c r="BJ286" i="16" s="1"/>
  <c r="BJ209" i="16"/>
  <c r="BR83" i="5"/>
  <c r="BP83" i="5"/>
  <c r="BO83" i="5"/>
  <c r="AW217" i="5"/>
  <c r="AP261" i="16" s="1"/>
  <c r="AP184" i="16"/>
  <c r="AX58" i="5"/>
  <c r="AU58" i="5"/>
  <c r="AV58" i="5"/>
  <c r="AO264" i="5"/>
  <c r="CG220" i="5"/>
  <c r="BZ264" i="16" s="1"/>
  <c r="BZ187" i="16"/>
  <c r="CH61" i="5"/>
  <c r="CF61" i="5"/>
  <c r="CE61" i="5"/>
  <c r="AG236" i="5"/>
  <c r="Z280" i="16" s="1"/>
  <c r="Z203" i="16"/>
  <c r="AH77" i="5"/>
  <c r="AF77" i="5"/>
  <c r="AE77" i="5"/>
  <c r="U230" i="5"/>
  <c r="N274" i="16" s="1"/>
  <c r="N197" i="16"/>
  <c r="V71" i="5"/>
  <c r="V318" i="5" s="1"/>
  <c r="O352" i="16" s="1"/>
  <c r="T71" i="5"/>
  <c r="T318" i="5" s="1"/>
  <c r="M352" i="16" s="1"/>
  <c r="S71" i="5"/>
  <c r="S318" i="5" s="1"/>
  <c r="Y227" i="5"/>
  <c r="R271" i="16" s="1"/>
  <c r="R194" i="16"/>
  <c r="W68" i="5"/>
  <c r="W315" i="5" s="1"/>
  <c r="Z68" i="5"/>
  <c r="Z315" i="5" s="1"/>
  <c r="S349" i="16" s="1"/>
  <c r="X68" i="5"/>
  <c r="X315" i="5" s="1"/>
  <c r="Q349" i="16" s="1"/>
  <c r="BY229" i="5"/>
  <c r="BR273" i="16" s="1"/>
  <c r="BR196" i="16"/>
  <c r="BZ70" i="5"/>
  <c r="BX70" i="5"/>
  <c r="BW70" i="5"/>
  <c r="AN351" i="16"/>
  <c r="Q283" i="5"/>
  <c r="J317" i="16" s="1"/>
  <c r="Q195" i="5"/>
  <c r="J239" i="16" s="1"/>
  <c r="J162" i="16"/>
  <c r="R36" i="5"/>
  <c r="P36" i="5"/>
  <c r="O36" i="5"/>
  <c r="CK255" i="5"/>
  <c r="CD299" i="16" s="1"/>
  <c r="CD222" i="16"/>
  <c r="CJ96" i="5"/>
  <c r="CI96" i="5"/>
  <c r="CL96" i="5"/>
  <c r="CC233" i="5"/>
  <c r="BV277" i="16" s="1"/>
  <c r="BV200" i="16"/>
  <c r="CB74" i="5"/>
  <c r="CA74" i="5"/>
  <c r="CD74" i="5"/>
  <c r="CC261" i="5"/>
  <c r="Q340" i="5"/>
  <c r="J374" i="16" s="1"/>
  <c r="Q252" i="5"/>
  <c r="J296" i="16" s="1"/>
  <c r="J219" i="16"/>
  <c r="R93" i="5"/>
  <c r="P93" i="5"/>
  <c r="O93" i="5"/>
  <c r="CG249" i="5"/>
  <c r="BZ293" i="16" s="1"/>
  <c r="BZ216" i="16"/>
  <c r="CF90" i="5"/>
  <c r="CE90" i="5"/>
  <c r="CH90" i="5"/>
  <c r="Y224" i="5"/>
  <c r="R268" i="16" s="1"/>
  <c r="R191" i="16"/>
  <c r="X65" i="5"/>
  <c r="W65" i="5"/>
  <c r="Z65" i="5"/>
  <c r="BA267" i="5"/>
  <c r="BM270" i="5"/>
  <c r="CC258" i="5"/>
  <c r="AW246" i="5"/>
  <c r="AP290" i="16" s="1"/>
  <c r="AP213" i="16"/>
  <c r="AX87" i="5"/>
  <c r="AV87" i="5"/>
  <c r="AU87" i="5"/>
  <c r="AK214" i="5"/>
  <c r="AD258" i="16" s="1"/>
  <c r="AD181" i="16"/>
  <c r="AL55" i="5"/>
  <c r="AJ55" i="5"/>
  <c r="AI55" i="5"/>
  <c r="CC207" i="5"/>
  <c r="BV251" i="16" s="1"/>
  <c r="BV174" i="16"/>
  <c r="CD48" i="5"/>
  <c r="CB48" i="5"/>
  <c r="CA48" i="5"/>
  <c r="AK193" i="5"/>
  <c r="AD237" i="16" s="1"/>
  <c r="AD160" i="16"/>
  <c r="AL34" i="5"/>
  <c r="AL281" i="5" s="1"/>
  <c r="AE315" i="16" s="1"/>
  <c r="AJ34" i="5"/>
  <c r="AJ281" i="5" s="1"/>
  <c r="AC315" i="16" s="1"/>
  <c r="AI34" i="5"/>
  <c r="AI281" i="5" s="1"/>
  <c r="AB315" i="16" s="1"/>
  <c r="T315" i="16"/>
  <c r="AC190" i="5"/>
  <c r="V234" i="16" s="1"/>
  <c r="V157" i="16"/>
  <c r="AB31" i="5"/>
  <c r="AA31" i="5"/>
  <c r="AD31" i="5"/>
  <c r="AG301" i="5"/>
  <c r="Z335" i="16" s="1"/>
  <c r="AG213" i="5"/>
  <c r="Z257" i="16" s="1"/>
  <c r="Z180" i="16"/>
  <c r="AH54" i="5"/>
  <c r="AF54" i="5"/>
  <c r="AE54" i="5"/>
  <c r="AC199" i="5"/>
  <c r="V243" i="16" s="1"/>
  <c r="V166" i="16"/>
  <c r="AD40" i="5"/>
  <c r="AB40" i="5"/>
  <c r="AA40" i="5"/>
  <c r="AO216" i="5"/>
  <c r="AH260" i="16" s="1"/>
  <c r="AH183" i="16"/>
  <c r="AN57" i="5"/>
  <c r="AN304" i="5" s="1"/>
  <c r="AG338" i="16" s="1"/>
  <c r="AM57" i="5"/>
  <c r="AM304" i="5" s="1"/>
  <c r="AF338" i="16" s="1"/>
  <c r="AP57" i="5"/>
  <c r="AP304" i="5" s="1"/>
  <c r="AI338" i="16" s="1"/>
  <c r="AG188" i="5"/>
  <c r="Z232" i="16" s="1"/>
  <c r="Z155" i="16"/>
  <c r="AH29" i="5"/>
  <c r="AH276" i="5" s="1"/>
  <c r="AA310" i="16" s="1"/>
  <c r="AF29" i="5"/>
  <c r="AF276" i="5" s="1"/>
  <c r="Y310" i="16" s="1"/>
  <c r="AE29" i="5"/>
  <c r="AE276" i="5" s="1"/>
  <c r="X310" i="16" s="1"/>
  <c r="BA204" i="5"/>
  <c r="AT248" i="16" s="1"/>
  <c r="AT171" i="16"/>
  <c r="BB45" i="5"/>
  <c r="AZ45" i="5"/>
  <c r="AY45" i="5"/>
  <c r="AO197" i="5"/>
  <c r="AH241" i="16" s="1"/>
  <c r="AH164" i="16"/>
  <c r="AM38" i="5"/>
  <c r="AM285" i="5" s="1"/>
  <c r="AF319" i="16" s="1"/>
  <c r="AP38" i="5"/>
  <c r="AP285" i="5" s="1"/>
  <c r="AI319" i="16" s="1"/>
  <c r="AN38" i="5"/>
  <c r="AN285" i="5" s="1"/>
  <c r="AG319" i="16" s="1"/>
  <c r="AK215" i="5"/>
  <c r="AD259" i="16" s="1"/>
  <c r="AD182" i="16"/>
  <c r="AL56" i="5"/>
  <c r="AJ56" i="5"/>
  <c r="AI56" i="5"/>
  <c r="BQ225" i="5"/>
  <c r="BJ269" i="16" s="1"/>
  <c r="BJ192" i="16"/>
  <c r="BR66" i="5"/>
  <c r="BP66" i="5"/>
  <c r="BO66" i="5"/>
  <c r="L347" i="16"/>
  <c r="R38" i="1"/>
  <c r="CK194" i="5"/>
  <c r="CD238" i="16" s="1"/>
  <c r="CD161" i="16"/>
  <c r="CL35" i="5"/>
  <c r="CJ35" i="5"/>
  <c r="CI35" i="5"/>
  <c r="BY187" i="5"/>
  <c r="BR231" i="16" s="1"/>
  <c r="BR154" i="16"/>
  <c r="BZ28" i="5"/>
  <c r="BX28" i="5"/>
  <c r="BW28" i="5"/>
  <c r="AC300" i="5"/>
  <c r="V334" i="16" s="1"/>
  <c r="AC212" i="5"/>
  <c r="V256" i="16" s="1"/>
  <c r="V179" i="16"/>
  <c r="AB53" i="5"/>
  <c r="AA53" i="5"/>
  <c r="AD53" i="5"/>
  <c r="BM222" i="5"/>
  <c r="BF266" i="16" s="1"/>
  <c r="BF189" i="16"/>
  <c r="BL63" i="5"/>
  <c r="BK63" i="5"/>
  <c r="BN63" i="5"/>
  <c r="BM201" i="5"/>
  <c r="BF245" i="16" s="1"/>
  <c r="BF168" i="16"/>
  <c r="BL42" i="5"/>
  <c r="BN42" i="5"/>
  <c r="BK42" i="5"/>
  <c r="Q291" i="5"/>
  <c r="J325" i="16" s="1"/>
  <c r="Q203" i="5"/>
  <c r="J247" i="16" s="1"/>
  <c r="J170" i="16"/>
  <c r="R44" i="5"/>
  <c r="P44" i="5"/>
  <c r="O44" i="5"/>
  <c r="Y196" i="5"/>
  <c r="R240" i="16" s="1"/>
  <c r="R163" i="16"/>
  <c r="Z37" i="5"/>
  <c r="Z284" i="5" s="1"/>
  <c r="S318" i="16" s="1"/>
  <c r="X37" i="5"/>
  <c r="X284" i="5" s="1"/>
  <c r="Q318" i="16" s="1"/>
  <c r="W37" i="5"/>
  <c r="W284" i="5" s="1"/>
  <c r="Q51" i="14" s="1"/>
  <c r="Y192" i="5"/>
  <c r="R236" i="16" s="1"/>
  <c r="R159" i="16"/>
  <c r="Z33" i="5"/>
  <c r="Z280" i="5" s="1"/>
  <c r="S314" i="16" s="1"/>
  <c r="X33" i="5"/>
  <c r="X280" i="5" s="1"/>
  <c r="Q314" i="16" s="1"/>
  <c r="W33" i="5"/>
  <c r="W280" i="5" s="1"/>
  <c r="R70" i="1"/>
  <c r="AO189" i="5"/>
  <c r="AH233" i="16" s="1"/>
  <c r="AH156" i="16"/>
  <c r="AP30" i="5"/>
  <c r="AN30" i="5"/>
  <c r="AM30" i="5"/>
  <c r="BM198" i="5"/>
  <c r="BF242" i="16" s="1"/>
  <c r="BF165" i="16"/>
  <c r="BN39" i="5"/>
  <c r="BL39" i="5"/>
  <c r="BK39" i="5"/>
  <c r="AO191" i="5"/>
  <c r="AH235" i="16" s="1"/>
  <c r="AH158" i="16"/>
  <c r="AN32" i="5"/>
  <c r="AN279" i="5" s="1"/>
  <c r="AG313" i="16" s="1"/>
  <c r="AM32" i="5"/>
  <c r="AM279" i="5" s="1"/>
  <c r="AF313" i="16" s="1"/>
  <c r="AP32" i="5"/>
  <c r="AP279" i="5" s="1"/>
  <c r="AI313" i="16" s="1"/>
  <c r="BM195" i="5"/>
  <c r="BF239" i="16" s="1"/>
  <c r="BF162" i="16"/>
  <c r="BN36" i="5"/>
  <c r="BN283" i="5" s="1"/>
  <c r="BG317" i="16" s="1"/>
  <c r="BL36" i="5"/>
  <c r="BL283" i="5" s="1"/>
  <c r="BE317" i="16" s="1"/>
  <c r="BK36" i="5"/>
  <c r="BK283" i="5" s="1"/>
  <c r="BD317" i="16" s="1"/>
  <c r="AW235" i="5"/>
  <c r="AP279" i="16" s="1"/>
  <c r="AP202" i="16"/>
  <c r="AU76" i="5"/>
  <c r="AX76" i="5"/>
  <c r="AV76" i="5"/>
  <c r="AW250" i="5"/>
  <c r="AP294" i="16" s="1"/>
  <c r="AP217" i="16"/>
  <c r="AX91" i="5"/>
  <c r="AV91" i="5"/>
  <c r="AU91" i="5"/>
  <c r="AS265" i="5"/>
  <c r="CG200" i="5"/>
  <c r="BZ244" i="16" s="1"/>
  <c r="BZ167" i="16"/>
  <c r="CH41" i="5"/>
  <c r="CF41" i="5"/>
  <c r="CE41" i="5"/>
  <c r="BI257" i="5"/>
  <c r="BB301" i="16" s="1"/>
  <c r="BB224" i="16"/>
  <c r="BJ98" i="5"/>
  <c r="BG98" i="5"/>
  <c r="BH98" i="5"/>
  <c r="BA254" i="5"/>
  <c r="AT298" i="16" s="1"/>
  <c r="AT221" i="16"/>
  <c r="BB95" i="5"/>
  <c r="AZ95" i="5"/>
  <c r="AY95" i="5"/>
  <c r="BI232" i="5"/>
  <c r="BB276" i="16" s="1"/>
  <c r="BB199" i="16"/>
  <c r="BJ73" i="5"/>
  <c r="BH73" i="5"/>
  <c r="BG73" i="5"/>
  <c r="CK226" i="5"/>
  <c r="CD270" i="16" s="1"/>
  <c r="CD193" i="16"/>
  <c r="CL67" i="5"/>
  <c r="CJ67" i="5"/>
  <c r="CI67" i="5"/>
  <c r="AK223" i="5"/>
  <c r="AD267" i="16" s="1"/>
  <c r="AD190" i="16"/>
  <c r="AL64" i="5"/>
  <c r="AJ64" i="5"/>
  <c r="AI64" i="5"/>
  <c r="BY209" i="5"/>
  <c r="BR253" i="16" s="1"/>
  <c r="BR176" i="16"/>
  <c r="BX50" i="5"/>
  <c r="BZ50" i="5"/>
  <c r="BW50" i="5"/>
  <c r="AK269" i="5"/>
  <c r="AS266" i="5"/>
  <c r="BM260" i="5"/>
  <c r="BA263" i="5"/>
  <c r="Y248" i="5"/>
  <c r="R292" i="16" s="1"/>
  <c r="R215" i="16"/>
  <c r="Z89" i="5"/>
  <c r="Z336" i="5" s="1"/>
  <c r="S370" i="16" s="1"/>
  <c r="X89" i="5"/>
  <c r="X336" i="5" s="1"/>
  <c r="Q370" i="16" s="1"/>
  <c r="W89" i="5"/>
  <c r="W336" i="5" s="1"/>
  <c r="Q121" i="14" s="1"/>
  <c r="AN370" i="16"/>
  <c r="CK242" i="5"/>
  <c r="CD286" i="16" s="1"/>
  <c r="CD209" i="16"/>
  <c r="CL83" i="5"/>
  <c r="CJ83" i="5"/>
  <c r="CI83" i="5"/>
  <c r="CC239" i="5"/>
  <c r="BV283" i="16" s="1"/>
  <c r="BV206" i="16"/>
  <c r="CB80" i="5"/>
  <c r="CA80" i="5"/>
  <c r="CD80" i="5"/>
  <c r="BQ217" i="5"/>
  <c r="BJ261" i="16" s="1"/>
  <c r="BJ184" i="16"/>
  <c r="BR58" i="5"/>
  <c r="BP58" i="5"/>
  <c r="BO58" i="5"/>
  <c r="BI264" i="5"/>
  <c r="AO220" i="5"/>
  <c r="AH264" i="16" s="1"/>
  <c r="AH187" i="16"/>
  <c r="AM61" i="5"/>
  <c r="AP61" i="5"/>
  <c r="AN61" i="5"/>
  <c r="BA236" i="5"/>
  <c r="AT280" i="16" s="1"/>
  <c r="AT203" i="16"/>
  <c r="BB77" i="5"/>
  <c r="AZ77" i="5"/>
  <c r="AY77" i="5"/>
  <c r="AO230" i="5"/>
  <c r="AH274" i="16" s="1"/>
  <c r="AH197" i="16"/>
  <c r="AP71" i="5"/>
  <c r="AN71" i="5"/>
  <c r="AM71" i="5"/>
  <c r="AS227" i="5"/>
  <c r="AL271" i="16" s="1"/>
  <c r="AL194" i="16"/>
  <c r="AQ68" i="5"/>
  <c r="AT68" i="5"/>
  <c r="AR68" i="5"/>
  <c r="U229" i="5"/>
  <c r="N273" i="16" s="1"/>
  <c r="N196" i="16"/>
  <c r="V70" i="5"/>
  <c r="V317" i="5" s="1"/>
  <c r="O351" i="16" s="1"/>
  <c r="T70" i="5"/>
  <c r="T317" i="5" s="1"/>
  <c r="M351" i="16" s="1"/>
  <c r="S70" i="5"/>
  <c r="S317" i="5" s="1"/>
  <c r="N84" i="14" s="1"/>
  <c r="U255" i="5"/>
  <c r="N299" i="16" s="1"/>
  <c r="N222" i="16"/>
  <c r="V96" i="5"/>
  <c r="V343" i="5" s="1"/>
  <c r="O377" i="16" s="1"/>
  <c r="T96" i="5"/>
  <c r="T343" i="5" s="1"/>
  <c r="M377" i="16" s="1"/>
  <c r="S96" i="5"/>
  <c r="S343" i="5" s="1"/>
  <c r="Y233" i="5"/>
  <c r="R277" i="16" s="1"/>
  <c r="R200" i="16"/>
  <c r="Z74" i="5"/>
  <c r="Z321" i="5" s="1"/>
  <c r="S355" i="16" s="1"/>
  <c r="X74" i="5"/>
  <c r="X321" i="5" s="1"/>
  <c r="Q355" i="16" s="1"/>
  <c r="W74" i="5"/>
  <c r="W321" i="5" s="1"/>
  <c r="Y349" i="5"/>
  <c r="Y261" i="5"/>
  <c r="BU252" i="5"/>
  <c r="BN296" i="16" s="1"/>
  <c r="BN219" i="16"/>
  <c r="BV93" i="5"/>
  <c r="BT93" i="5"/>
  <c r="BS93" i="5"/>
  <c r="AW249" i="5"/>
  <c r="AP293" i="16" s="1"/>
  <c r="AP216" i="16"/>
  <c r="AX90" i="5"/>
  <c r="AV90" i="5"/>
  <c r="AU90" i="5"/>
  <c r="AS224" i="5"/>
  <c r="AL268" i="16" s="1"/>
  <c r="AL191" i="16"/>
  <c r="AR65" i="5"/>
  <c r="AQ65" i="5"/>
  <c r="AT65" i="5"/>
  <c r="BU267" i="5"/>
  <c r="CG270" i="5"/>
  <c r="BQ246" i="5"/>
  <c r="BJ290" i="16" s="1"/>
  <c r="BJ213" i="16"/>
  <c r="BR87" i="5"/>
  <c r="BP87" i="5"/>
  <c r="BO87" i="5"/>
  <c r="BQ214" i="5"/>
  <c r="BJ258" i="16" s="1"/>
  <c r="BJ181" i="16"/>
  <c r="BR55" i="5"/>
  <c r="BP55" i="5"/>
  <c r="BO55" i="5"/>
  <c r="BE193" i="5"/>
  <c r="AX237" i="16" s="1"/>
  <c r="AX160" i="16"/>
  <c r="BF34" i="5"/>
  <c r="BD34" i="5"/>
  <c r="BC34" i="5"/>
  <c r="AW190" i="5"/>
  <c r="AP234" i="16" s="1"/>
  <c r="AP157" i="16"/>
  <c r="AV31" i="5"/>
  <c r="AU31" i="5"/>
  <c r="AX31" i="5"/>
  <c r="AN312" i="16"/>
  <c r="BQ213" i="5"/>
  <c r="BJ257" i="16" s="1"/>
  <c r="BJ180" i="16"/>
  <c r="BP54" i="5"/>
  <c r="BR54" i="5"/>
  <c r="BO54" i="5"/>
  <c r="BA199" i="5"/>
  <c r="AT243" i="16" s="1"/>
  <c r="AT166" i="16"/>
  <c r="BB40" i="5"/>
  <c r="AZ40" i="5"/>
  <c r="AY40" i="5"/>
  <c r="BU216" i="5"/>
  <c r="BN260" i="16" s="1"/>
  <c r="BN183" i="16"/>
  <c r="BV57" i="5"/>
  <c r="BT57" i="5"/>
  <c r="BS57" i="5"/>
  <c r="BA188" i="5"/>
  <c r="AT232" i="16" s="1"/>
  <c r="AT155" i="16"/>
  <c r="BB29" i="5"/>
  <c r="AZ29" i="5"/>
  <c r="AY29" i="5"/>
  <c r="CG204" i="5"/>
  <c r="BZ248" i="16" s="1"/>
  <c r="BZ171" i="16"/>
  <c r="CF45" i="5"/>
  <c r="CE45" i="5"/>
  <c r="CH45" i="5"/>
  <c r="BI197" i="5"/>
  <c r="BB241" i="16" s="1"/>
  <c r="BB164" i="16"/>
  <c r="BG38" i="5"/>
  <c r="BJ38" i="5"/>
  <c r="BH38" i="5"/>
  <c r="BU215" i="5"/>
  <c r="BN259" i="16" s="1"/>
  <c r="BN182" i="16"/>
  <c r="BV56" i="5"/>
  <c r="BT56" i="5"/>
  <c r="BS56" i="5"/>
  <c r="CK225" i="5"/>
  <c r="CD269" i="16" s="1"/>
  <c r="CD192" i="16"/>
  <c r="CL66" i="5"/>
  <c r="CJ66" i="5"/>
  <c r="CI66" i="5"/>
  <c r="M282" i="5"/>
  <c r="F316" i="16" s="1"/>
  <c r="M194" i="5"/>
  <c r="F238" i="16" s="1"/>
  <c r="F161" i="16"/>
  <c r="N35" i="5"/>
  <c r="L35" i="5"/>
  <c r="K35" i="5"/>
  <c r="U275" i="5"/>
  <c r="N309" i="16" s="1"/>
  <c r="U187" i="5"/>
  <c r="N231" i="16" s="1"/>
  <c r="N154" i="16"/>
  <c r="L42" i="14"/>
  <c r="V28" i="5"/>
  <c r="T28" i="5"/>
  <c r="S28" i="5"/>
  <c r="W298" i="5"/>
  <c r="Q65" i="14" s="1"/>
  <c r="BI212" i="5"/>
  <c r="BB256" i="16" s="1"/>
  <c r="BB179" i="16"/>
  <c r="BH53" i="5"/>
  <c r="BG53" i="5"/>
  <c r="BJ53" i="5"/>
  <c r="CG222" i="5"/>
  <c r="BZ266" i="16" s="1"/>
  <c r="BZ189" i="16"/>
  <c r="CF63" i="5"/>
  <c r="CE63" i="5"/>
  <c r="CH63" i="5"/>
  <c r="CG201" i="5"/>
  <c r="BZ245" i="16" s="1"/>
  <c r="BZ168" i="16"/>
  <c r="CF42" i="5"/>
  <c r="CH42" i="5"/>
  <c r="CE42" i="5"/>
  <c r="AO203" i="5"/>
  <c r="AH247" i="16" s="1"/>
  <c r="AH170" i="16"/>
  <c r="AP44" i="5"/>
  <c r="AN44" i="5"/>
  <c r="AM44" i="5"/>
  <c r="AS196" i="5"/>
  <c r="AL240" i="16" s="1"/>
  <c r="AL163" i="16"/>
  <c r="AT37" i="5"/>
  <c r="AR37" i="5"/>
  <c r="AQ37" i="5"/>
  <c r="AS192" i="5"/>
  <c r="AL236" i="16" s="1"/>
  <c r="AL159" i="16"/>
  <c r="AT33" i="5"/>
  <c r="AR33" i="5"/>
  <c r="AQ33" i="5"/>
  <c r="BI189" i="5"/>
  <c r="BB233" i="16" s="1"/>
  <c r="BB156" i="16"/>
  <c r="BJ30" i="5"/>
  <c r="BH30" i="5"/>
  <c r="BG30" i="5"/>
  <c r="AN311" i="16"/>
  <c r="CG198" i="5"/>
  <c r="BZ242" i="16" s="1"/>
  <c r="BZ165" i="16"/>
  <c r="CH39" i="5"/>
  <c r="CF39" i="5"/>
  <c r="CE39" i="5"/>
  <c r="BI191" i="5"/>
  <c r="BB235" i="16" s="1"/>
  <c r="BB158" i="16"/>
  <c r="BH32" i="5"/>
  <c r="BG32" i="5"/>
  <c r="BJ32" i="5"/>
  <c r="AY206" i="5"/>
  <c r="AR250" i="16" s="1"/>
  <c r="AR173" i="16"/>
  <c r="U243" i="5"/>
  <c r="N287" i="16" s="1"/>
  <c r="N210" i="16"/>
  <c r="V84" i="5"/>
  <c r="T84" i="5"/>
  <c r="S84" i="5"/>
  <c r="M287" i="5"/>
  <c r="F321" i="16" s="1"/>
  <c r="M199" i="5"/>
  <c r="F243" i="16" s="1"/>
  <c r="F166" i="16"/>
  <c r="N40" i="5"/>
  <c r="L40" i="5"/>
  <c r="K40" i="5"/>
  <c r="BI237" i="5"/>
  <c r="BB281" i="16" s="1"/>
  <c r="BB204" i="16"/>
  <c r="BJ78" i="5"/>
  <c r="BH78" i="5"/>
  <c r="BG78" i="5"/>
  <c r="BI240" i="5"/>
  <c r="BB284" i="16" s="1"/>
  <c r="BB207" i="16"/>
  <c r="BJ81" i="5"/>
  <c r="BH81" i="5"/>
  <c r="BG81" i="5"/>
  <c r="BU234" i="5"/>
  <c r="BN278" i="16" s="1"/>
  <c r="BN201" i="16"/>
  <c r="BV75" i="5"/>
  <c r="BT75" i="5"/>
  <c r="BS75" i="5"/>
  <c r="BM253" i="5"/>
  <c r="BF297" i="16" s="1"/>
  <c r="BF220" i="16"/>
  <c r="BK94" i="5"/>
  <c r="BN94" i="5"/>
  <c r="BL94" i="5"/>
  <c r="L375" i="16"/>
  <c r="AG228" i="5"/>
  <c r="Z272" i="16" s="1"/>
  <c r="Z195" i="16"/>
  <c r="AH69" i="5"/>
  <c r="AH316" i="5" s="1"/>
  <c r="AA350" i="16" s="1"/>
  <c r="AF69" i="5"/>
  <c r="AF316" i="5" s="1"/>
  <c r="Y350" i="16" s="1"/>
  <c r="AE69" i="5"/>
  <c r="AE316" i="5" s="1"/>
  <c r="X350" i="16" s="1"/>
  <c r="AO223" i="5"/>
  <c r="AH267" i="16" s="1"/>
  <c r="AH190" i="16"/>
  <c r="AP64" i="5"/>
  <c r="AN64" i="5"/>
  <c r="AM64" i="5"/>
  <c r="BI268" i="5"/>
  <c r="BA262" i="5"/>
  <c r="U241" i="5"/>
  <c r="N285" i="16" s="1"/>
  <c r="N208" i="16"/>
  <c r="T82" i="5"/>
  <c r="T329" i="5" s="1"/>
  <c r="M363" i="16" s="1"/>
  <c r="S82" i="5"/>
  <c r="S329" i="5" s="1"/>
  <c r="L363" i="16" s="1"/>
  <c r="V82" i="5"/>
  <c r="V329" i="5" s="1"/>
  <c r="O363" i="16" s="1"/>
  <c r="M339" i="5"/>
  <c r="F373" i="16" s="1"/>
  <c r="F218" i="16"/>
  <c r="M251" i="5"/>
  <c r="F295" i="16" s="1"/>
  <c r="N92" i="5"/>
  <c r="L92" i="5"/>
  <c r="K92" i="5"/>
  <c r="BY245" i="5"/>
  <c r="BR289" i="16" s="1"/>
  <c r="BR212" i="16"/>
  <c r="BZ86" i="5"/>
  <c r="BX86" i="5"/>
  <c r="BW86" i="5"/>
  <c r="Y348" i="5"/>
  <c r="Y260" i="5"/>
  <c r="Y350" i="5"/>
  <c r="Y262" i="5"/>
  <c r="Q350" i="5"/>
  <c r="Q262" i="5"/>
  <c r="M327" i="5"/>
  <c r="F361" i="16" s="1"/>
  <c r="F206" i="16"/>
  <c r="M239" i="5"/>
  <c r="F283" i="16" s="1"/>
  <c r="N80" i="5"/>
  <c r="L80" i="5"/>
  <c r="K80" i="5"/>
  <c r="Q302" i="5"/>
  <c r="J336" i="16" s="1"/>
  <c r="Q214" i="5"/>
  <c r="J258" i="16" s="1"/>
  <c r="J181" i="16"/>
  <c r="R55" i="5"/>
  <c r="P55" i="5"/>
  <c r="O55" i="5"/>
  <c r="AC243" i="5"/>
  <c r="V287" i="16" s="1"/>
  <c r="V210" i="16"/>
  <c r="AD84" i="5"/>
  <c r="AB84" i="5"/>
  <c r="AA84" i="5"/>
  <c r="P365" i="16"/>
  <c r="AK240" i="5"/>
  <c r="AD284" i="16" s="1"/>
  <c r="AD207" i="16"/>
  <c r="AL81" i="5"/>
  <c r="AJ81" i="5"/>
  <c r="AI81" i="5"/>
  <c r="Q285" i="5"/>
  <c r="J319" i="16" s="1"/>
  <c r="Q197" i="5"/>
  <c r="J241" i="16" s="1"/>
  <c r="J164" i="16"/>
  <c r="R38" i="5"/>
  <c r="P38" i="5"/>
  <c r="O38" i="5"/>
  <c r="BQ237" i="5"/>
  <c r="BJ281" i="16" s="1"/>
  <c r="BJ204" i="16"/>
  <c r="BP78" i="5"/>
  <c r="BO78" i="5"/>
  <c r="BR78" i="5"/>
  <c r="AW209" i="5"/>
  <c r="AP253" i="16" s="1"/>
  <c r="AP176" i="16"/>
  <c r="AV50" i="5"/>
  <c r="AU50" i="5"/>
  <c r="AX50" i="5"/>
  <c r="M332" i="5"/>
  <c r="F366" i="16" s="1"/>
  <c r="F211" i="16"/>
  <c r="M244" i="5"/>
  <c r="F288" i="16" s="1"/>
  <c r="N85" i="5"/>
  <c r="L85" i="5"/>
  <c r="K85" i="5"/>
  <c r="AC238" i="5"/>
  <c r="V282" i="16" s="1"/>
  <c r="V205" i="16"/>
  <c r="AD79" i="5"/>
  <c r="AD326" i="5" s="1"/>
  <c r="W360" i="16" s="1"/>
  <c r="AB79" i="5"/>
  <c r="AB326" i="5" s="1"/>
  <c r="U360" i="16" s="1"/>
  <c r="AA79" i="5"/>
  <c r="AA326" i="5" s="1"/>
  <c r="T93" i="14" s="1"/>
  <c r="U256" i="5"/>
  <c r="N300" i="16" s="1"/>
  <c r="N223" i="16"/>
  <c r="V97" i="5"/>
  <c r="V344" i="5" s="1"/>
  <c r="O378" i="16" s="1"/>
  <c r="T97" i="5"/>
  <c r="T344" i="5" s="1"/>
  <c r="M378" i="16" s="1"/>
  <c r="S97" i="5"/>
  <c r="S344" i="5" s="1"/>
  <c r="BM231" i="5"/>
  <c r="BF275" i="16" s="1"/>
  <c r="BF198" i="16"/>
  <c r="BN72" i="5"/>
  <c r="BL72" i="5"/>
  <c r="BK72" i="5"/>
  <c r="BQ235" i="5"/>
  <c r="BJ279" i="16" s="1"/>
  <c r="BJ202" i="16"/>
  <c r="BO76" i="5"/>
  <c r="BR76" i="5"/>
  <c r="BP76" i="5"/>
  <c r="T357" i="16"/>
  <c r="AO200" i="5"/>
  <c r="AH244" i="16" s="1"/>
  <c r="AH167" i="16"/>
  <c r="AP41" i="5"/>
  <c r="AN41" i="5"/>
  <c r="AM41" i="5"/>
  <c r="Y253" i="5"/>
  <c r="R297" i="16" s="1"/>
  <c r="R220" i="16"/>
  <c r="W94" i="5"/>
  <c r="W341" i="5" s="1"/>
  <c r="Z94" i="5"/>
  <c r="Z341" i="5" s="1"/>
  <c r="S375" i="16" s="1"/>
  <c r="X94" i="5"/>
  <c r="X341" i="5" s="1"/>
  <c r="Q375" i="16" s="1"/>
  <c r="BM250" i="5"/>
  <c r="BF294" i="16" s="1"/>
  <c r="BF217" i="16"/>
  <c r="BL91" i="5"/>
  <c r="BK91" i="5"/>
  <c r="BN91" i="5"/>
  <c r="BA228" i="5"/>
  <c r="AT272" i="16" s="1"/>
  <c r="AT195" i="16"/>
  <c r="BB69" i="5"/>
  <c r="BB316" i="5" s="1"/>
  <c r="AU350" i="16" s="1"/>
  <c r="AZ69" i="5"/>
  <c r="AZ316" i="5" s="1"/>
  <c r="AS350" i="16" s="1"/>
  <c r="AY69" i="5"/>
  <c r="AY316" i="5" s="1"/>
  <c r="AR350" i="16" s="1"/>
  <c r="CC268" i="5"/>
  <c r="BM265" i="5"/>
  <c r="BU262" i="5"/>
  <c r="BU241" i="5"/>
  <c r="BN285" i="16" s="1"/>
  <c r="BN208" i="16"/>
  <c r="BV82" i="5"/>
  <c r="BT82" i="5"/>
  <c r="BS82" i="5"/>
  <c r="AG251" i="5"/>
  <c r="Z295" i="16" s="1"/>
  <c r="Z218" i="16"/>
  <c r="AH92" i="5"/>
  <c r="AH339" i="5" s="1"/>
  <c r="AA373" i="16" s="1"/>
  <c r="AF92" i="5"/>
  <c r="AF339" i="5" s="1"/>
  <c r="Y373" i="16" s="1"/>
  <c r="AE92" i="5"/>
  <c r="AE339" i="5" s="1"/>
  <c r="X373" i="16" s="1"/>
  <c r="BI200" i="5"/>
  <c r="BB244" i="16" s="1"/>
  <c r="BB167" i="16"/>
  <c r="BJ41" i="5"/>
  <c r="BH41" i="5"/>
  <c r="BG41" i="5"/>
  <c r="AS245" i="5"/>
  <c r="AL289" i="16" s="1"/>
  <c r="AL212" i="16"/>
  <c r="AT86" i="5"/>
  <c r="AR86" i="5"/>
  <c r="AQ86" i="5"/>
  <c r="AC257" i="5"/>
  <c r="V301" i="16" s="1"/>
  <c r="V224" i="16"/>
  <c r="AB98" i="5"/>
  <c r="AB345" i="5" s="1"/>
  <c r="U379" i="16" s="1"/>
  <c r="AA98" i="5"/>
  <c r="AA345" i="5" s="1"/>
  <c r="T130" i="14" s="1"/>
  <c r="AD98" i="5"/>
  <c r="AD345" i="5" s="1"/>
  <c r="W379" i="16" s="1"/>
  <c r="BU254" i="5"/>
  <c r="BN298" i="16" s="1"/>
  <c r="BN221" i="16"/>
  <c r="BV95" i="5"/>
  <c r="BT95" i="5"/>
  <c r="BS95" i="5"/>
  <c r="CC232" i="5"/>
  <c r="BV276" i="16" s="1"/>
  <c r="BV199" i="16"/>
  <c r="CD73" i="5"/>
  <c r="CB73" i="5"/>
  <c r="CA73" i="5"/>
  <c r="BE223" i="5"/>
  <c r="AX267" i="16" s="1"/>
  <c r="AX190" i="16"/>
  <c r="BF64" i="5"/>
  <c r="BD64" i="5"/>
  <c r="BC64" i="5"/>
  <c r="L345" i="16"/>
  <c r="Q294" i="5"/>
  <c r="J328" i="16" s="1"/>
  <c r="Q206" i="5"/>
  <c r="J250" i="16" s="1"/>
  <c r="J173" i="16"/>
  <c r="R47" i="5"/>
  <c r="P47" i="5"/>
  <c r="O47" i="5"/>
  <c r="BE269" i="5"/>
  <c r="BM266" i="5"/>
  <c r="CG260" i="5"/>
  <c r="BU263" i="5"/>
  <c r="BI248" i="5"/>
  <c r="BB292" i="16" s="1"/>
  <c r="BB215" i="16"/>
  <c r="BJ89" i="5"/>
  <c r="BH89" i="5"/>
  <c r="BG89" i="5"/>
  <c r="AG242" i="5"/>
  <c r="Z286" i="16" s="1"/>
  <c r="Z209" i="16"/>
  <c r="AF83" i="5"/>
  <c r="AE83" i="5"/>
  <c r="AH83" i="5"/>
  <c r="AN364" i="16"/>
  <c r="BE239" i="5"/>
  <c r="AX283" i="16" s="1"/>
  <c r="AX206" i="16"/>
  <c r="BC80" i="5"/>
  <c r="BF80" i="5"/>
  <c r="BD80" i="5"/>
  <c r="CK217" i="5"/>
  <c r="CD261" i="16" s="1"/>
  <c r="CD184" i="16"/>
  <c r="CL58" i="5"/>
  <c r="CJ58" i="5"/>
  <c r="CI58" i="5"/>
  <c r="CC264" i="5"/>
  <c r="AO209" i="5"/>
  <c r="AH253" i="16" s="1"/>
  <c r="AH176" i="16"/>
  <c r="AP50" i="5"/>
  <c r="AN50" i="5"/>
  <c r="AM50" i="5"/>
  <c r="BU236" i="5"/>
  <c r="BN280" i="16" s="1"/>
  <c r="BN203" i="16"/>
  <c r="BV77" i="5"/>
  <c r="BT77" i="5"/>
  <c r="BS77" i="5"/>
  <c r="BI230" i="5"/>
  <c r="BB274" i="16" s="1"/>
  <c r="BB197" i="16"/>
  <c r="BJ71" i="5"/>
  <c r="BH71" i="5"/>
  <c r="BG71" i="5"/>
  <c r="BM227" i="5"/>
  <c r="BF271" i="16" s="1"/>
  <c r="BF194" i="16"/>
  <c r="BK68" i="5"/>
  <c r="BN68" i="5"/>
  <c r="BL68" i="5"/>
  <c r="AO229" i="5"/>
  <c r="AH273" i="16" s="1"/>
  <c r="AH196" i="16"/>
  <c r="AP70" i="5"/>
  <c r="AN70" i="5"/>
  <c r="AM70" i="5"/>
  <c r="AO255" i="5"/>
  <c r="AH299" i="16" s="1"/>
  <c r="AH222" i="16"/>
  <c r="AP96" i="5"/>
  <c r="AN96" i="5"/>
  <c r="AM96" i="5"/>
  <c r="AS233" i="5"/>
  <c r="AL277" i="16" s="1"/>
  <c r="AL200" i="16"/>
  <c r="AT74" i="5"/>
  <c r="AR74" i="5"/>
  <c r="AQ74" i="5"/>
  <c r="AS261" i="5"/>
  <c r="AG252" i="5"/>
  <c r="Z296" i="16" s="1"/>
  <c r="Z219" i="16"/>
  <c r="AF93" i="5"/>
  <c r="AF340" i="5" s="1"/>
  <c r="Y374" i="16" s="1"/>
  <c r="AE93" i="5"/>
  <c r="AE340" i="5" s="1"/>
  <c r="X374" i="16" s="1"/>
  <c r="AH93" i="5"/>
  <c r="AH340" i="5" s="1"/>
  <c r="AA374" i="16" s="1"/>
  <c r="BQ249" i="5"/>
  <c r="BJ293" i="16" s="1"/>
  <c r="BJ216" i="16"/>
  <c r="BR90" i="5"/>
  <c r="BP90" i="5"/>
  <c r="BO90" i="5"/>
  <c r="BM224" i="5"/>
  <c r="BF268" i="16" s="1"/>
  <c r="BF191" i="16"/>
  <c r="BL65" i="5"/>
  <c r="BK65" i="5"/>
  <c r="BN65" i="5"/>
  <c r="AK267" i="5"/>
  <c r="AW270" i="5"/>
  <c r="CK246" i="5"/>
  <c r="CD290" i="16" s="1"/>
  <c r="CD213" i="16"/>
  <c r="CL87" i="5"/>
  <c r="CJ87" i="5"/>
  <c r="CI87" i="5"/>
  <c r="BY214" i="5"/>
  <c r="BR258" i="16" s="1"/>
  <c r="BR181" i="16"/>
  <c r="BZ55" i="5"/>
  <c r="BX55" i="5"/>
  <c r="BW55" i="5"/>
  <c r="AN329" i="16"/>
  <c r="BY193" i="5"/>
  <c r="BR237" i="16" s="1"/>
  <c r="BR160" i="16"/>
  <c r="BZ34" i="5"/>
  <c r="BX34" i="5"/>
  <c r="BW34" i="5"/>
  <c r="BQ190" i="5"/>
  <c r="BJ234" i="16" s="1"/>
  <c r="BJ157" i="16"/>
  <c r="BP31" i="5"/>
  <c r="BO31" i="5"/>
  <c r="BR31" i="5"/>
  <c r="Y301" i="5"/>
  <c r="R335" i="16" s="1"/>
  <c r="Y213" i="5"/>
  <c r="R257" i="16" s="1"/>
  <c r="R180" i="16"/>
  <c r="Z54" i="5"/>
  <c r="X54" i="5"/>
  <c r="W54" i="5"/>
  <c r="BY199" i="5"/>
  <c r="BR243" i="16" s="1"/>
  <c r="BR166" i="16"/>
  <c r="BZ40" i="5"/>
  <c r="BX40" i="5"/>
  <c r="BW40" i="5"/>
  <c r="P321" i="16"/>
  <c r="CC216" i="5"/>
  <c r="BV260" i="16" s="1"/>
  <c r="BV183" i="16"/>
  <c r="CB57" i="5"/>
  <c r="CA57" i="5"/>
  <c r="CD57" i="5"/>
  <c r="BU188" i="5"/>
  <c r="BN232" i="16" s="1"/>
  <c r="BN155" i="16"/>
  <c r="BV29" i="5"/>
  <c r="BT29" i="5"/>
  <c r="BS29" i="5"/>
  <c r="BE204" i="5"/>
  <c r="AX248" i="16" s="1"/>
  <c r="AX171" i="16"/>
  <c r="BF45" i="5"/>
  <c r="BD45" i="5"/>
  <c r="BC45" i="5"/>
  <c r="CG197" i="5"/>
  <c r="BZ241" i="16" s="1"/>
  <c r="BZ164" i="16"/>
  <c r="CH38" i="5"/>
  <c r="CF38" i="5"/>
  <c r="CE38" i="5"/>
  <c r="AO215" i="5"/>
  <c r="AH259" i="16" s="1"/>
  <c r="AH182" i="16"/>
  <c r="AP56" i="5"/>
  <c r="AN56" i="5"/>
  <c r="AM56" i="5"/>
  <c r="AG225" i="5"/>
  <c r="Z269" i="16" s="1"/>
  <c r="Z192" i="16"/>
  <c r="AH66" i="5"/>
  <c r="AF66" i="5"/>
  <c r="AE66" i="5"/>
  <c r="R43" i="1"/>
  <c r="AG194" i="5"/>
  <c r="Z238" i="16" s="1"/>
  <c r="Z161" i="16"/>
  <c r="AH35" i="5"/>
  <c r="AH282" i="5" s="1"/>
  <c r="AA316" i="16" s="1"/>
  <c r="AF35" i="5"/>
  <c r="AF282" i="5" s="1"/>
  <c r="Y316" i="16" s="1"/>
  <c r="AE35" i="5"/>
  <c r="AE282" i="5" s="1"/>
  <c r="X316" i="16" s="1"/>
  <c r="AO187" i="5"/>
  <c r="AH231" i="16" s="1"/>
  <c r="AH154" i="16"/>
  <c r="AP28" i="5"/>
  <c r="AN28" i="5"/>
  <c r="AM28" i="5"/>
  <c r="X298" i="5"/>
  <c r="Q332" i="16" s="1"/>
  <c r="M300" i="5"/>
  <c r="F334" i="16" s="1"/>
  <c r="F179" i="16"/>
  <c r="M212" i="5"/>
  <c r="F256" i="16" s="1"/>
  <c r="N53" i="5"/>
  <c r="L53" i="5"/>
  <c r="K53" i="5"/>
  <c r="AK222" i="5"/>
  <c r="AD266" i="16" s="1"/>
  <c r="AD189" i="16"/>
  <c r="AL63" i="5"/>
  <c r="AJ63" i="5"/>
  <c r="AI63" i="5"/>
  <c r="R4" i="1"/>
  <c r="BM203" i="5"/>
  <c r="BF247" i="16" s="1"/>
  <c r="BF170" i="16"/>
  <c r="BN44" i="5"/>
  <c r="BL44" i="5"/>
  <c r="BK44" i="5"/>
  <c r="P325" i="16"/>
  <c r="BM196" i="5"/>
  <c r="BF240" i="16" s="1"/>
  <c r="BF163" i="16"/>
  <c r="BN37" i="5"/>
  <c r="BL37" i="5"/>
  <c r="BK37" i="5"/>
  <c r="BM192" i="5"/>
  <c r="BF236" i="16" s="1"/>
  <c r="BF159" i="16"/>
  <c r="BN33" i="5"/>
  <c r="BL33" i="5"/>
  <c r="BK33" i="5"/>
  <c r="R47" i="1"/>
  <c r="CC189" i="5"/>
  <c r="BV233" i="16" s="1"/>
  <c r="BV156" i="16"/>
  <c r="CD30" i="5"/>
  <c r="CB30" i="5"/>
  <c r="CA30" i="5"/>
  <c r="BQ205" i="5"/>
  <c r="BJ249" i="16" s="1"/>
  <c r="BJ172" i="16"/>
  <c r="BR46" i="5"/>
  <c r="BP46" i="5"/>
  <c r="BO46" i="5"/>
  <c r="AK198" i="5"/>
  <c r="AD242" i="16" s="1"/>
  <c r="AD165" i="16"/>
  <c r="AI39" i="5"/>
  <c r="AL39" i="5"/>
  <c r="AJ39" i="5"/>
  <c r="CC191" i="5"/>
  <c r="BV235" i="16" s="1"/>
  <c r="BV158" i="16"/>
  <c r="CB32" i="5"/>
  <c r="CA32" i="5"/>
  <c r="CD32" i="5"/>
  <c r="AD36" i="5"/>
  <c r="AD283" i="5" s="1"/>
  <c r="W317" i="16" s="1"/>
  <c r="Q356" i="5"/>
  <c r="Q268" i="5"/>
  <c r="BY243" i="5"/>
  <c r="BR287" i="16" s="1"/>
  <c r="BR210" i="16"/>
  <c r="BZ84" i="5"/>
  <c r="BX84" i="5"/>
  <c r="BW84" i="5"/>
  <c r="BY247" i="5"/>
  <c r="BR291" i="16" s="1"/>
  <c r="BR214" i="16"/>
  <c r="BZ88" i="5"/>
  <c r="BX88" i="5"/>
  <c r="BW88" i="5"/>
  <c r="BQ209" i="5"/>
  <c r="BJ253" i="16" s="1"/>
  <c r="BJ176" i="16"/>
  <c r="BP50" i="5"/>
  <c r="BO50" i="5"/>
  <c r="BR50" i="5"/>
  <c r="BU228" i="5"/>
  <c r="BN272" i="16" s="1"/>
  <c r="BN195" i="16"/>
  <c r="BV69" i="5"/>
  <c r="BV316" i="5" s="1"/>
  <c r="BO350" i="16" s="1"/>
  <c r="BT69" i="5"/>
  <c r="BT316" i="5" s="1"/>
  <c r="BM350" i="16" s="1"/>
  <c r="BS69" i="5"/>
  <c r="BS316" i="5" s="1"/>
  <c r="BL350" i="16" s="1"/>
  <c r="CG265" i="5"/>
  <c r="M308" i="5"/>
  <c r="F342" i="16" s="1"/>
  <c r="F187" i="16"/>
  <c r="M220" i="5"/>
  <c r="F264" i="16" s="1"/>
  <c r="L61" i="5"/>
  <c r="K61" i="5"/>
  <c r="N61" i="5"/>
  <c r="AW241" i="5"/>
  <c r="AP285" i="16" s="1"/>
  <c r="AP208" i="16"/>
  <c r="AX82" i="5"/>
  <c r="AV82" i="5"/>
  <c r="AU82" i="5"/>
  <c r="BA251" i="5"/>
  <c r="AT295" i="16" s="1"/>
  <c r="AT218" i="16"/>
  <c r="BB92" i="5"/>
  <c r="AZ92" i="5"/>
  <c r="AY92" i="5"/>
  <c r="AK200" i="5"/>
  <c r="AD244" i="16" s="1"/>
  <c r="AD167" i="16"/>
  <c r="AL41" i="5"/>
  <c r="AJ41" i="5"/>
  <c r="AI41" i="5"/>
  <c r="CC245" i="5"/>
  <c r="BV289" i="16" s="1"/>
  <c r="BV212" i="16"/>
  <c r="CA86" i="5"/>
  <c r="CD86" i="5"/>
  <c r="CB86" i="5"/>
  <c r="AW257" i="5"/>
  <c r="AP301" i="16" s="1"/>
  <c r="AP224" i="16"/>
  <c r="AV98" i="5"/>
  <c r="AU98" i="5"/>
  <c r="AX98" i="5"/>
  <c r="Y254" i="5"/>
  <c r="R298" i="16" s="1"/>
  <c r="R221" i="16"/>
  <c r="Z95" i="5"/>
  <c r="Z342" i="5" s="1"/>
  <c r="S376" i="16" s="1"/>
  <c r="X95" i="5"/>
  <c r="X342" i="5" s="1"/>
  <c r="Q376" i="16" s="1"/>
  <c r="W95" i="5"/>
  <c r="W342" i="5" s="1"/>
  <c r="Q127" i="14" s="1"/>
  <c r="Y232" i="5"/>
  <c r="R276" i="16" s="1"/>
  <c r="R199" i="16"/>
  <c r="Z73" i="5"/>
  <c r="Z320" i="5" s="1"/>
  <c r="S354" i="16" s="1"/>
  <c r="X73" i="5"/>
  <c r="X320" i="5" s="1"/>
  <c r="Q354" i="16" s="1"/>
  <c r="W73" i="5"/>
  <c r="W320" i="5" s="1"/>
  <c r="P354" i="16" s="1"/>
  <c r="M314" i="5"/>
  <c r="F348" i="16" s="1"/>
  <c r="F193" i="16"/>
  <c r="M226" i="5"/>
  <c r="F270" i="16" s="1"/>
  <c r="N67" i="5"/>
  <c r="L67" i="5"/>
  <c r="K67" i="5"/>
  <c r="BY223" i="5"/>
  <c r="BR267" i="16" s="1"/>
  <c r="BR190" i="16"/>
  <c r="BZ64" i="5"/>
  <c r="BX64" i="5"/>
  <c r="BW64" i="5"/>
  <c r="Q290" i="5"/>
  <c r="J324" i="16" s="1"/>
  <c r="BY269" i="5"/>
  <c r="CG266" i="5"/>
  <c r="Q351" i="5"/>
  <c r="Q263" i="5"/>
  <c r="AG248" i="5"/>
  <c r="Z292" i="16" s="1"/>
  <c r="Z215" i="16"/>
  <c r="AE89" i="5"/>
  <c r="AE336" i="5" s="1"/>
  <c r="X370" i="16" s="1"/>
  <c r="AH89" i="5"/>
  <c r="AH336" i="5" s="1"/>
  <c r="AA370" i="16" s="1"/>
  <c r="AF89" i="5"/>
  <c r="AF336" i="5" s="1"/>
  <c r="Y370" i="16" s="1"/>
  <c r="U277" i="5"/>
  <c r="N311" i="16" s="1"/>
  <c r="U189" i="5"/>
  <c r="N233" i="16" s="1"/>
  <c r="N156" i="16"/>
  <c r="V30" i="5"/>
  <c r="T30" i="5"/>
  <c r="S30" i="5"/>
  <c r="BA242" i="5"/>
  <c r="AT286" i="16" s="1"/>
  <c r="AT209" i="16"/>
  <c r="AZ83" i="5"/>
  <c r="AY83" i="5"/>
  <c r="BB83" i="5"/>
  <c r="H364" i="16"/>
  <c r="AC239" i="5"/>
  <c r="V283" i="16" s="1"/>
  <c r="V206" i="16"/>
  <c r="AD80" i="5"/>
  <c r="AD327" i="5" s="1"/>
  <c r="W361" i="16" s="1"/>
  <c r="AB80" i="5"/>
  <c r="AB327" i="5" s="1"/>
  <c r="U361" i="16" s="1"/>
  <c r="AA80" i="5"/>
  <c r="AA327" i="5" s="1"/>
  <c r="T94" i="14" s="1"/>
  <c r="AG217" i="5"/>
  <c r="Z261" i="16" s="1"/>
  <c r="Z184" i="16"/>
  <c r="AF58" i="5"/>
  <c r="AF305" i="5" s="1"/>
  <c r="Y339" i="16" s="1"/>
  <c r="AE58" i="5"/>
  <c r="AE305" i="5" s="1"/>
  <c r="X339" i="16" s="1"/>
  <c r="AH58" i="5"/>
  <c r="AH305" i="5" s="1"/>
  <c r="AA339" i="16" s="1"/>
  <c r="Y352" i="5"/>
  <c r="Y264" i="5"/>
  <c r="U295" i="5"/>
  <c r="N329" i="16" s="1"/>
  <c r="U207" i="5"/>
  <c r="N251" i="16" s="1"/>
  <c r="N174" i="16"/>
  <c r="V48" i="5"/>
  <c r="T48" i="5"/>
  <c r="S48" i="5"/>
  <c r="BY236" i="5"/>
  <c r="BR280" i="16" s="1"/>
  <c r="BR203" i="16"/>
  <c r="BW77" i="5"/>
  <c r="BZ77" i="5"/>
  <c r="BX77" i="5"/>
  <c r="CC230" i="5"/>
  <c r="BV274" i="16" s="1"/>
  <c r="BV197" i="16"/>
  <c r="CD71" i="5"/>
  <c r="CB71" i="5"/>
  <c r="CA71" i="5"/>
  <c r="CG227" i="5"/>
  <c r="BZ271" i="16" s="1"/>
  <c r="BZ194" i="16"/>
  <c r="CE68" i="5"/>
  <c r="CH68" i="5"/>
  <c r="CF68" i="5"/>
  <c r="BI229" i="5"/>
  <c r="BB273" i="16" s="1"/>
  <c r="BB196" i="16"/>
  <c r="BJ70" i="5"/>
  <c r="BH70" i="5"/>
  <c r="BG70" i="5"/>
  <c r="BI255" i="5"/>
  <c r="BB299" i="16" s="1"/>
  <c r="BB222" i="16"/>
  <c r="BJ96" i="5"/>
  <c r="BH96" i="5"/>
  <c r="BG96" i="5"/>
  <c r="BM233" i="5"/>
  <c r="BF277" i="16" s="1"/>
  <c r="BF200" i="16"/>
  <c r="BN74" i="5"/>
  <c r="BL74" i="5"/>
  <c r="BK74" i="5"/>
  <c r="BM261" i="5"/>
  <c r="BY252" i="5"/>
  <c r="BR296" i="16" s="1"/>
  <c r="BR219" i="16"/>
  <c r="BX93" i="5"/>
  <c r="BW93" i="5"/>
  <c r="BZ93" i="5"/>
  <c r="CK249" i="5"/>
  <c r="CD293" i="16" s="1"/>
  <c r="CD216" i="16"/>
  <c r="CL90" i="5"/>
  <c r="CJ90" i="5"/>
  <c r="CI90" i="5"/>
  <c r="CG224" i="5"/>
  <c r="BZ268" i="16" s="1"/>
  <c r="BZ191" i="16"/>
  <c r="CF65" i="5"/>
  <c r="CE65" i="5"/>
  <c r="CH65" i="5"/>
  <c r="BE267" i="5"/>
  <c r="BQ270" i="5"/>
  <c r="U246" i="5"/>
  <c r="N290" i="16" s="1"/>
  <c r="N213" i="16"/>
  <c r="V87" i="5"/>
  <c r="V334" i="5" s="1"/>
  <c r="O368" i="16" s="1"/>
  <c r="T87" i="5"/>
  <c r="T334" i="5" s="1"/>
  <c r="M368" i="16" s="1"/>
  <c r="S87" i="5"/>
  <c r="S334" i="5" s="1"/>
  <c r="N119" i="14" s="1"/>
  <c r="AS214" i="5"/>
  <c r="AL258" i="16" s="1"/>
  <c r="AL181" i="16"/>
  <c r="AT55" i="5"/>
  <c r="AR55" i="5"/>
  <c r="AQ55" i="5"/>
  <c r="R14" i="1"/>
  <c r="U281" i="5"/>
  <c r="N315" i="16" s="1"/>
  <c r="U193" i="5"/>
  <c r="N237" i="16" s="1"/>
  <c r="N160" i="16"/>
  <c r="V34" i="5"/>
  <c r="T34" i="5"/>
  <c r="S34" i="5"/>
  <c r="CK190" i="5"/>
  <c r="CD234" i="16" s="1"/>
  <c r="CD157" i="16"/>
  <c r="CJ31" i="5"/>
  <c r="CI31" i="5"/>
  <c r="CL31" i="5"/>
  <c r="AS213" i="5"/>
  <c r="AL257" i="16" s="1"/>
  <c r="AL180" i="16"/>
  <c r="AT54" i="5"/>
  <c r="AR54" i="5"/>
  <c r="AQ54" i="5"/>
  <c r="AG199" i="5"/>
  <c r="Z243" i="16" s="1"/>
  <c r="Z166" i="16"/>
  <c r="AH40" i="5"/>
  <c r="AF40" i="5"/>
  <c r="AE40" i="5"/>
  <c r="AW216" i="5"/>
  <c r="AP260" i="16" s="1"/>
  <c r="AP183" i="16"/>
  <c r="AU57" i="5"/>
  <c r="AX57" i="5"/>
  <c r="AV57" i="5"/>
  <c r="AK188" i="5"/>
  <c r="AD232" i="16" s="1"/>
  <c r="AD155" i="16"/>
  <c r="AL29" i="5"/>
  <c r="AJ29" i="5"/>
  <c r="AI29" i="5"/>
  <c r="CK204" i="5"/>
  <c r="CD248" i="16" s="1"/>
  <c r="CD171" i="16"/>
  <c r="CL45" i="5"/>
  <c r="CJ45" i="5"/>
  <c r="CI45" i="5"/>
  <c r="Y197" i="5"/>
  <c r="R241" i="16" s="1"/>
  <c r="R164" i="16"/>
  <c r="Z38" i="5"/>
  <c r="Z285" i="5" s="1"/>
  <c r="S319" i="16" s="1"/>
  <c r="X38" i="5"/>
  <c r="X285" i="5" s="1"/>
  <c r="Q319" i="16" s="1"/>
  <c r="W38" i="5"/>
  <c r="W285" i="5" s="1"/>
  <c r="BY215" i="5"/>
  <c r="BR259" i="16" s="1"/>
  <c r="BR182" i="16"/>
  <c r="BZ56" i="5"/>
  <c r="BX56" i="5"/>
  <c r="BW56" i="5"/>
  <c r="BA225" i="5"/>
  <c r="AT269" i="16" s="1"/>
  <c r="AT192" i="16"/>
  <c r="BB66" i="5"/>
  <c r="AZ66" i="5"/>
  <c r="AY66" i="5"/>
  <c r="R60" i="1"/>
  <c r="BA194" i="5"/>
  <c r="AT238" i="16" s="1"/>
  <c r="AT161" i="16"/>
  <c r="BB35" i="5"/>
  <c r="AZ35" i="5"/>
  <c r="AY35" i="5"/>
  <c r="BI187" i="5"/>
  <c r="BB231" i="16" s="1"/>
  <c r="BB154" i="16"/>
  <c r="BJ28" i="5"/>
  <c r="BH28" i="5"/>
  <c r="BG28" i="5"/>
  <c r="Z298" i="5"/>
  <c r="S332" i="16" s="1"/>
  <c r="AG300" i="5"/>
  <c r="Z334" i="16" s="1"/>
  <c r="AG212" i="5"/>
  <c r="Z256" i="16" s="1"/>
  <c r="Z179" i="16"/>
  <c r="AF53" i="5"/>
  <c r="AE53" i="5"/>
  <c r="AH53" i="5"/>
  <c r="BE222" i="5"/>
  <c r="AX266" i="16" s="1"/>
  <c r="AX189" i="16"/>
  <c r="BF63" i="5"/>
  <c r="BD63" i="5"/>
  <c r="BC63" i="5"/>
  <c r="AG201" i="5"/>
  <c r="Z245" i="16" s="1"/>
  <c r="Z168" i="16"/>
  <c r="AF42" i="5"/>
  <c r="AE42" i="5"/>
  <c r="AH42" i="5"/>
  <c r="BQ203" i="5"/>
  <c r="BJ247" i="16" s="1"/>
  <c r="BJ170" i="16"/>
  <c r="BR44" i="5"/>
  <c r="BP44" i="5"/>
  <c r="BO44" i="5"/>
  <c r="R17" i="1"/>
  <c r="CG196" i="5"/>
  <c r="BZ240" i="16" s="1"/>
  <c r="BZ163" i="16"/>
  <c r="CH37" i="5"/>
  <c r="CF37" i="5"/>
  <c r="CE37" i="5"/>
  <c r="CG192" i="5"/>
  <c r="BZ236" i="16" s="1"/>
  <c r="BZ159" i="16"/>
  <c r="CH33" i="5"/>
  <c r="CF33" i="5"/>
  <c r="CE33" i="5"/>
  <c r="Y189" i="5"/>
  <c r="R233" i="16" s="1"/>
  <c r="R156" i="16"/>
  <c r="Z30" i="5"/>
  <c r="Z277" i="5" s="1"/>
  <c r="S311" i="16" s="1"/>
  <c r="X30" i="5"/>
  <c r="X277" i="5" s="1"/>
  <c r="Q311" i="16" s="1"/>
  <c r="W30" i="5"/>
  <c r="W277" i="5" s="1"/>
  <c r="Q44" i="14" s="1"/>
  <c r="AS205" i="5"/>
  <c r="AL249" i="16" s="1"/>
  <c r="AL172" i="16"/>
  <c r="AT46" i="5"/>
  <c r="AR46" i="5"/>
  <c r="AQ46" i="5"/>
  <c r="CC198" i="5"/>
  <c r="BV242" i="16" s="1"/>
  <c r="BV165" i="16"/>
  <c r="CA39" i="5"/>
  <c r="CD39" i="5"/>
  <c r="CB39" i="5"/>
  <c r="P320" i="16"/>
  <c r="AW195" i="5"/>
  <c r="AP239" i="16" s="1"/>
  <c r="AP162" i="16"/>
  <c r="AX36" i="5"/>
  <c r="AX283" i="5" s="1"/>
  <c r="AQ317" i="16" s="1"/>
  <c r="AV36" i="5"/>
  <c r="AV283" i="5" s="1"/>
  <c r="AO317" i="16" s="1"/>
  <c r="AU36" i="5"/>
  <c r="AU283" i="5" s="1"/>
  <c r="W50" i="14" s="1"/>
  <c r="U276" i="5"/>
  <c r="N310" i="16" s="1"/>
  <c r="U188" i="5"/>
  <c r="N232" i="16" s="1"/>
  <c r="N155" i="16"/>
  <c r="V29" i="5"/>
  <c r="T29" i="5"/>
  <c r="S29" i="5"/>
  <c r="Y356" i="5"/>
  <c r="Y268" i="5"/>
  <c r="Y347" i="5"/>
  <c r="Y259" i="5"/>
  <c r="Q347" i="5"/>
  <c r="Q259" i="5"/>
  <c r="AC298" i="5"/>
  <c r="V332" i="16" s="1"/>
  <c r="AC210" i="5"/>
  <c r="V254" i="16" s="1"/>
  <c r="V177" i="16"/>
  <c r="AD51" i="5"/>
  <c r="AB51" i="5"/>
  <c r="AA51" i="5"/>
  <c r="CK209" i="5"/>
  <c r="CD253" i="16" s="1"/>
  <c r="CD176" i="16"/>
  <c r="CJ50" i="5"/>
  <c r="CI50" i="5"/>
  <c r="CL50" i="5"/>
  <c r="M323" i="5"/>
  <c r="F357" i="16" s="1"/>
  <c r="F202" i="16"/>
  <c r="M235" i="5"/>
  <c r="F279" i="16" s="1"/>
  <c r="N76" i="5"/>
  <c r="L76" i="5"/>
  <c r="K76" i="5"/>
  <c r="Q279" i="5"/>
  <c r="J313" i="16" s="1"/>
  <c r="Q191" i="5"/>
  <c r="J235" i="16" s="1"/>
  <c r="J158" i="16"/>
  <c r="R32" i="5"/>
  <c r="P32" i="5"/>
  <c r="O32" i="5"/>
  <c r="AC253" i="5"/>
  <c r="V297" i="16" s="1"/>
  <c r="V220" i="16"/>
  <c r="AD94" i="5"/>
  <c r="AD341" i="5" s="1"/>
  <c r="W375" i="16" s="1"/>
  <c r="AB94" i="5"/>
  <c r="AB341" i="5" s="1"/>
  <c r="U375" i="16" s="1"/>
  <c r="AA94" i="5"/>
  <c r="AA341" i="5" s="1"/>
  <c r="T126" i="14" s="1"/>
  <c r="AO250" i="5"/>
  <c r="AH294" i="16" s="1"/>
  <c r="AH217" i="16"/>
  <c r="AP91" i="5"/>
  <c r="AN91" i="5"/>
  <c r="AM91" i="5"/>
  <c r="AS268" i="5"/>
  <c r="AW265" i="5"/>
  <c r="Q308" i="5"/>
  <c r="J342" i="16" s="1"/>
  <c r="Q220" i="5"/>
  <c r="J264" i="16" s="1"/>
  <c r="J187" i="16"/>
  <c r="R61" i="5"/>
  <c r="P61" i="5"/>
  <c r="O61" i="5"/>
  <c r="Y241" i="5"/>
  <c r="R285" i="16" s="1"/>
  <c r="R208" i="16"/>
  <c r="Z82" i="5"/>
  <c r="Z329" i="5" s="1"/>
  <c r="S363" i="16" s="1"/>
  <c r="X82" i="5"/>
  <c r="X329" i="5" s="1"/>
  <c r="Q363" i="16" s="1"/>
  <c r="W82" i="5"/>
  <c r="W329" i="5" s="1"/>
  <c r="Q96" i="14" s="1"/>
  <c r="BU251" i="5"/>
  <c r="BN295" i="16" s="1"/>
  <c r="BN218" i="16"/>
  <c r="BV92" i="5"/>
  <c r="BT92" i="5"/>
  <c r="BS92" i="5"/>
  <c r="M288" i="5"/>
  <c r="F322" i="16" s="1"/>
  <c r="F167" i="16"/>
  <c r="M200" i="5"/>
  <c r="F244" i="16" s="1"/>
  <c r="L41" i="5"/>
  <c r="K41" i="5"/>
  <c r="N41" i="5"/>
  <c r="U245" i="5"/>
  <c r="N289" i="16" s="1"/>
  <c r="N212" i="16"/>
  <c r="S86" i="5"/>
  <c r="S333" i="5" s="1"/>
  <c r="N118" i="14" s="1"/>
  <c r="V86" i="5"/>
  <c r="V333" i="5" s="1"/>
  <c r="O367" i="16" s="1"/>
  <c r="T86" i="5"/>
  <c r="T333" i="5" s="1"/>
  <c r="M367" i="16" s="1"/>
  <c r="BQ257" i="5"/>
  <c r="BJ301" i="16" s="1"/>
  <c r="BJ224" i="16"/>
  <c r="BP98" i="5"/>
  <c r="BO98" i="5"/>
  <c r="BR98" i="5"/>
  <c r="AS254" i="5"/>
  <c r="AL298" i="16" s="1"/>
  <c r="AL221" i="16"/>
  <c r="AT95" i="5"/>
  <c r="AR95" i="5"/>
  <c r="AQ95" i="5"/>
  <c r="AS232" i="5"/>
  <c r="AL276" i="16" s="1"/>
  <c r="AL199" i="16"/>
  <c r="AT73" i="5"/>
  <c r="AR73" i="5"/>
  <c r="AQ73" i="5"/>
  <c r="AG226" i="5"/>
  <c r="Z270" i="16" s="1"/>
  <c r="Z193" i="16"/>
  <c r="AH67" i="5"/>
  <c r="AF67" i="5"/>
  <c r="AE67" i="5"/>
  <c r="AC223" i="5"/>
  <c r="V267" i="16" s="1"/>
  <c r="V190" i="16"/>
  <c r="AD64" i="5"/>
  <c r="AB64" i="5"/>
  <c r="AA64" i="5"/>
  <c r="H19" i="16"/>
  <c r="G19" i="16"/>
  <c r="E19" i="16"/>
  <c r="AO269" i="5"/>
  <c r="AC348" i="5"/>
  <c r="AC260" i="5"/>
  <c r="AK263" i="5"/>
  <c r="BM248" i="5"/>
  <c r="BF292" i="16" s="1"/>
  <c r="BF215" i="16"/>
  <c r="BL89" i="5"/>
  <c r="BK89" i="5"/>
  <c r="BN89" i="5"/>
  <c r="AG224" i="5"/>
  <c r="Z268" i="16" s="1"/>
  <c r="Z191" i="16"/>
  <c r="AE65" i="5"/>
  <c r="AH65" i="5"/>
  <c r="AF65" i="5"/>
  <c r="BU242" i="5"/>
  <c r="BN286" i="16" s="1"/>
  <c r="BN209" i="16"/>
  <c r="BT83" i="5"/>
  <c r="BS83" i="5"/>
  <c r="BV83" i="5"/>
  <c r="CG239" i="5"/>
  <c r="BZ283" i="16" s="1"/>
  <c r="BZ206" i="16"/>
  <c r="CH80" i="5"/>
  <c r="CF80" i="5"/>
  <c r="CE80" i="5"/>
  <c r="BA217" i="5"/>
  <c r="AT261" i="16" s="1"/>
  <c r="AT184" i="16"/>
  <c r="AZ58" i="5"/>
  <c r="AY58" i="5"/>
  <c r="BB58" i="5"/>
  <c r="AS264" i="5"/>
  <c r="Q236" i="5"/>
  <c r="J280" i="16" s="1"/>
  <c r="J203" i="16"/>
  <c r="R77" i="5"/>
  <c r="R324" i="5" s="1"/>
  <c r="K358" i="16" s="1"/>
  <c r="P77" i="5"/>
  <c r="P324" i="5" s="1"/>
  <c r="I358" i="16" s="1"/>
  <c r="O77" i="5"/>
  <c r="O324" i="5" s="1"/>
  <c r="K91" i="14" s="1"/>
  <c r="Y230" i="5"/>
  <c r="R274" i="16" s="1"/>
  <c r="R197" i="16"/>
  <c r="Z71" i="5"/>
  <c r="Z318" i="5" s="1"/>
  <c r="S352" i="16" s="1"/>
  <c r="X71" i="5"/>
  <c r="X318" i="5" s="1"/>
  <c r="Q352" i="16" s="1"/>
  <c r="W71" i="5"/>
  <c r="W318" i="5" s="1"/>
  <c r="P352" i="16" s="1"/>
  <c r="AC227" i="5"/>
  <c r="V271" i="16" s="1"/>
  <c r="V194" i="16"/>
  <c r="AD68" i="5"/>
  <c r="AD315" i="5" s="1"/>
  <c r="W349" i="16" s="1"/>
  <c r="AB68" i="5"/>
  <c r="AB315" i="5" s="1"/>
  <c r="U349" i="16" s="1"/>
  <c r="AA68" i="5"/>
  <c r="AA315" i="5" s="1"/>
  <c r="CC229" i="5"/>
  <c r="BV273" i="16" s="1"/>
  <c r="BV196" i="16"/>
  <c r="CD70" i="5"/>
  <c r="CB70" i="5"/>
  <c r="CA70" i="5"/>
  <c r="CC255" i="5"/>
  <c r="BV299" i="16" s="1"/>
  <c r="BV222" i="16"/>
  <c r="CD96" i="5"/>
  <c r="CB96" i="5"/>
  <c r="CA96" i="5"/>
  <c r="CG233" i="5"/>
  <c r="BZ277" i="16" s="1"/>
  <c r="BZ200" i="16"/>
  <c r="CH74" i="5"/>
  <c r="CF74" i="5"/>
  <c r="CE74" i="5"/>
  <c r="CG261" i="5"/>
  <c r="Y252" i="5"/>
  <c r="R296" i="16" s="1"/>
  <c r="R219" i="16"/>
  <c r="W93" i="5"/>
  <c r="W340" i="5" s="1"/>
  <c r="Q125" i="14" s="1"/>
  <c r="Z93" i="5"/>
  <c r="Z340" i="5" s="1"/>
  <c r="S374" i="16" s="1"/>
  <c r="X93" i="5"/>
  <c r="X340" i="5" s="1"/>
  <c r="Q374" i="16" s="1"/>
  <c r="U249" i="5"/>
  <c r="N293" i="16" s="1"/>
  <c r="N216" i="16"/>
  <c r="V90" i="5"/>
  <c r="V337" i="5" s="1"/>
  <c r="O371" i="16" s="1"/>
  <c r="T90" i="5"/>
  <c r="T337" i="5" s="1"/>
  <c r="M371" i="16" s="1"/>
  <c r="S90" i="5"/>
  <c r="S337" i="5" s="1"/>
  <c r="N122" i="14" s="1"/>
  <c r="AC224" i="5"/>
  <c r="V268" i="16" s="1"/>
  <c r="V191" i="16"/>
  <c r="AD65" i="5"/>
  <c r="AB65" i="5"/>
  <c r="AA65" i="5"/>
  <c r="BI223" i="5"/>
  <c r="BB267" i="16" s="1"/>
  <c r="BB190" i="16"/>
  <c r="BJ64" i="5"/>
  <c r="BH64" i="5"/>
  <c r="BG64" i="5"/>
  <c r="BY267" i="5"/>
  <c r="CK270" i="5"/>
  <c r="AO246" i="5"/>
  <c r="AH290" i="16" s="1"/>
  <c r="AH213" i="16"/>
  <c r="AP87" i="5"/>
  <c r="AN87" i="5"/>
  <c r="AM87" i="5"/>
  <c r="AO214" i="5"/>
  <c r="AH258" i="16" s="1"/>
  <c r="AH181" i="16"/>
  <c r="AM55" i="5"/>
  <c r="AP55" i="5"/>
  <c r="AN55" i="5"/>
  <c r="AN336" i="16"/>
  <c r="AO193" i="5"/>
  <c r="AH237" i="16" s="1"/>
  <c r="AH160" i="16"/>
  <c r="AP34" i="5"/>
  <c r="AP281" i="5" s="1"/>
  <c r="AI315" i="16" s="1"/>
  <c r="AN34" i="5"/>
  <c r="AN281" i="5" s="1"/>
  <c r="AG315" i="16" s="1"/>
  <c r="AM34" i="5"/>
  <c r="AM281" i="5" s="1"/>
  <c r="AF315" i="16" s="1"/>
  <c r="R44" i="1"/>
  <c r="M278" i="5"/>
  <c r="F312" i="16" s="1"/>
  <c r="F157" i="16"/>
  <c r="M190" i="5"/>
  <c r="F234" i="16" s="1"/>
  <c r="N31" i="5"/>
  <c r="L31" i="5"/>
  <c r="K31" i="5"/>
  <c r="BM213" i="5"/>
  <c r="BF257" i="16" s="1"/>
  <c r="BF180" i="16"/>
  <c r="BN54" i="5"/>
  <c r="BL54" i="5"/>
  <c r="BK54" i="5"/>
  <c r="CC199" i="5"/>
  <c r="BV243" i="16" s="1"/>
  <c r="BV166" i="16"/>
  <c r="CA40" i="5"/>
  <c r="CD40" i="5"/>
  <c r="CB40" i="5"/>
  <c r="BA216" i="5"/>
  <c r="AT260" i="16" s="1"/>
  <c r="AT183" i="16"/>
  <c r="BB57" i="5"/>
  <c r="AZ57" i="5"/>
  <c r="AY57" i="5"/>
  <c r="BE188" i="5"/>
  <c r="AX232" i="16" s="1"/>
  <c r="AX155" i="16"/>
  <c r="BF29" i="5"/>
  <c r="BD29" i="5"/>
  <c r="BC29" i="5"/>
  <c r="BM204" i="5"/>
  <c r="BF248" i="16" s="1"/>
  <c r="BF171" i="16"/>
  <c r="BL45" i="5"/>
  <c r="BK45" i="5"/>
  <c r="BN45" i="5"/>
  <c r="AS197" i="5"/>
  <c r="AL241" i="16" s="1"/>
  <c r="AL164" i="16"/>
  <c r="AT38" i="5"/>
  <c r="AT285" i="5" s="1"/>
  <c r="AM319" i="16" s="1"/>
  <c r="AR38" i="5"/>
  <c r="AR285" i="5" s="1"/>
  <c r="AK319" i="16" s="1"/>
  <c r="AQ38" i="5"/>
  <c r="AQ285" i="5" s="1"/>
  <c r="AJ319" i="16" s="1"/>
  <c r="M303" i="5"/>
  <c r="F337" i="16" s="1"/>
  <c r="F182" i="16"/>
  <c r="M215" i="5"/>
  <c r="F259" i="16" s="1"/>
  <c r="N56" i="5"/>
  <c r="L56" i="5"/>
  <c r="K56" i="5"/>
  <c r="BU225" i="5"/>
  <c r="BN269" i="16" s="1"/>
  <c r="BN192" i="16"/>
  <c r="BV66" i="5"/>
  <c r="BT66" i="5"/>
  <c r="BS66" i="5"/>
  <c r="T347" i="16"/>
  <c r="BU194" i="5"/>
  <c r="BN238" i="16" s="1"/>
  <c r="BN161" i="16"/>
  <c r="BV35" i="5"/>
  <c r="BT35" i="5"/>
  <c r="BS35" i="5"/>
  <c r="CC187" i="5"/>
  <c r="BV231" i="16" s="1"/>
  <c r="BV154" i="16"/>
  <c r="CD28" i="5"/>
  <c r="CB28" i="5"/>
  <c r="CA28" i="5"/>
  <c r="BA212" i="5"/>
  <c r="AT256" i="16" s="1"/>
  <c r="AT179" i="16"/>
  <c r="BB53" i="5"/>
  <c r="AZ53" i="5"/>
  <c r="AY53" i="5"/>
  <c r="BY222" i="5"/>
  <c r="BR266" i="16" s="1"/>
  <c r="BR189" i="16"/>
  <c r="BZ63" i="5"/>
  <c r="BX63" i="5"/>
  <c r="BW63" i="5"/>
  <c r="BE201" i="5"/>
  <c r="AX245" i="16" s="1"/>
  <c r="AX168" i="16"/>
  <c r="BD42" i="5"/>
  <c r="BC42" i="5"/>
  <c r="BF42" i="5"/>
  <c r="U291" i="5"/>
  <c r="N325" i="16" s="1"/>
  <c r="U203" i="5"/>
  <c r="N247" i="16" s="1"/>
  <c r="N170" i="16"/>
  <c r="V44" i="5"/>
  <c r="T44" i="5"/>
  <c r="S44" i="5"/>
  <c r="AC196" i="5"/>
  <c r="V240" i="16" s="1"/>
  <c r="V163" i="16"/>
  <c r="AD37" i="5"/>
  <c r="AD284" i="5" s="1"/>
  <c r="W318" i="16" s="1"/>
  <c r="AB37" i="5"/>
  <c r="AB284" i="5" s="1"/>
  <c r="U318" i="16" s="1"/>
  <c r="AA37" i="5"/>
  <c r="AA284" i="5" s="1"/>
  <c r="AC192" i="5"/>
  <c r="V236" i="16" s="1"/>
  <c r="V159" i="16"/>
  <c r="AD33" i="5"/>
  <c r="AD280" i="5" s="1"/>
  <c r="W314" i="16" s="1"/>
  <c r="AB33" i="5"/>
  <c r="AB280" i="5" s="1"/>
  <c r="U314" i="16" s="1"/>
  <c r="AA33" i="5"/>
  <c r="AA280" i="5" s="1"/>
  <c r="AS189" i="5"/>
  <c r="AL233" i="16" s="1"/>
  <c r="AL156" i="16"/>
  <c r="AT30" i="5"/>
  <c r="AR30" i="5"/>
  <c r="AQ30" i="5"/>
  <c r="U293" i="5"/>
  <c r="N327" i="16" s="1"/>
  <c r="U205" i="5"/>
  <c r="N249" i="16" s="1"/>
  <c r="N172" i="16"/>
  <c r="V46" i="5"/>
  <c r="T46" i="5"/>
  <c r="S46" i="5"/>
  <c r="Q286" i="5"/>
  <c r="J320" i="16" s="1"/>
  <c r="Q198" i="5"/>
  <c r="J242" i="16" s="1"/>
  <c r="J165" i="16"/>
  <c r="R39" i="5"/>
  <c r="P39" i="5"/>
  <c r="O39" i="5"/>
  <c r="BQ195" i="5"/>
  <c r="BJ239" i="16" s="1"/>
  <c r="BJ162" i="16"/>
  <c r="BR36" i="5"/>
  <c r="BR283" i="5" s="1"/>
  <c r="BK317" i="16" s="1"/>
  <c r="BP36" i="5"/>
  <c r="BP283" i="5" s="1"/>
  <c r="BI317" i="16" s="1"/>
  <c r="BO36" i="5"/>
  <c r="BO283" i="5" s="1"/>
  <c r="BH317" i="16" s="1"/>
  <c r="AN366" i="16"/>
  <c r="AO256" i="5"/>
  <c r="AH300" i="16" s="1"/>
  <c r="AH223" i="16"/>
  <c r="AP97" i="5"/>
  <c r="AN97" i="5"/>
  <c r="AM97" i="5"/>
  <c r="CG231" i="5"/>
  <c r="BZ275" i="16" s="1"/>
  <c r="BZ198" i="16"/>
  <c r="CH72" i="5"/>
  <c r="CF72" i="5"/>
  <c r="CE72" i="5"/>
  <c r="Q288" i="5"/>
  <c r="J322" i="16" s="1"/>
  <c r="Q200" i="5"/>
  <c r="J244" i="16" s="1"/>
  <c r="J167" i="16"/>
  <c r="R41" i="5"/>
  <c r="P41" i="5"/>
  <c r="O41" i="5"/>
  <c r="AC353" i="5"/>
  <c r="AC265" i="5"/>
  <c r="M322" i="5"/>
  <c r="F356" i="16" s="1"/>
  <c r="F201" i="16"/>
  <c r="M234" i="5"/>
  <c r="F278" i="16" s="1"/>
  <c r="N75" i="5"/>
  <c r="L75" i="5"/>
  <c r="K75" i="5"/>
  <c r="U298" i="5"/>
  <c r="N332" i="16" s="1"/>
  <c r="U210" i="5"/>
  <c r="N254" i="16" s="1"/>
  <c r="N177" i="16"/>
  <c r="V51" i="5"/>
  <c r="T51" i="5"/>
  <c r="S51" i="5"/>
  <c r="AG243" i="5"/>
  <c r="Z287" i="16" s="1"/>
  <c r="Z210" i="16"/>
  <c r="AH84" i="5"/>
  <c r="AF84" i="5"/>
  <c r="AE84" i="5"/>
  <c r="Y240" i="5"/>
  <c r="R284" i="16" s="1"/>
  <c r="R207" i="16"/>
  <c r="Z81" i="5"/>
  <c r="Z328" i="5" s="1"/>
  <c r="S362" i="16" s="1"/>
  <c r="X81" i="5"/>
  <c r="X328" i="5" s="1"/>
  <c r="Q362" i="16" s="1"/>
  <c r="W81" i="5"/>
  <c r="W328" i="5" s="1"/>
  <c r="P362" i="16" s="1"/>
  <c r="CK247" i="5"/>
  <c r="CD291" i="16" s="1"/>
  <c r="CD214" i="16"/>
  <c r="CJ88" i="5"/>
  <c r="CI88" i="5"/>
  <c r="CL88" i="5"/>
  <c r="BM237" i="5"/>
  <c r="BF281" i="16" s="1"/>
  <c r="BF204" i="16"/>
  <c r="BN78" i="5"/>
  <c r="BL78" i="5"/>
  <c r="BK78" i="5"/>
  <c r="BE234" i="5"/>
  <c r="AX278" i="16" s="1"/>
  <c r="AX201" i="16"/>
  <c r="BF75" i="5"/>
  <c r="BD75" i="5"/>
  <c r="BC75" i="5"/>
  <c r="U244" i="5"/>
  <c r="N288" i="16" s="1"/>
  <c r="N211" i="16"/>
  <c r="S85" i="5"/>
  <c r="S332" i="5" s="1"/>
  <c r="L366" i="16" s="1"/>
  <c r="V85" i="5"/>
  <c r="V332" i="5" s="1"/>
  <c r="O366" i="16" s="1"/>
  <c r="T85" i="5"/>
  <c r="T332" i="5" s="1"/>
  <c r="M366" i="16" s="1"/>
  <c r="AK238" i="5"/>
  <c r="AD282" i="16" s="1"/>
  <c r="AD205" i="16"/>
  <c r="AL79" i="5"/>
  <c r="AL326" i="5" s="1"/>
  <c r="AE360" i="16" s="1"/>
  <c r="AJ79" i="5"/>
  <c r="AJ326" i="5" s="1"/>
  <c r="AC360" i="16" s="1"/>
  <c r="AI79" i="5"/>
  <c r="AI326" i="5" s="1"/>
  <c r="AB360" i="16" s="1"/>
  <c r="CC256" i="5"/>
  <c r="BV300" i="16" s="1"/>
  <c r="BV223" i="16"/>
  <c r="CD97" i="5"/>
  <c r="CB97" i="5"/>
  <c r="CA97" i="5"/>
  <c r="AW231" i="5"/>
  <c r="AP275" i="16" s="1"/>
  <c r="AP198" i="16"/>
  <c r="AX72" i="5"/>
  <c r="AV72" i="5"/>
  <c r="AU72" i="5"/>
  <c r="AG235" i="5"/>
  <c r="Z279" i="16" s="1"/>
  <c r="Z202" i="16"/>
  <c r="AH76" i="5"/>
  <c r="AF76" i="5"/>
  <c r="AE76" i="5"/>
  <c r="AK259" i="5"/>
  <c r="CG253" i="5"/>
  <c r="BZ297" i="16" s="1"/>
  <c r="BZ220" i="16"/>
  <c r="CE94" i="5"/>
  <c r="CH94" i="5"/>
  <c r="CF94" i="5"/>
  <c r="BI250" i="5"/>
  <c r="BB294" i="16" s="1"/>
  <c r="BB217" i="16"/>
  <c r="BJ91" i="5"/>
  <c r="BH91" i="5"/>
  <c r="BG91" i="5"/>
  <c r="Q228" i="5"/>
  <c r="J272" i="16" s="1"/>
  <c r="J195" i="16"/>
  <c r="P69" i="5"/>
  <c r="P316" i="5" s="1"/>
  <c r="I350" i="16" s="1"/>
  <c r="O69" i="5"/>
  <c r="O316" i="5" s="1"/>
  <c r="K83" i="14" s="1"/>
  <c r="R69" i="5"/>
  <c r="R316" i="5" s="1"/>
  <c r="K350" i="16" s="1"/>
  <c r="CG210" i="5"/>
  <c r="BZ254" i="16" s="1"/>
  <c r="BZ177" i="16"/>
  <c r="CH51" i="5"/>
  <c r="CF51" i="5"/>
  <c r="CE51" i="5"/>
  <c r="BM268" i="5"/>
  <c r="BQ265" i="5"/>
  <c r="F37" i="16"/>
  <c r="G37" i="16"/>
  <c r="H37" i="16"/>
  <c r="CC241" i="5"/>
  <c r="BV285" i="16" s="1"/>
  <c r="BV208" i="16"/>
  <c r="CB82" i="5"/>
  <c r="CA82" i="5"/>
  <c r="CD82" i="5"/>
  <c r="AN332" i="16"/>
  <c r="Q339" i="5"/>
  <c r="J373" i="16" s="1"/>
  <c r="Q251" i="5"/>
  <c r="J295" i="16" s="1"/>
  <c r="J218" i="16"/>
  <c r="P92" i="5"/>
  <c r="O92" i="5"/>
  <c r="R92" i="5"/>
  <c r="BA224" i="5"/>
  <c r="AT268" i="16" s="1"/>
  <c r="AT191" i="16"/>
  <c r="AY65" i="5"/>
  <c r="BB65" i="5"/>
  <c r="AZ65" i="5"/>
  <c r="BA245" i="5"/>
  <c r="AT289" i="16" s="1"/>
  <c r="AT212" i="16"/>
  <c r="AZ86" i="5"/>
  <c r="AY86" i="5"/>
  <c r="BB86" i="5"/>
  <c r="CK257" i="5"/>
  <c r="CD301" i="16" s="1"/>
  <c r="CD224" i="16"/>
  <c r="CJ98" i="5"/>
  <c r="CI98" i="5"/>
  <c r="CL98" i="5"/>
  <c r="AN379" i="16"/>
  <c r="BM254" i="5"/>
  <c r="BF298" i="16" s="1"/>
  <c r="BF221" i="16"/>
  <c r="BN95" i="5"/>
  <c r="BL95" i="5"/>
  <c r="BK95" i="5"/>
  <c r="BM232" i="5"/>
  <c r="BF276" i="16" s="1"/>
  <c r="BF199" i="16"/>
  <c r="BN73" i="5"/>
  <c r="BL73" i="5"/>
  <c r="BK73" i="5"/>
  <c r="BA226" i="5"/>
  <c r="AT270" i="16" s="1"/>
  <c r="AT193" i="16"/>
  <c r="BB67" i="5"/>
  <c r="AZ67" i="5"/>
  <c r="AY67" i="5"/>
  <c r="AW223" i="5"/>
  <c r="AP267" i="16" s="1"/>
  <c r="AP190" i="16"/>
  <c r="AX64" i="5"/>
  <c r="AV64" i="5"/>
  <c r="AU64" i="5"/>
  <c r="BI269" i="5"/>
  <c r="AW260" i="5"/>
  <c r="M304" i="5"/>
  <c r="F338" i="16" s="1"/>
  <c r="F183" i="16"/>
  <c r="M216" i="5"/>
  <c r="F260" i="16" s="1"/>
  <c r="N57" i="5"/>
  <c r="L57" i="5"/>
  <c r="K57" i="5"/>
  <c r="BE263" i="5"/>
  <c r="AK248" i="5"/>
  <c r="AD292" i="16" s="1"/>
  <c r="AD215" i="16"/>
  <c r="AL89" i="5"/>
  <c r="AI89" i="5"/>
  <c r="AJ89" i="5"/>
  <c r="U223" i="5"/>
  <c r="N267" i="16" s="1"/>
  <c r="N190" i="16"/>
  <c r="V64" i="5"/>
  <c r="T64" i="5"/>
  <c r="S64" i="5"/>
  <c r="BI239" i="5"/>
  <c r="BB283" i="16" s="1"/>
  <c r="BB206" i="16"/>
  <c r="BJ80" i="5"/>
  <c r="BH80" i="5"/>
  <c r="BG80" i="5"/>
  <c r="BU217" i="5"/>
  <c r="BN261" i="16" s="1"/>
  <c r="BN184" i="16"/>
  <c r="BT58" i="5"/>
  <c r="BS58" i="5"/>
  <c r="BV58" i="5"/>
  <c r="BM264" i="5"/>
  <c r="M294" i="5"/>
  <c r="F328" i="16" s="1"/>
  <c r="F173" i="16"/>
  <c r="M206" i="5"/>
  <c r="F250" i="16" s="1"/>
  <c r="N47" i="5"/>
  <c r="L47" i="5"/>
  <c r="K47" i="5"/>
  <c r="AK236" i="5"/>
  <c r="AD280" i="16" s="1"/>
  <c r="AD203" i="16"/>
  <c r="AL77" i="5"/>
  <c r="AJ77" i="5"/>
  <c r="AI77" i="5"/>
  <c r="AS230" i="5"/>
  <c r="AL274" i="16" s="1"/>
  <c r="AL197" i="16"/>
  <c r="AT71" i="5"/>
  <c r="AR71" i="5"/>
  <c r="AQ71" i="5"/>
  <c r="AW227" i="5"/>
  <c r="AP271" i="16" s="1"/>
  <c r="AP194" i="16"/>
  <c r="AX68" i="5"/>
  <c r="AV68" i="5"/>
  <c r="AU68" i="5"/>
  <c r="Y229" i="5"/>
  <c r="R273" i="16" s="1"/>
  <c r="R196" i="16"/>
  <c r="Z70" i="5"/>
  <c r="X70" i="5"/>
  <c r="W70" i="5"/>
  <c r="M343" i="5"/>
  <c r="F377" i="16" s="1"/>
  <c r="F222" i="16"/>
  <c r="M255" i="5"/>
  <c r="F299" i="16" s="1"/>
  <c r="K96" i="5"/>
  <c r="N96" i="5"/>
  <c r="L96" i="5"/>
  <c r="AC233" i="5"/>
  <c r="V277" i="16" s="1"/>
  <c r="V200" i="16"/>
  <c r="AD74" i="5"/>
  <c r="AB74" i="5"/>
  <c r="AA74" i="5"/>
  <c r="T355" i="16"/>
  <c r="AC349" i="5"/>
  <c r="AC261" i="5"/>
  <c r="AS252" i="5"/>
  <c r="AL296" i="16" s="1"/>
  <c r="AL219" i="16"/>
  <c r="AQ93" i="5"/>
  <c r="AT93" i="5"/>
  <c r="AR93" i="5"/>
  <c r="AO249" i="5"/>
  <c r="AH293" i="16" s="1"/>
  <c r="AH216" i="16"/>
  <c r="AP90" i="5"/>
  <c r="AN90" i="5"/>
  <c r="AM90" i="5"/>
  <c r="AW224" i="5"/>
  <c r="AP268" i="16" s="1"/>
  <c r="AP191" i="16"/>
  <c r="AX65" i="5"/>
  <c r="AV65" i="5"/>
  <c r="AU65" i="5"/>
  <c r="AN346" i="16"/>
  <c r="BI217" i="5"/>
  <c r="BB261" i="16" s="1"/>
  <c r="BB184" i="16"/>
  <c r="BH58" i="5"/>
  <c r="BG58" i="5"/>
  <c r="BJ58" i="5"/>
  <c r="AG270" i="5"/>
  <c r="U258" i="5"/>
  <c r="BI246" i="5"/>
  <c r="BB290" i="16" s="1"/>
  <c r="BB213" i="16"/>
  <c r="BJ87" i="5"/>
  <c r="BH87" i="5"/>
  <c r="BG87" i="5"/>
  <c r="BI214" i="5"/>
  <c r="BB258" i="16" s="1"/>
  <c r="BB181" i="16"/>
  <c r="BG55" i="5"/>
  <c r="BJ55" i="5"/>
  <c r="BH55" i="5"/>
  <c r="R28" i="1"/>
  <c r="BI193" i="5"/>
  <c r="BB237" i="16" s="1"/>
  <c r="BB160" i="16"/>
  <c r="BJ34" i="5"/>
  <c r="BH34" i="5"/>
  <c r="BG34" i="5"/>
  <c r="AG190" i="5"/>
  <c r="Z234" i="16" s="1"/>
  <c r="Z157" i="16"/>
  <c r="AH31" i="5"/>
  <c r="AF31" i="5"/>
  <c r="AE31" i="5"/>
  <c r="CG213" i="5"/>
  <c r="BZ257" i="16" s="1"/>
  <c r="BZ180" i="16"/>
  <c r="CH54" i="5"/>
  <c r="CF54" i="5"/>
  <c r="CE54" i="5"/>
  <c r="BE199" i="5"/>
  <c r="AX243" i="16" s="1"/>
  <c r="AX166" i="16"/>
  <c r="BF40" i="5"/>
  <c r="BD40" i="5"/>
  <c r="BC40" i="5"/>
  <c r="CK216" i="5"/>
  <c r="CD260" i="16" s="1"/>
  <c r="CD183" i="16"/>
  <c r="CI57" i="5"/>
  <c r="CL57" i="5"/>
  <c r="CJ57" i="5"/>
  <c r="BY188" i="5"/>
  <c r="BR232" i="16" s="1"/>
  <c r="BR155" i="16"/>
  <c r="BZ29" i="5"/>
  <c r="BX29" i="5"/>
  <c r="BW29" i="5"/>
  <c r="AN310" i="16"/>
  <c r="AK204" i="5"/>
  <c r="AD248" i="16" s="1"/>
  <c r="AD171" i="16"/>
  <c r="AL45" i="5"/>
  <c r="AJ45" i="5"/>
  <c r="AI45" i="5"/>
  <c r="BM197" i="5"/>
  <c r="BF241" i="16" s="1"/>
  <c r="BF164" i="16"/>
  <c r="BN38" i="5"/>
  <c r="BL38" i="5"/>
  <c r="BK38" i="5"/>
  <c r="AW215" i="5"/>
  <c r="AP259" i="16" s="1"/>
  <c r="AP182" i="16"/>
  <c r="AU56" i="5"/>
  <c r="AX56" i="5"/>
  <c r="AV56" i="5"/>
  <c r="R22" i="1"/>
  <c r="AK225" i="5"/>
  <c r="AD269" i="16" s="1"/>
  <c r="AD192" i="16"/>
  <c r="AJ66" i="5"/>
  <c r="AI66" i="5"/>
  <c r="AL66" i="5"/>
  <c r="AK194" i="5"/>
  <c r="AD238" i="16" s="1"/>
  <c r="AD161" i="16"/>
  <c r="AL35" i="5"/>
  <c r="AL282" i="5" s="1"/>
  <c r="AE316" i="16" s="1"/>
  <c r="AJ35" i="5"/>
  <c r="AJ282" i="5" s="1"/>
  <c r="AC316" i="16" s="1"/>
  <c r="AI35" i="5"/>
  <c r="AI282" i="5" s="1"/>
  <c r="AB316" i="16" s="1"/>
  <c r="R63" i="1"/>
  <c r="Y187" i="5"/>
  <c r="R231" i="16" s="1"/>
  <c r="R154" i="16"/>
  <c r="O42" i="14"/>
  <c r="Z28" i="5"/>
  <c r="Z275" i="5" s="1"/>
  <c r="S309" i="16" s="1"/>
  <c r="X28" i="5"/>
  <c r="X275" i="5" s="1"/>
  <c r="Q309" i="16" s="1"/>
  <c r="W28" i="5"/>
  <c r="W275" i="5" s="1"/>
  <c r="BU212" i="5"/>
  <c r="BN256" i="16" s="1"/>
  <c r="BN179" i="16"/>
  <c r="BV53" i="5"/>
  <c r="BT53" i="5"/>
  <c r="BS53" i="5"/>
  <c r="R19" i="1"/>
  <c r="L344" i="16"/>
  <c r="M289" i="5"/>
  <c r="F323" i="16" s="1"/>
  <c r="F168" i="16"/>
  <c r="M201" i="5"/>
  <c r="F245" i="16" s="1"/>
  <c r="N42" i="5"/>
  <c r="L42" i="5"/>
  <c r="K42" i="5"/>
  <c r="AS203" i="5"/>
  <c r="AL247" i="16" s="1"/>
  <c r="AL170" i="16"/>
  <c r="AT44" i="5"/>
  <c r="AR44" i="5"/>
  <c r="AQ44" i="5"/>
  <c r="AW196" i="5"/>
  <c r="AP240" i="16" s="1"/>
  <c r="AP163" i="16"/>
  <c r="AX37" i="5"/>
  <c r="AV37" i="5"/>
  <c r="AU37" i="5"/>
  <c r="AW192" i="5"/>
  <c r="AP236" i="16" s="1"/>
  <c r="AP159" i="16"/>
  <c r="AX33" i="5"/>
  <c r="AV33" i="5"/>
  <c r="AU33" i="5"/>
  <c r="BM189" i="5"/>
  <c r="BF233" i="16" s="1"/>
  <c r="BF156" i="16"/>
  <c r="BN30" i="5"/>
  <c r="BL30" i="5"/>
  <c r="BK30" i="5"/>
  <c r="AW205" i="5"/>
  <c r="AP249" i="16" s="1"/>
  <c r="AP172" i="16"/>
  <c r="AX46" i="5"/>
  <c r="AV46" i="5"/>
  <c r="AU46" i="5"/>
  <c r="BI198" i="5"/>
  <c r="BB242" i="16" s="1"/>
  <c r="BB165" i="16"/>
  <c r="BJ39" i="5"/>
  <c r="BH39" i="5"/>
  <c r="BG39" i="5"/>
  <c r="Y191" i="5"/>
  <c r="R235" i="16" s="1"/>
  <c r="R158" i="16"/>
  <c r="Z32" i="5"/>
  <c r="Z279" i="5" s="1"/>
  <c r="S313" i="16" s="1"/>
  <c r="X32" i="5"/>
  <c r="X279" i="5" s="1"/>
  <c r="Q313" i="16" s="1"/>
  <c r="W32" i="5"/>
  <c r="W279" i="5" s="1"/>
  <c r="CK195" i="5"/>
  <c r="CD239" i="16" s="1"/>
  <c r="CD162" i="16"/>
  <c r="CL36" i="5"/>
  <c r="CJ36" i="5"/>
  <c r="CI36" i="5"/>
  <c r="AS231" i="5"/>
  <c r="AL275" i="16" s="1"/>
  <c r="AL198" i="16"/>
  <c r="AT72" i="5"/>
  <c r="AR72" i="5"/>
  <c r="AQ72" i="5"/>
  <c r="AG298" i="5"/>
  <c r="Z332" i="16" s="1"/>
  <c r="AG210" i="5"/>
  <c r="Z254" i="16" s="1"/>
  <c r="Z177" i="16"/>
  <c r="AF51" i="5"/>
  <c r="AE51" i="5"/>
  <c r="AH51" i="5"/>
  <c r="CC243" i="5"/>
  <c r="BV287" i="16" s="1"/>
  <c r="BV210" i="16"/>
  <c r="CD84" i="5"/>
  <c r="CB84" i="5"/>
  <c r="CA84" i="5"/>
  <c r="M328" i="5"/>
  <c r="F362" i="16" s="1"/>
  <c r="F207" i="16"/>
  <c r="M240" i="5"/>
  <c r="F284" i="16" s="1"/>
  <c r="N81" i="5"/>
  <c r="L81" i="5"/>
  <c r="K81" i="5"/>
  <c r="L362" i="16"/>
  <c r="AN362" i="16"/>
  <c r="Q301" i="5"/>
  <c r="J335" i="16" s="1"/>
  <c r="Q213" i="5"/>
  <c r="J257" i="16" s="1"/>
  <c r="J180" i="16"/>
  <c r="R54" i="5"/>
  <c r="P54" i="5"/>
  <c r="O54" i="5"/>
  <c r="BQ240" i="5"/>
  <c r="BJ284" i="16" s="1"/>
  <c r="BJ207" i="16"/>
  <c r="BO81" i="5"/>
  <c r="BR81" i="5"/>
  <c r="BP81" i="5"/>
  <c r="AS237" i="5"/>
  <c r="AL281" i="16" s="1"/>
  <c r="AL204" i="16"/>
  <c r="AT78" i="5"/>
  <c r="AR78" i="5"/>
  <c r="AQ78" i="5"/>
  <c r="G18" i="16"/>
  <c r="M277" i="5"/>
  <c r="F311" i="16" s="1"/>
  <c r="M189" i="5"/>
  <c r="F233" i="16" s="1"/>
  <c r="F156" i="16"/>
  <c r="N30" i="5"/>
  <c r="L30" i="5"/>
  <c r="K30" i="5"/>
  <c r="CG237" i="5"/>
  <c r="BZ281" i="16" s="1"/>
  <c r="BZ204" i="16"/>
  <c r="CH78" i="5"/>
  <c r="CF78" i="5"/>
  <c r="CE78" i="5"/>
  <c r="BY234" i="5"/>
  <c r="BR278" i="16" s="1"/>
  <c r="BR201" i="16"/>
  <c r="BZ75" i="5"/>
  <c r="BX75" i="5"/>
  <c r="BW75" i="5"/>
  <c r="BA235" i="5"/>
  <c r="AT279" i="16" s="1"/>
  <c r="AT202" i="16"/>
  <c r="BB76" i="5"/>
  <c r="AZ76" i="5"/>
  <c r="AY76" i="5"/>
  <c r="BE259" i="5"/>
  <c r="AS253" i="5"/>
  <c r="AL297" i="16" s="1"/>
  <c r="AL220" i="16"/>
  <c r="AQ94" i="5"/>
  <c r="AT94" i="5"/>
  <c r="AR94" i="5"/>
  <c r="CC250" i="5"/>
  <c r="BV294" i="16" s="1"/>
  <c r="BV217" i="16"/>
  <c r="CD91" i="5"/>
  <c r="CB91" i="5"/>
  <c r="CA91" i="5"/>
  <c r="AK228" i="5"/>
  <c r="AD272" i="16" s="1"/>
  <c r="AD195" i="16"/>
  <c r="AJ69" i="5"/>
  <c r="AJ316" i="5" s="1"/>
  <c r="AC350" i="16" s="1"/>
  <c r="AI69" i="5"/>
  <c r="AI316" i="5" s="1"/>
  <c r="AB350" i="16" s="1"/>
  <c r="AL69" i="5"/>
  <c r="AL316" i="5" s="1"/>
  <c r="AE350" i="16" s="1"/>
  <c r="M293" i="5"/>
  <c r="F327" i="16" s="1"/>
  <c r="F172" i="16"/>
  <c r="M205" i="5"/>
  <c r="F249" i="16" s="1"/>
  <c r="N46" i="5"/>
  <c r="K46" i="5"/>
  <c r="L46" i="5"/>
  <c r="CG268" i="5"/>
  <c r="CK265" i="5"/>
  <c r="CG217" i="5"/>
  <c r="BZ261" i="16" s="1"/>
  <c r="BZ184" i="16"/>
  <c r="CH58" i="5"/>
  <c r="CF58" i="5"/>
  <c r="CE58" i="5"/>
  <c r="BA241" i="5"/>
  <c r="AT285" i="16" s="1"/>
  <c r="AT208" i="16"/>
  <c r="BB82" i="5"/>
  <c r="AZ82" i="5"/>
  <c r="AY82" i="5"/>
  <c r="AK251" i="5"/>
  <c r="AD295" i="16" s="1"/>
  <c r="AD218" i="16"/>
  <c r="AJ92" i="5"/>
  <c r="AJ339" i="5" s="1"/>
  <c r="AC373" i="16" s="1"/>
  <c r="AI92" i="5"/>
  <c r="AI339" i="5" s="1"/>
  <c r="AB373" i="16" s="1"/>
  <c r="AL92" i="5"/>
  <c r="AL339" i="5" s="1"/>
  <c r="AE373" i="16" s="1"/>
  <c r="BI220" i="5"/>
  <c r="BB264" i="16" s="1"/>
  <c r="BB187" i="16"/>
  <c r="BG61" i="5"/>
  <c r="BJ61" i="5"/>
  <c r="BH61" i="5"/>
  <c r="CG245" i="5"/>
  <c r="BZ289" i="16" s="1"/>
  <c r="BZ212" i="16"/>
  <c r="CH86" i="5"/>
  <c r="CF86" i="5"/>
  <c r="CE86" i="5"/>
  <c r="AN367" i="16"/>
  <c r="M345" i="5"/>
  <c r="F379" i="16" s="1"/>
  <c r="F224" i="16"/>
  <c r="M257" i="5"/>
  <c r="F301" i="16" s="1"/>
  <c r="N98" i="5"/>
  <c r="L98" i="5"/>
  <c r="K98" i="5"/>
  <c r="CG254" i="5"/>
  <c r="BZ298" i="16" s="1"/>
  <c r="BZ221" i="16"/>
  <c r="CH95" i="5"/>
  <c r="CF95" i="5"/>
  <c r="CE95" i="5"/>
  <c r="CG232" i="5"/>
  <c r="BZ276" i="16" s="1"/>
  <c r="BZ199" i="16"/>
  <c r="CH73" i="5"/>
  <c r="CF73" i="5"/>
  <c r="CE73" i="5"/>
  <c r="BU226" i="5"/>
  <c r="BN270" i="16" s="1"/>
  <c r="BN193" i="16"/>
  <c r="BV67" i="5"/>
  <c r="BT67" i="5"/>
  <c r="BS67" i="5"/>
  <c r="BQ223" i="5"/>
  <c r="BJ267" i="16" s="1"/>
  <c r="BJ190" i="16"/>
  <c r="BR64" i="5"/>
  <c r="BP64" i="5"/>
  <c r="BO64" i="5"/>
  <c r="CC269" i="5"/>
  <c r="BQ260" i="5"/>
  <c r="BY263" i="5"/>
  <c r="BE248" i="5"/>
  <c r="AX292" i="16" s="1"/>
  <c r="AX215" i="16"/>
  <c r="BF89" i="5"/>
  <c r="BC89" i="5"/>
  <c r="BD89" i="5"/>
  <c r="BE242" i="5"/>
  <c r="AX286" i="16" s="1"/>
  <c r="AX209" i="16"/>
  <c r="BD83" i="5"/>
  <c r="BC83" i="5"/>
  <c r="BF83" i="5"/>
  <c r="AK239" i="5"/>
  <c r="AD283" i="16" s="1"/>
  <c r="AD206" i="16"/>
  <c r="AL80" i="5"/>
  <c r="AJ80" i="5"/>
  <c r="AI80" i="5"/>
  <c r="CG264" i="5"/>
  <c r="U287" i="5"/>
  <c r="N321" i="16" s="1"/>
  <c r="U199" i="5"/>
  <c r="N243" i="16" s="1"/>
  <c r="N166" i="16"/>
  <c r="S40" i="5"/>
  <c r="V40" i="5"/>
  <c r="T40" i="5"/>
  <c r="BE236" i="5"/>
  <c r="AX280" i="16" s="1"/>
  <c r="AX203" i="16"/>
  <c r="BF77" i="5"/>
  <c r="BD77" i="5"/>
  <c r="BC77" i="5"/>
  <c r="BM230" i="5"/>
  <c r="BF274" i="16" s="1"/>
  <c r="BF197" i="16"/>
  <c r="BN71" i="5"/>
  <c r="BL71" i="5"/>
  <c r="BK71" i="5"/>
  <c r="BQ227" i="5"/>
  <c r="BJ271" i="16" s="1"/>
  <c r="BJ194" i="16"/>
  <c r="BR68" i="5"/>
  <c r="BP68" i="5"/>
  <c r="BO68" i="5"/>
  <c r="AS229" i="5"/>
  <c r="AL273" i="16" s="1"/>
  <c r="AL196" i="16"/>
  <c r="AT70" i="5"/>
  <c r="AR70" i="5"/>
  <c r="AQ70" i="5"/>
  <c r="T351" i="16"/>
  <c r="BE255" i="5"/>
  <c r="AX299" i="16" s="1"/>
  <c r="AX222" i="16"/>
  <c r="BF96" i="5"/>
  <c r="BC96" i="5"/>
  <c r="BD96" i="5"/>
  <c r="AW233" i="5"/>
  <c r="AP277" i="16" s="1"/>
  <c r="AP200" i="16"/>
  <c r="AX74" i="5"/>
  <c r="AV74" i="5"/>
  <c r="AU74" i="5"/>
  <c r="AW261" i="5"/>
  <c r="BM252" i="5"/>
  <c r="BF296" i="16" s="1"/>
  <c r="BF219" i="16"/>
  <c r="BK93" i="5"/>
  <c r="BN93" i="5"/>
  <c r="BL93" i="5"/>
  <c r="BI249" i="5"/>
  <c r="BB293" i="16" s="1"/>
  <c r="BB216" i="16"/>
  <c r="BJ90" i="5"/>
  <c r="BH90" i="5"/>
  <c r="BG90" i="5"/>
  <c r="BQ224" i="5"/>
  <c r="BJ268" i="16" s="1"/>
  <c r="BJ191" i="16"/>
  <c r="BR65" i="5"/>
  <c r="BP65" i="5"/>
  <c r="BO65" i="5"/>
  <c r="M297" i="5"/>
  <c r="F331" i="16" s="1"/>
  <c r="F176" i="16"/>
  <c r="M209" i="5"/>
  <c r="F253" i="16" s="1"/>
  <c r="N50" i="5"/>
  <c r="L50" i="5"/>
  <c r="K50" i="5"/>
  <c r="Y304" i="5"/>
  <c r="R338" i="16" s="1"/>
  <c r="Y216" i="5"/>
  <c r="R260" i="16" s="1"/>
  <c r="R183" i="16"/>
  <c r="X57" i="5"/>
  <c r="Z57" i="5"/>
  <c r="W57" i="5"/>
  <c r="BA270" i="5"/>
  <c r="BI258" i="5"/>
  <c r="CC246" i="5"/>
  <c r="BV290" i="16" s="1"/>
  <c r="BV213" i="16"/>
  <c r="CD87" i="5"/>
  <c r="CB87" i="5"/>
  <c r="CA87" i="5"/>
  <c r="CC214" i="5"/>
  <c r="BV258" i="16" s="1"/>
  <c r="BV181" i="16"/>
  <c r="CA55" i="5"/>
  <c r="CD55" i="5"/>
  <c r="CB55" i="5"/>
  <c r="BY207" i="5"/>
  <c r="BR251" i="16" s="1"/>
  <c r="BR174" i="16"/>
  <c r="BX48" i="5"/>
  <c r="BW48" i="5"/>
  <c r="BZ48" i="5"/>
  <c r="R67" i="1"/>
  <c r="CC193" i="5"/>
  <c r="BV237" i="16" s="1"/>
  <c r="BV160" i="16"/>
  <c r="CD34" i="5"/>
  <c r="CB34" i="5"/>
  <c r="CA34" i="5"/>
  <c r="BA190" i="5"/>
  <c r="AT234" i="16" s="1"/>
  <c r="AT157" i="16"/>
  <c r="BB31" i="5"/>
  <c r="AZ31" i="5"/>
  <c r="AY31" i="5"/>
  <c r="P312" i="16"/>
  <c r="AK213" i="5"/>
  <c r="AD257" i="16" s="1"/>
  <c r="AD180" i="16"/>
  <c r="AL54" i="5"/>
  <c r="AI54" i="5"/>
  <c r="AJ54" i="5"/>
  <c r="BI199" i="5"/>
  <c r="BB243" i="16" s="1"/>
  <c r="BB166" i="16"/>
  <c r="BG40" i="5"/>
  <c r="BH40" i="5"/>
  <c r="BJ40" i="5"/>
  <c r="AN321" i="16"/>
  <c r="BI216" i="5"/>
  <c r="BB260" i="16" s="1"/>
  <c r="BB183" i="16"/>
  <c r="BH57" i="5"/>
  <c r="BG57" i="5"/>
  <c r="BJ57" i="5"/>
  <c r="AO188" i="5"/>
  <c r="AH232" i="16" s="1"/>
  <c r="AH155" i="16"/>
  <c r="AP29" i="5"/>
  <c r="AN29" i="5"/>
  <c r="AM29" i="5"/>
  <c r="BQ204" i="5"/>
  <c r="BJ248" i="16" s="1"/>
  <c r="BJ171" i="16"/>
  <c r="BR45" i="5"/>
  <c r="BP45" i="5"/>
  <c r="BO45" i="5"/>
  <c r="CK197" i="5"/>
  <c r="CD241" i="16" s="1"/>
  <c r="CD164" i="16"/>
  <c r="CL38" i="5"/>
  <c r="CJ38" i="5"/>
  <c r="CI38" i="5"/>
  <c r="Q303" i="5"/>
  <c r="J337" i="16" s="1"/>
  <c r="Q215" i="5"/>
  <c r="J259" i="16" s="1"/>
  <c r="J182" i="16"/>
  <c r="R56" i="5"/>
  <c r="P56" i="5"/>
  <c r="O56" i="5"/>
  <c r="BE225" i="5"/>
  <c r="AX269" i="16" s="1"/>
  <c r="AX192" i="16"/>
  <c r="BD66" i="5"/>
  <c r="BC66" i="5"/>
  <c r="BF66" i="5"/>
  <c r="BE194" i="5"/>
  <c r="AX238" i="16" s="1"/>
  <c r="AX161" i="16"/>
  <c r="BF35" i="5"/>
  <c r="BD35" i="5"/>
  <c r="BC35" i="5"/>
  <c r="AS187" i="5"/>
  <c r="AL231" i="16" s="1"/>
  <c r="AL154" i="16"/>
  <c r="AT28" i="5"/>
  <c r="AR28" i="5"/>
  <c r="AQ28" i="5"/>
  <c r="AS212" i="5"/>
  <c r="AL256" i="16" s="1"/>
  <c r="AL179" i="16"/>
  <c r="AT53" i="5"/>
  <c r="AR53" i="5"/>
  <c r="AQ53" i="5"/>
  <c r="R54" i="1"/>
  <c r="AK201" i="5"/>
  <c r="AD245" i="16" s="1"/>
  <c r="AD168" i="16"/>
  <c r="AL42" i="5"/>
  <c r="AJ42" i="5"/>
  <c r="BU203" i="5"/>
  <c r="BN247" i="16" s="1"/>
  <c r="BN170" i="16"/>
  <c r="BS44" i="5"/>
  <c r="BV44" i="5"/>
  <c r="BT44" i="5"/>
  <c r="BQ196" i="5"/>
  <c r="BJ240" i="16" s="1"/>
  <c r="BJ163" i="16"/>
  <c r="BR37" i="5"/>
  <c r="BP37" i="5"/>
  <c r="BO37" i="5"/>
  <c r="BQ192" i="5"/>
  <c r="BJ236" i="16" s="1"/>
  <c r="BJ159" i="16"/>
  <c r="BR33" i="5"/>
  <c r="BP33" i="5"/>
  <c r="BO33" i="5"/>
  <c r="CG189" i="5"/>
  <c r="BZ233" i="16" s="1"/>
  <c r="BZ156" i="16"/>
  <c r="CH30" i="5"/>
  <c r="CF30" i="5"/>
  <c r="CE30" i="5"/>
  <c r="Y293" i="5"/>
  <c r="R327" i="16" s="1"/>
  <c r="Y205" i="5"/>
  <c r="R249" i="16" s="1"/>
  <c r="R172" i="16"/>
  <c r="Z46" i="5"/>
  <c r="X46" i="5"/>
  <c r="W46" i="5"/>
  <c r="AO198" i="5"/>
  <c r="AH242" i="16" s="1"/>
  <c r="AH165" i="16"/>
  <c r="AP39" i="5"/>
  <c r="AN39" i="5"/>
  <c r="AM39" i="5"/>
  <c r="AS191" i="5"/>
  <c r="AL235" i="16" s="1"/>
  <c r="AL158" i="16"/>
  <c r="AT32" i="5"/>
  <c r="AR32" i="5"/>
  <c r="AQ32" i="5"/>
  <c r="AG195" i="5"/>
  <c r="Z239" i="16" s="1"/>
  <c r="Z162" i="16"/>
  <c r="AF36" i="5"/>
  <c r="AF283" i="5" s="1"/>
  <c r="Y317" i="16" s="1"/>
  <c r="AE36" i="5"/>
  <c r="AE283" i="5" s="1"/>
  <c r="X317" i="16" s="1"/>
  <c r="AH36" i="5"/>
  <c r="AH283" i="5" s="1"/>
  <c r="AA317" i="16" s="1"/>
  <c r="M355" i="5"/>
  <c r="M267" i="5"/>
  <c r="CG209" i="5"/>
  <c r="BZ253" i="16" s="1"/>
  <c r="BZ176" i="16"/>
  <c r="CH50" i="5"/>
  <c r="CF50" i="5"/>
  <c r="CE50" i="5"/>
  <c r="BA247" i="5"/>
  <c r="AT291" i="16" s="1"/>
  <c r="AT214" i="16"/>
  <c r="BB88" i="5"/>
  <c r="AZ88" i="5"/>
  <c r="AY88" i="5"/>
  <c r="AK234" i="5"/>
  <c r="AD278" i="16" s="1"/>
  <c r="AD201" i="16"/>
  <c r="AL75" i="5"/>
  <c r="AJ75" i="5"/>
  <c r="AI75" i="5"/>
  <c r="Q238" i="5"/>
  <c r="J282" i="16" s="1"/>
  <c r="J205" i="16"/>
  <c r="R79" i="5"/>
  <c r="R326" i="5" s="1"/>
  <c r="K360" i="16" s="1"/>
  <c r="P79" i="5"/>
  <c r="P326" i="5" s="1"/>
  <c r="I360" i="16" s="1"/>
  <c r="O79" i="5"/>
  <c r="O326" i="5" s="1"/>
  <c r="K93" i="14" s="1"/>
  <c r="AS240" i="5"/>
  <c r="AL284" i="16" s="1"/>
  <c r="AL207" i="16"/>
  <c r="AT81" i="5"/>
  <c r="AR81" i="5"/>
  <c r="AQ81" i="5"/>
  <c r="AW244" i="5"/>
  <c r="AP288" i="16" s="1"/>
  <c r="AP211" i="16"/>
  <c r="AX85" i="5"/>
  <c r="AV85" i="5"/>
  <c r="AU85" i="5"/>
  <c r="BE238" i="5"/>
  <c r="AX282" i="16" s="1"/>
  <c r="AX205" i="16"/>
  <c r="BF79" i="5"/>
  <c r="BF326" i="5" s="1"/>
  <c r="AY360" i="16" s="1"/>
  <c r="BD79" i="5"/>
  <c r="BD326" i="5" s="1"/>
  <c r="AW360" i="16" s="1"/>
  <c r="BC79" i="5"/>
  <c r="BC326" i="5" s="1"/>
  <c r="AV360" i="16" s="1"/>
  <c r="AN342" i="16"/>
  <c r="Y256" i="5"/>
  <c r="R300" i="16" s="1"/>
  <c r="R223" i="16"/>
  <c r="X97" i="5"/>
  <c r="X344" i="5" s="1"/>
  <c r="Q378" i="16" s="1"/>
  <c r="W97" i="5"/>
  <c r="W344" i="5" s="1"/>
  <c r="Q129" i="14" s="1"/>
  <c r="Z97" i="5"/>
  <c r="Z344" i="5" s="1"/>
  <c r="S378" i="16" s="1"/>
  <c r="BQ231" i="5"/>
  <c r="BJ275" i="16" s="1"/>
  <c r="BJ198" i="16"/>
  <c r="BR72" i="5"/>
  <c r="BP72" i="5"/>
  <c r="BO72" i="5"/>
  <c r="F18" i="16"/>
  <c r="Q336" i="5"/>
  <c r="J370" i="16" s="1"/>
  <c r="Q248" i="5"/>
  <c r="J292" i="16" s="1"/>
  <c r="J215" i="16"/>
  <c r="R89" i="5"/>
  <c r="O89" i="5"/>
  <c r="P89" i="5"/>
  <c r="AG294" i="5"/>
  <c r="Z328" i="16" s="1"/>
  <c r="AG206" i="5"/>
  <c r="Z250" i="16" s="1"/>
  <c r="Z173" i="16"/>
  <c r="AF47" i="5"/>
  <c r="AE47" i="5"/>
  <c r="AH47" i="5"/>
  <c r="BI243" i="5"/>
  <c r="BB287" i="16" s="1"/>
  <c r="BB210" i="16"/>
  <c r="BJ84" i="5"/>
  <c r="BH84" i="5"/>
  <c r="BG84" i="5"/>
  <c r="BM240" i="5"/>
  <c r="BF284" i="16" s="1"/>
  <c r="BF207" i="16"/>
  <c r="BN81" i="5"/>
  <c r="BL81" i="5"/>
  <c r="BK81" i="5"/>
  <c r="AC247" i="5"/>
  <c r="V291" i="16" s="1"/>
  <c r="V214" i="16"/>
  <c r="AD88" i="5"/>
  <c r="AD335" i="5" s="1"/>
  <c r="W369" i="16" s="1"/>
  <c r="AB88" i="5"/>
  <c r="AB335" i="5" s="1"/>
  <c r="U369" i="16" s="1"/>
  <c r="AA88" i="5"/>
  <c r="AA335" i="5" s="1"/>
  <c r="Q237" i="5"/>
  <c r="J281" i="16" s="1"/>
  <c r="J204" i="16"/>
  <c r="O78" i="5"/>
  <c r="O325" i="5" s="1"/>
  <c r="K92" i="14" s="1"/>
  <c r="R78" i="5"/>
  <c r="R325" i="5" s="1"/>
  <c r="K359" i="16" s="1"/>
  <c r="P78" i="5"/>
  <c r="P325" i="5" s="1"/>
  <c r="I359" i="16" s="1"/>
  <c r="L359" i="16"/>
  <c r="U234" i="5"/>
  <c r="N278" i="16" s="1"/>
  <c r="N201" i="16"/>
  <c r="V75" i="5"/>
  <c r="V322" i="5" s="1"/>
  <c r="O356" i="16" s="1"/>
  <c r="T75" i="5"/>
  <c r="T322" i="5" s="1"/>
  <c r="M356" i="16" s="1"/>
  <c r="S75" i="5"/>
  <c r="S322" i="5" s="1"/>
  <c r="N89" i="14" s="1"/>
  <c r="CC244" i="5"/>
  <c r="BV288" i="16" s="1"/>
  <c r="BV211" i="16"/>
  <c r="CA85" i="5"/>
  <c r="CD85" i="5"/>
  <c r="CB85" i="5"/>
  <c r="BY238" i="5"/>
  <c r="BR282" i="16" s="1"/>
  <c r="BR205" i="16"/>
  <c r="BZ79" i="5"/>
  <c r="BZ326" i="5" s="1"/>
  <c r="BS360" i="16" s="1"/>
  <c r="BX79" i="5"/>
  <c r="BX326" i="5" s="1"/>
  <c r="BQ360" i="16" s="1"/>
  <c r="BW79" i="5"/>
  <c r="BW326" i="5" s="1"/>
  <c r="BP360" i="16" s="1"/>
  <c r="AS256" i="5"/>
  <c r="AL300" i="16" s="1"/>
  <c r="AL223" i="16"/>
  <c r="AT97" i="5"/>
  <c r="AR97" i="5"/>
  <c r="AQ97" i="5"/>
  <c r="CK231" i="5"/>
  <c r="CD275" i="16" s="1"/>
  <c r="CD198" i="16"/>
  <c r="CL72" i="5"/>
  <c r="CJ72" i="5"/>
  <c r="CI72" i="5"/>
  <c r="BU235" i="5"/>
  <c r="BN279" i="16" s="1"/>
  <c r="BN202" i="16"/>
  <c r="BV76" i="5"/>
  <c r="BT76" i="5"/>
  <c r="BS76" i="5"/>
  <c r="BY259" i="5"/>
  <c r="CK253" i="5"/>
  <c r="CD297" i="16" s="1"/>
  <c r="CD220" i="16"/>
  <c r="CL94" i="5"/>
  <c r="CJ94" i="5"/>
  <c r="CI94" i="5"/>
  <c r="AG250" i="5"/>
  <c r="Z294" i="16" s="1"/>
  <c r="Z217" i="16"/>
  <c r="AH91" i="5"/>
  <c r="AH338" i="5" s="1"/>
  <c r="AA372" i="16" s="1"/>
  <c r="AF91" i="5"/>
  <c r="AF338" i="5" s="1"/>
  <c r="Y372" i="16" s="1"/>
  <c r="AE91" i="5"/>
  <c r="AE338" i="5" s="1"/>
  <c r="X372" i="16" s="1"/>
  <c r="BE228" i="5"/>
  <c r="AX272" i="16" s="1"/>
  <c r="AX195" i="16"/>
  <c r="BD69" i="5"/>
  <c r="BD316" i="5" s="1"/>
  <c r="AW350" i="16" s="1"/>
  <c r="BC69" i="5"/>
  <c r="BC316" i="5" s="1"/>
  <c r="AV350" i="16" s="1"/>
  <c r="BF69" i="5"/>
  <c r="BF316" i="5" s="1"/>
  <c r="AY350" i="16" s="1"/>
  <c r="AG293" i="5"/>
  <c r="Z327" i="16" s="1"/>
  <c r="AG205" i="5"/>
  <c r="Z249" i="16" s="1"/>
  <c r="Z172" i="16"/>
  <c r="AH46" i="5"/>
  <c r="AF46" i="5"/>
  <c r="AE46" i="5"/>
  <c r="AW268" i="5"/>
  <c r="AK262" i="5"/>
  <c r="AO217" i="5"/>
  <c r="AH261" i="16" s="1"/>
  <c r="AH184" i="16"/>
  <c r="AN58" i="5"/>
  <c r="AM58" i="5"/>
  <c r="AP58" i="5"/>
  <c r="AC241" i="5"/>
  <c r="V285" i="16" s="1"/>
  <c r="V208" i="16"/>
  <c r="AD82" i="5"/>
  <c r="AD329" i="5" s="1"/>
  <c r="W363" i="16" s="1"/>
  <c r="AB82" i="5"/>
  <c r="AB329" i="5" s="1"/>
  <c r="U363" i="16" s="1"/>
  <c r="AA82" i="5"/>
  <c r="AA329" i="5" s="1"/>
  <c r="T363" i="16" s="1"/>
  <c r="BE251" i="5"/>
  <c r="AX295" i="16" s="1"/>
  <c r="AX218" i="16"/>
  <c r="BD92" i="5"/>
  <c r="BC92" i="5"/>
  <c r="BF92" i="5"/>
  <c r="CC209" i="5"/>
  <c r="BV253" i="16" s="1"/>
  <c r="BV176" i="16"/>
  <c r="CD50" i="5"/>
  <c r="CB50" i="5"/>
  <c r="CA50" i="5"/>
  <c r="Y245" i="5"/>
  <c r="R289" i="16" s="1"/>
  <c r="R212" i="16"/>
  <c r="Z86" i="5"/>
  <c r="Z333" i="5" s="1"/>
  <c r="S367" i="16" s="1"/>
  <c r="X86" i="5"/>
  <c r="X333" i="5" s="1"/>
  <c r="Q367" i="16" s="1"/>
  <c r="W86" i="5"/>
  <c r="W333" i="5" s="1"/>
  <c r="Q118" i="14" s="1"/>
  <c r="AG257" i="5"/>
  <c r="Z301" i="16" s="1"/>
  <c r="Z224" i="16"/>
  <c r="AH98" i="5"/>
  <c r="AF98" i="5"/>
  <c r="AE98" i="5"/>
  <c r="AC254" i="5"/>
  <c r="V298" i="16" s="1"/>
  <c r="V221" i="16"/>
  <c r="AB95" i="5"/>
  <c r="AB342" i="5" s="1"/>
  <c r="U376" i="16" s="1"/>
  <c r="AA95" i="5"/>
  <c r="AA342" i="5" s="1"/>
  <c r="T127" i="14" s="1"/>
  <c r="AD95" i="5"/>
  <c r="AD342" i="5" s="1"/>
  <c r="W376" i="16" s="1"/>
  <c r="AC232" i="5"/>
  <c r="V276" i="16" s="1"/>
  <c r="V199" i="16"/>
  <c r="AB73" i="5"/>
  <c r="AA73" i="5"/>
  <c r="AD73" i="5"/>
  <c r="Q226" i="5"/>
  <c r="J270" i="16" s="1"/>
  <c r="J193" i="16"/>
  <c r="R67" i="5"/>
  <c r="R314" i="5" s="1"/>
  <c r="K348" i="16" s="1"/>
  <c r="P67" i="5"/>
  <c r="P314" i="5" s="1"/>
  <c r="I348" i="16" s="1"/>
  <c r="O67" i="5"/>
  <c r="O314" i="5" s="1"/>
  <c r="CK223" i="5"/>
  <c r="CD267" i="16" s="1"/>
  <c r="CD190" i="16"/>
  <c r="CL64" i="5"/>
  <c r="CJ64" i="5"/>
  <c r="CI64" i="5"/>
  <c r="AW266" i="5"/>
  <c r="CK260" i="5"/>
  <c r="BU210" i="5"/>
  <c r="BN254" i="16" s="1"/>
  <c r="BN177" i="16"/>
  <c r="BV51" i="5"/>
  <c r="BT51" i="5"/>
  <c r="BS51" i="5"/>
  <c r="U351" i="5"/>
  <c r="U263" i="5"/>
  <c r="BY248" i="5"/>
  <c r="BR292" i="16" s="1"/>
  <c r="BR215" i="16"/>
  <c r="BZ89" i="5"/>
  <c r="BW89" i="5"/>
  <c r="BX89" i="5"/>
  <c r="Y217" i="5"/>
  <c r="R261" i="16" s="1"/>
  <c r="R184" i="16"/>
  <c r="Z58" i="5"/>
  <c r="Z305" i="5" s="1"/>
  <c r="S339" i="16" s="1"/>
  <c r="X58" i="5"/>
  <c r="X305" i="5" s="1"/>
  <c r="Q339" i="16" s="1"/>
  <c r="W58" i="5"/>
  <c r="W305" i="5" s="1"/>
  <c r="Q72" i="14" s="1"/>
  <c r="CG242" i="5"/>
  <c r="BZ286" i="16" s="1"/>
  <c r="BZ209" i="16"/>
  <c r="CH83" i="5"/>
  <c r="CF83" i="5"/>
  <c r="CE83" i="5"/>
  <c r="CK239" i="5"/>
  <c r="CD283" i="16" s="1"/>
  <c r="CD206" i="16"/>
  <c r="CL80" i="5"/>
  <c r="CJ80" i="5"/>
  <c r="CI80" i="5"/>
  <c r="AC352" i="5"/>
  <c r="AC264" i="5"/>
  <c r="CC236" i="5"/>
  <c r="BV280" i="16" s="1"/>
  <c r="BV203" i="16"/>
  <c r="CB77" i="5"/>
  <c r="CA77" i="5"/>
  <c r="CD77" i="5"/>
  <c r="CG230" i="5"/>
  <c r="BZ274" i="16" s="1"/>
  <c r="BZ197" i="16"/>
  <c r="CH71" i="5"/>
  <c r="CF71" i="5"/>
  <c r="CE71" i="5"/>
  <c r="CK227" i="5"/>
  <c r="CD271" i="16" s="1"/>
  <c r="CD194" i="16"/>
  <c r="CL68" i="5"/>
  <c r="CJ68" i="5"/>
  <c r="CI68" i="5"/>
  <c r="BM229" i="5"/>
  <c r="BF273" i="16" s="1"/>
  <c r="BF196" i="16"/>
  <c r="BN70" i="5"/>
  <c r="BL70" i="5"/>
  <c r="BK70" i="5"/>
  <c r="Q255" i="5"/>
  <c r="J299" i="16" s="1"/>
  <c r="J222" i="16"/>
  <c r="R96" i="5"/>
  <c r="R343" i="5" s="1"/>
  <c r="K377" i="16" s="1"/>
  <c r="P96" i="5"/>
  <c r="P343" i="5" s="1"/>
  <c r="I377" i="16" s="1"/>
  <c r="O96" i="5"/>
  <c r="O343" i="5" s="1"/>
  <c r="K128" i="14" s="1"/>
  <c r="BQ233" i="5"/>
  <c r="BJ277" i="16" s="1"/>
  <c r="BJ200" i="16"/>
  <c r="BR74" i="5"/>
  <c r="BP74" i="5"/>
  <c r="BO74" i="5"/>
  <c r="BQ261" i="5"/>
  <c r="CG252" i="5"/>
  <c r="BZ296" i="16" s="1"/>
  <c r="BZ219" i="16"/>
  <c r="CE93" i="5"/>
  <c r="CH93" i="5"/>
  <c r="CF93" i="5"/>
  <c r="CC249" i="5"/>
  <c r="BV293" i="16" s="1"/>
  <c r="BV216" i="16"/>
  <c r="CD90" i="5"/>
  <c r="CB90" i="5"/>
  <c r="CA90" i="5"/>
  <c r="CK224" i="5"/>
  <c r="CD268" i="16" s="1"/>
  <c r="CD191" i="16"/>
  <c r="CL65" i="5"/>
  <c r="CJ65" i="5"/>
  <c r="CI65" i="5"/>
  <c r="P346" i="16"/>
  <c r="BI206" i="5"/>
  <c r="BB250" i="16" s="1"/>
  <c r="BB173" i="16"/>
  <c r="BJ47" i="5"/>
  <c r="BH47" i="5"/>
  <c r="BG47" i="5"/>
  <c r="Q304" i="5"/>
  <c r="J338" i="16" s="1"/>
  <c r="Q216" i="5"/>
  <c r="J260" i="16" s="1"/>
  <c r="J183" i="16"/>
  <c r="R57" i="5"/>
  <c r="P57" i="5"/>
  <c r="O57" i="5"/>
  <c r="BU270" i="5"/>
  <c r="CC220" i="5"/>
  <c r="BV264" i="16" s="1"/>
  <c r="BV187" i="16"/>
  <c r="CA61" i="5"/>
  <c r="CB61" i="5"/>
  <c r="CD61" i="5"/>
  <c r="Y246" i="5"/>
  <c r="R290" i="16" s="1"/>
  <c r="R213" i="16"/>
  <c r="X87" i="5"/>
  <c r="X334" i="5" s="1"/>
  <c r="Q368" i="16" s="1"/>
  <c r="W87" i="5"/>
  <c r="W334" i="5" s="1"/>
  <c r="Q119" i="14" s="1"/>
  <c r="Z87" i="5"/>
  <c r="Z334" i="5" s="1"/>
  <c r="S368" i="16" s="1"/>
  <c r="BA214" i="5"/>
  <c r="AT258" i="16" s="1"/>
  <c r="AT181" i="16"/>
  <c r="BB55" i="5"/>
  <c r="AZ55" i="5"/>
  <c r="AY55" i="5"/>
  <c r="BA207" i="5"/>
  <c r="AT251" i="16" s="1"/>
  <c r="AT174" i="16"/>
  <c r="AY48" i="5"/>
  <c r="BB48" i="5"/>
  <c r="AZ48" i="5"/>
  <c r="Y193" i="5"/>
  <c r="R237" i="16" s="1"/>
  <c r="R160" i="16"/>
  <c r="Z34" i="5"/>
  <c r="Z281" i="5" s="1"/>
  <c r="S315" i="16" s="1"/>
  <c r="X34" i="5"/>
  <c r="X281" i="5" s="1"/>
  <c r="Q315" i="16" s="1"/>
  <c r="W34" i="5"/>
  <c r="W281" i="5" s="1"/>
  <c r="Q48" i="14" s="1"/>
  <c r="R30" i="1"/>
  <c r="BU190" i="5"/>
  <c r="BN234" i="16" s="1"/>
  <c r="BN157" i="16"/>
  <c r="BV31" i="5"/>
  <c r="BT31" i="5"/>
  <c r="BS31" i="5"/>
  <c r="BE213" i="5"/>
  <c r="AX257" i="16" s="1"/>
  <c r="AX180" i="16"/>
  <c r="BF54" i="5"/>
  <c r="BD54" i="5"/>
  <c r="BC54" i="5"/>
  <c r="T321" i="16"/>
  <c r="BQ216" i="5"/>
  <c r="BJ260" i="16" s="1"/>
  <c r="BJ183" i="16"/>
  <c r="BO57" i="5"/>
  <c r="BP57" i="5"/>
  <c r="BR57" i="5"/>
  <c r="BI188" i="5"/>
  <c r="BB232" i="16" s="1"/>
  <c r="BB155" i="16"/>
  <c r="BJ29" i="5"/>
  <c r="BH29" i="5"/>
  <c r="BG29" i="5"/>
  <c r="AS204" i="5"/>
  <c r="AL248" i="16" s="1"/>
  <c r="AL171" i="16"/>
  <c r="AR45" i="5"/>
  <c r="AQ45" i="5"/>
  <c r="AT45" i="5"/>
  <c r="AC197" i="5"/>
  <c r="V241" i="16" s="1"/>
  <c r="V164" i="16"/>
  <c r="AD38" i="5"/>
  <c r="AD285" i="5" s="1"/>
  <c r="W319" i="16" s="1"/>
  <c r="AB38" i="5"/>
  <c r="AB285" i="5" s="1"/>
  <c r="U319" i="16" s="1"/>
  <c r="AA38" i="5"/>
  <c r="AA285" i="5" s="1"/>
  <c r="CC215" i="5"/>
  <c r="BV259" i="16" s="1"/>
  <c r="BV182" i="16"/>
  <c r="CD56" i="5"/>
  <c r="CB56" i="5"/>
  <c r="CA56" i="5"/>
  <c r="R58" i="1"/>
  <c r="BY225" i="5"/>
  <c r="BR269" i="16" s="1"/>
  <c r="BR192" i="16"/>
  <c r="BX66" i="5"/>
  <c r="BW66" i="5"/>
  <c r="BZ66" i="5"/>
  <c r="AC292" i="5"/>
  <c r="V326" i="16" s="1"/>
  <c r="AC204" i="5"/>
  <c r="V248" i="16" s="1"/>
  <c r="V171" i="16"/>
  <c r="AD45" i="5"/>
  <c r="AB45" i="5"/>
  <c r="AA45" i="5"/>
  <c r="BY194" i="5"/>
  <c r="BR238" i="16" s="1"/>
  <c r="BR161" i="16"/>
  <c r="BZ35" i="5"/>
  <c r="BX35" i="5"/>
  <c r="BW35" i="5"/>
  <c r="BM187" i="5"/>
  <c r="BF231" i="16" s="1"/>
  <c r="BF154" i="16"/>
  <c r="BN28" i="5"/>
  <c r="BL28" i="5"/>
  <c r="BK28" i="5"/>
  <c r="BM212" i="5"/>
  <c r="BF256" i="16" s="1"/>
  <c r="BF179" i="16"/>
  <c r="BN53" i="5"/>
  <c r="BL53" i="5"/>
  <c r="BK53" i="5"/>
  <c r="AW222" i="5"/>
  <c r="AP266" i="16" s="1"/>
  <c r="AP189" i="16"/>
  <c r="AX63" i="5"/>
  <c r="AV63" i="5"/>
  <c r="AU63" i="5"/>
  <c r="CK201" i="5"/>
  <c r="CD245" i="16" s="1"/>
  <c r="CD168" i="16"/>
  <c r="CL42" i="5"/>
  <c r="CJ42" i="5"/>
  <c r="CI42" i="5"/>
  <c r="AW203" i="5"/>
  <c r="AP247" i="16" s="1"/>
  <c r="AP170" i="16"/>
  <c r="AX44" i="5"/>
  <c r="AV44" i="5"/>
  <c r="AU44" i="5"/>
  <c r="CK196" i="5"/>
  <c r="CD240" i="16" s="1"/>
  <c r="CD163" i="16"/>
  <c r="CL37" i="5"/>
  <c r="CJ37" i="5"/>
  <c r="CI37" i="5"/>
  <c r="CK192" i="5"/>
  <c r="CD236" i="16" s="1"/>
  <c r="CD159" i="16"/>
  <c r="CL33" i="5"/>
  <c r="CJ33" i="5"/>
  <c r="CI33" i="5"/>
  <c r="AN314" i="16"/>
  <c r="AC189" i="5"/>
  <c r="V233" i="16" s="1"/>
  <c r="V156" i="16"/>
  <c r="AD30" i="5"/>
  <c r="AD277" i="5" s="1"/>
  <c r="W311" i="16" s="1"/>
  <c r="AB30" i="5"/>
  <c r="AB277" i="5" s="1"/>
  <c r="U311" i="16" s="1"/>
  <c r="AA30" i="5"/>
  <c r="AA277" i="5" s="1"/>
  <c r="T44" i="14" s="1"/>
  <c r="CC205" i="5"/>
  <c r="BV249" i="16" s="1"/>
  <c r="BV172" i="16"/>
  <c r="CD46" i="5"/>
  <c r="CB46" i="5"/>
  <c r="CA46" i="5"/>
  <c r="U286" i="5"/>
  <c r="N320" i="16" s="1"/>
  <c r="U198" i="5"/>
  <c r="N242" i="16" s="1"/>
  <c r="N165" i="16"/>
  <c r="V39" i="5"/>
  <c r="T39" i="5"/>
  <c r="S39" i="5"/>
  <c r="BM191" i="5"/>
  <c r="BF235" i="16" s="1"/>
  <c r="BF158" i="16"/>
  <c r="BN32" i="5"/>
  <c r="BL32" i="5"/>
  <c r="BK32" i="5"/>
  <c r="BA195" i="5"/>
  <c r="AT239" i="16" s="1"/>
  <c r="AT162" i="16"/>
  <c r="AZ36" i="5"/>
  <c r="AZ283" i="5" s="1"/>
  <c r="AS317" i="16" s="1"/>
  <c r="AY36" i="5"/>
  <c r="AY283" i="5" s="1"/>
  <c r="AR317" i="16" s="1"/>
  <c r="BB36" i="5"/>
  <c r="BB283" i="5" s="1"/>
  <c r="AU317" i="16" s="1"/>
  <c r="M347" i="5"/>
  <c r="M259" i="5"/>
  <c r="CG243" i="5"/>
  <c r="BZ287" i="16" s="1"/>
  <c r="BZ210" i="16"/>
  <c r="CH84" i="5"/>
  <c r="CF84" i="5"/>
  <c r="CE84" i="5"/>
  <c r="AS209" i="5"/>
  <c r="AL253" i="16" s="1"/>
  <c r="AL176" i="16"/>
  <c r="AT50" i="5"/>
  <c r="AR50" i="5"/>
  <c r="AQ50" i="5"/>
  <c r="BQ244" i="5"/>
  <c r="BJ288" i="16" s="1"/>
  <c r="BJ211" i="16"/>
  <c r="BP85" i="5"/>
  <c r="BO85" i="5"/>
  <c r="BR85" i="5"/>
  <c r="BA238" i="5"/>
  <c r="AT282" i="16" s="1"/>
  <c r="AT205" i="16"/>
  <c r="BB79" i="5"/>
  <c r="BB326" i="5" s="1"/>
  <c r="AU360" i="16" s="1"/>
  <c r="AZ79" i="5"/>
  <c r="AZ326" i="5" s="1"/>
  <c r="AS360" i="16" s="1"/>
  <c r="AY79" i="5"/>
  <c r="AY326" i="5" s="1"/>
  <c r="AR360" i="16" s="1"/>
  <c r="BY256" i="5"/>
  <c r="BR300" i="16" s="1"/>
  <c r="BR223" i="16"/>
  <c r="BW97" i="5"/>
  <c r="BZ97" i="5"/>
  <c r="BX97" i="5"/>
  <c r="Y237" i="5"/>
  <c r="R281" i="16" s="1"/>
  <c r="R204" i="16"/>
  <c r="Z78" i="5"/>
  <c r="Z325" i="5" s="1"/>
  <c r="S359" i="16" s="1"/>
  <c r="X78" i="5"/>
  <c r="X325" i="5" s="1"/>
  <c r="Q359" i="16" s="1"/>
  <c r="W78" i="5"/>
  <c r="W325" i="5" s="1"/>
  <c r="P359" i="16" s="1"/>
  <c r="Q234" i="5"/>
  <c r="J278" i="16" s="1"/>
  <c r="J201" i="16"/>
  <c r="R75" i="5"/>
  <c r="R322" i="5" s="1"/>
  <c r="K356" i="16" s="1"/>
  <c r="P75" i="5"/>
  <c r="P322" i="5" s="1"/>
  <c r="I356" i="16" s="1"/>
  <c r="O75" i="5"/>
  <c r="O322" i="5" s="1"/>
  <c r="AS244" i="5"/>
  <c r="AL288" i="16" s="1"/>
  <c r="AL211" i="16"/>
  <c r="AT85" i="5"/>
  <c r="AR85" i="5"/>
  <c r="AQ85" i="5"/>
  <c r="CG238" i="5"/>
  <c r="BZ282" i="16" s="1"/>
  <c r="BZ205" i="16"/>
  <c r="CH79" i="5"/>
  <c r="CH326" i="5" s="1"/>
  <c r="CA360" i="16" s="1"/>
  <c r="CF79" i="5"/>
  <c r="CF326" i="5" s="1"/>
  <c r="BY360" i="16" s="1"/>
  <c r="CE79" i="5"/>
  <c r="CE326" i="5" s="1"/>
  <c r="BX360" i="16" s="1"/>
  <c r="U250" i="5"/>
  <c r="N294" i="16" s="1"/>
  <c r="N217" i="16"/>
  <c r="V91" i="5"/>
  <c r="V338" i="5" s="1"/>
  <c r="O372" i="16" s="1"/>
  <c r="T91" i="5"/>
  <c r="T338" i="5" s="1"/>
  <c r="M372" i="16" s="1"/>
  <c r="S91" i="5"/>
  <c r="S338" i="5" s="1"/>
  <c r="N123" i="14" s="1"/>
  <c r="Q309" i="5"/>
  <c r="J343" i="16" s="1"/>
  <c r="BE243" i="5"/>
  <c r="AX287" i="16" s="1"/>
  <c r="AX210" i="16"/>
  <c r="BF84" i="5"/>
  <c r="BD84" i="5"/>
  <c r="BC84" i="5"/>
  <c r="BI256" i="5"/>
  <c r="BB300" i="16" s="1"/>
  <c r="BB223" i="16"/>
  <c r="BJ97" i="5"/>
  <c r="BH97" i="5"/>
  <c r="BG97" i="5"/>
  <c r="G56" i="16"/>
  <c r="Q349" i="5"/>
  <c r="Q261" i="5"/>
  <c r="AC294" i="5"/>
  <c r="V328" i="16" s="1"/>
  <c r="AC206" i="5"/>
  <c r="V250" i="16" s="1"/>
  <c r="V173" i="16"/>
  <c r="AD47" i="5"/>
  <c r="AB47" i="5"/>
  <c r="AA47" i="5"/>
  <c r="H27" i="16"/>
  <c r="E27" i="16"/>
  <c r="G27" i="16"/>
  <c r="CK243" i="5"/>
  <c r="CD287" i="16" s="1"/>
  <c r="CD210" i="16"/>
  <c r="CL84" i="5"/>
  <c r="CJ84" i="5"/>
  <c r="CI84" i="5"/>
  <c r="BI247" i="5"/>
  <c r="BB291" i="16" s="1"/>
  <c r="BB214" i="16"/>
  <c r="BJ88" i="5"/>
  <c r="BH88" i="5"/>
  <c r="BG88" i="5"/>
  <c r="E18" i="16"/>
  <c r="T356" i="16"/>
  <c r="Y355" i="5"/>
  <c r="Y267" i="5"/>
  <c r="Y357" i="5"/>
  <c r="Y269" i="5"/>
  <c r="M338" i="5"/>
  <c r="F372" i="16" s="1"/>
  <c r="F217" i="16"/>
  <c r="N91" i="5"/>
  <c r="M250" i="5"/>
  <c r="F294" i="16" s="1"/>
  <c r="K91" i="5"/>
  <c r="L91" i="5"/>
  <c r="F65" i="16"/>
  <c r="H65" i="16"/>
  <c r="G65" i="16"/>
  <c r="U290" i="5"/>
  <c r="N324" i="16" s="1"/>
  <c r="AG247" i="5"/>
  <c r="Z291" i="16" s="1"/>
  <c r="Z214" i="16"/>
  <c r="AH88" i="5"/>
  <c r="AH335" i="5" s="1"/>
  <c r="AA369" i="16" s="1"/>
  <c r="AF88" i="5"/>
  <c r="AF335" i="5" s="1"/>
  <c r="Y369" i="16" s="1"/>
  <c r="AE88" i="5"/>
  <c r="AE335" i="5" s="1"/>
  <c r="X369" i="16" s="1"/>
  <c r="AO237" i="5"/>
  <c r="AH281" i="16" s="1"/>
  <c r="AH204" i="16"/>
  <c r="AM78" i="5"/>
  <c r="AP78" i="5"/>
  <c r="AN78" i="5"/>
  <c r="U238" i="5"/>
  <c r="N282" i="16" s="1"/>
  <c r="N205" i="16"/>
  <c r="T79" i="5"/>
  <c r="T326" i="5" s="1"/>
  <c r="M360" i="16" s="1"/>
  <c r="S79" i="5"/>
  <c r="S326" i="5" s="1"/>
  <c r="N93" i="14" s="1"/>
  <c r="V79" i="5"/>
  <c r="V326" i="5" s="1"/>
  <c r="O360" i="16" s="1"/>
  <c r="AG220" i="5"/>
  <c r="Z264" i="16" s="1"/>
  <c r="Z187" i="16"/>
  <c r="AF61" i="5"/>
  <c r="AE61" i="5"/>
  <c r="AH61" i="5"/>
  <c r="BM256" i="5"/>
  <c r="BF300" i="16" s="1"/>
  <c r="BF223" i="16"/>
  <c r="BN97" i="5"/>
  <c r="BL97" i="5"/>
  <c r="BK97" i="5"/>
  <c r="AG231" i="5"/>
  <c r="Z275" i="16" s="1"/>
  <c r="Z198" i="16"/>
  <c r="AH72" i="5"/>
  <c r="AH319" i="5" s="1"/>
  <c r="AA353" i="16" s="1"/>
  <c r="AF72" i="5"/>
  <c r="AF319" i="5" s="1"/>
  <c r="Y353" i="16" s="1"/>
  <c r="AE72" i="5"/>
  <c r="AE319" i="5" s="1"/>
  <c r="X353" i="16" s="1"/>
  <c r="AC200" i="5"/>
  <c r="V244" i="16" s="1"/>
  <c r="V167" i="16"/>
  <c r="AB41" i="5"/>
  <c r="AD41" i="5"/>
  <c r="AA41" i="5"/>
  <c r="T322" i="16"/>
  <c r="Q235" i="5"/>
  <c r="J279" i="16" s="1"/>
  <c r="J202" i="16"/>
  <c r="R76" i="5"/>
  <c r="R323" i="5" s="1"/>
  <c r="K357" i="16" s="1"/>
  <c r="P76" i="5"/>
  <c r="P323" i="5" s="1"/>
  <c r="I357" i="16" s="1"/>
  <c r="O76" i="5"/>
  <c r="O323" i="5" s="1"/>
  <c r="K90" i="14" s="1"/>
  <c r="AO259" i="5"/>
  <c r="Q253" i="5"/>
  <c r="J297" i="16" s="1"/>
  <c r="J220" i="16"/>
  <c r="P94" i="5"/>
  <c r="P341" i="5" s="1"/>
  <c r="I375" i="16" s="1"/>
  <c r="O94" i="5"/>
  <c r="O341" i="5" s="1"/>
  <c r="R94" i="5"/>
  <c r="R341" i="5" s="1"/>
  <c r="K375" i="16" s="1"/>
  <c r="BA250" i="5"/>
  <c r="AT294" i="16" s="1"/>
  <c r="AT217" i="16"/>
  <c r="BB91" i="5"/>
  <c r="AZ91" i="5"/>
  <c r="AY91" i="5"/>
  <c r="BY228" i="5"/>
  <c r="BR272" i="16" s="1"/>
  <c r="BR195" i="16"/>
  <c r="BX69" i="5"/>
  <c r="BX316" i="5" s="1"/>
  <c r="BQ350" i="16" s="1"/>
  <c r="BW69" i="5"/>
  <c r="BW316" i="5" s="1"/>
  <c r="BP350" i="16" s="1"/>
  <c r="BZ69" i="5"/>
  <c r="BZ316" i="5" s="1"/>
  <c r="BS350" i="16" s="1"/>
  <c r="Q293" i="5"/>
  <c r="J327" i="16" s="1"/>
  <c r="Q205" i="5"/>
  <c r="J249" i="16" s="1"/>
  <c r="J172" i="16"/>
  <c r="P46" i="5"/>
  <c r="O46" i="5"/>
  <c r="R46" i="5"/>
  <c r="BQ268" i="5"/>
  <c r="BE262" i="5"/>
  <c r="U302" i="5"/>
  <c r="N336" i="16" s="1"/>
  <c r="U214" i="5"/>
  <c r="N258" i="16" s="1"/>
  <c r="N181" i="16"/>
  <c r="S55" i="5"/>
  <c r="V55" i="5"/>
  <c r="T55" i="5"/>
  <c r="CG241" i="5"/>
  <c r="BZ285" i="16" s="1"/>
  <c r="BZ208" i="16"/>
  <c r="CH82" i="5"/>
  <c r="CF82" i="5"/>
  <c r="CE82" i="5"/>
  <c r="BY251" i="5"/>
  <c r="BR295" i="16" s="1"/>
  <c r="BR218" i="16"/>
  <c r="BX92" i="5"/>
  <c r="BW92" i="5"/>
  <c r="BZ92" i="5"/>
  <c r="U294" i="5"/>
  <c r="N328" i="16" s="1"/>
  <c r="U206" i="5"/>
  <c r="N250" i="16" s="1"/>
  <c r="N173" i="16"/>
  <c r="V47" i="5"/>
  <c r="T47" i="5"/>
  <c r="S47" i="5"/>
  <c r="R52" i="1"/>
  <c r="R34" i="1"/>
  <c r="R32" i="1"/>
  <c r="R29" i="1"/>
  <c r="R6" i="1"/>
  <c r="Z6" i="1" s="1"/>
  <c r="R26" i="1"/>
  <c r="R36" i="1"/>
  <c r="R71" i="1"/>
  <c r="R68" i="1"/>
  <c r="R65" i="1"/>
  <c r="R62" i="1"/>
  <c r="R53" i="1"/>
  <c r="R51" i="1"/>
  <c r="R8" i="1"/>
  <c r="Z8" i="1" s="1"/>
  <c r="R72" i="1"/>
  <c r="R13" i="1"/>
  <c r="Z13" i="1" s="1"/>
  <c r="R33" i="1"/>
  <c r="R69" i="1"/>
  <c r="R66" i="1"/>
  <c r="R12" i="1"/>
  <c r="Z12" i="1" s="1"/>
  <c r="R55" i="1"/>
  <c r="R40" i="1"/>
  <c r="R37" i="1"/>
  <c r="R56" i="1"/>
  <c r="BE245" i="5"/>
  <c r="AX289" i="16" s="1"/>
  <c r="AX212" i="16"/>
  <c r="BF86" i="5"/>
  <c r="BD86" i="5"/>
  <c r="BC86" i="5"/>
  <c r="BA257" i="5"/>
  <c r="AT301" i="16" s="1"/>
  <c r="AT224" i="16"/>
  <c r="BB98" i="5"/>
  <c r="AZ98" i="5"/>
  <c r="AY98" i="5"/>
  <c r="AW254" i="5"/>
  <c r="AP298" i="16" s="1"/>
  <c r="AP221" i="16"/>
  <c r="AV95" i="5"/>
  <c r="AU95" i="5"/>
  <c r="AX95" i="5"/>
  <c r="AW232" i="5"/>
  <c r="AP276" i="16" s="1"/>
  <c r="AP199" i="16"/>
  <c r="AV73" i="5"/>
  <c r="AU73" i="5"/>
  <c r="AX73" i="5"/>
  <c r="AK226" i="5"/>
  <c r="AD270" i="16" s="1"/>
  <c r="AD193" i="16"/>
  <c r="AL67" i="5"/>
  <c r="AJ67" i="5"/>
  <c r="AI67" i="5"/>
  <c r="BQ266" i="5"/>
  <c r="M348" i="5"/>
  <c r="M260" i="5"/>
  <c r="AO206" i="5"/>
  <c r="AH250" i="16" s="1"/>
  <c r="AH173" i="16"/>
  <c r="AP47" i="5"/>
  <c r="AN47" i="5"/>
  <c r="AM47" i="5"/>
  <c r="AO263" i="5"/>
  <c r="AC248" i="5"/>
  <c r="V292" i="16" s="1"/>
  <c r="V215" i="16"/>
  <c r="AD89" i="5"/>
  <c r="AD336" i="5" s="1"/>
  <c r="W370" i="16" s="1"/>
  <c r="AB89" i="5"/>
  <c r="AB336" i="5" s="1"/>
  <c r="U370" i="16" s="1"/>
  <c r="AA89" i="5"/>
  <c r="AA336" i="5" s="1"/>
  <c r="T121" i="14" s="1"/>
  <c r="AS210" i="5"/>
  <c r="AL254" i="16" s="1"/>
  <c r="AL177" i="16"/>
  <c r="AT51" i="5"/>
  <c r="AR51" i="5"/>
  <c r="AQ51" i="5"/>
  <c r="BI242" i="5"/>
  <c r="BB286" i="16" s="1"/>
  <c r="BB209" i="16"/>
  <c r="BJ83" i="5"/>
  <c r="BH83" i="5"/>
  <c r="BG83" i="5"/>
  <c r="L364" i="16"/>
  <c r="BM239" i="5"/>
  <c r="BF283" i="16" s="1"/>
  <c r="BF206" i="16"/>
  <c r="BN80" i="5"/>
  <c r="BL80" i="5"/>
  <c r="BK80" i="5"/>
  <c r="AW264" i="5"/>
  <c r="U236" i="5"/>
  <c r="N280" i="16" s="1"/>
  <c r="N203" i="16"/>
  <c r="T77" i="5"/>
  <c r="T324" i="5" s="1"/>
  <c r="M358" i="16" s="1"/>
  <c r="S77" i="5"/>
  <c r="S324" i="5" s="1"/>
  <c r="N91" i="14" s="1"/>
  <c r="V77" i="5"/>
  <c r="V324" i="5" s="1"/>
  <c r="O358" i="16" s="1"/>
  <c r="AC230" i="5"/>
  <c r="V274" i="16" s="1"/>
  <c r="V197" i="16"/>
  <c r="AD71" i="5"/>
  <c r="AD318" i="5" s="1"/>
  <c r="W352" i="16" s="1"/>
  <c r="AB71" i="5"/>
  <c r="AB318" i="5" s="1"/>
  <c r="U352" i="16" s="1"/>
  <c r="AA71" i="5"/>
  <c r="AA318" i="5" s="1"/>
  <c r="T85" i="14" s="1"/>
  <c r="BU227" i="5"/>
  <c r="BN271" i="16" s="1"/>
  <c r="BN194" i="16"/>
  <c r="BV68" i="5"/>
  <c r="BT68" i="5"/>
  <c r="BS68" i="5"/>
  <c r="CG229" i="5"/>
  <c r="BZ273" i="16" s="1"/>
  <c r="BZ196" i="16"/>
  <c r="CH70" i="5"/>
  <c r="CF70" i="5"/>
  <c r="CE70" i="5"/>
  <c r="BU255" i="5"/>
  <c r="BN299" i="16" s="1"/>
  <c r="BN222" i="16"/>
  <c r="BV96" i="5"/>
  <c r="BT96" i="5"/>
  <c r="BS96" i="5"/>
  <c r="CK233" i="5"/>
  <c r="CD277" i="16" s="1"/>
  <c r="CD200" i="16"/>
  <c r="CL74" i="5"/>
  <c r="CJ74" i="5"/>
  <c r="CI74" i="5"/>
  <c r="CK261" i="5"/>
  <c r="AC252" i="5"/>
  <c r="V296" i="16" s="1"/>
  <c r="V219" i="16"/>
  <c r="AD93" i="5"/>
  <c r="AD340" i="5" s="1"/>
  <c r="W374" i="16" s="1"/>
  <c r="AB93" i="5"/>
  <c r="AB340" i="5" s="1"/>
  <c r="U374" i="16" s="1"/>
  <c r="AA93" i="5"/>
  <c r="AA340" i="5" s="1"/>
  <c r="T125" i="14" s="1"/>
  <c r="BE249" i="5"/>
  <c r="AX293" i="16" s="1"/>
  <c r="AX216" i="16"/>
  <c r="BC90" i="5"/>
  <c r="BF90" i="5"/>
  <c r="BD90" i="5"/>
  <c r="U224" i="5"/>
  <c r="N268" i="16" s="1"/>
  <c r="N191" i="16"/>
  <c r="V65" i="5"/>
  <c r="V312" i="5" s="1"/>
  <c r="O346" i="16" s="1"/>
  <c r="T65" i="5"/>
  <c r="T312" i="5" s="1"/>
  <c r="M346" i="16" s="1"/>
  <c r="S65" i="5"/>
  <c r="S312" i="5" s="1"/>
  <c r="N79" i="14" s="1"/>
  <c r="Q287" i="5"/>
  <c r="J321" i="16" s="1"/>
  <c r="Q199" i="5"/>
  <c r="J243" i="16" s="1"/>
  <c r="J166" i="16"/>
  <c r="R40" i="5"/>
  <c r="P40" i="5"/>
  <c r="O40" i="5"/>
  <c r="F33" i="16"/>
  <c r="H33" i="16"/>
  <c r="G33" i="16"/>
  <c r="AK270" i="5"/>
  <c r="Y220" i="5"/>
  <c r="R264" i="16" s="1"/>
  <c r="R187" i="16"/>
  <c r="X61" i="5"/>
  <c r="X308" i="5" s="1"/>
  <c r="Q342" i="16" s="1"/>
  <c r="W61" i="5"/>
  <c r="W308" i="5" s="1"/>
  <c r="Q75" i="14" s="1"/>
  <c r="Z61" i="5"/>
  <c r="Z308" i="5" s="1"/>
  <c r="S342" i="16" s="1"/>
  <c r="AS246" i="5"/>
  <c r="AL290" i="16" s="1"/>
  <c r="AL213" i="16"/>
  <c r="AR87" i="5"/>
  <c r="AQ87" i="5"/>
  <c r="AT87" i="5"/>
  <c r="BU214" i="5"/>
  <c r="BN258" i="16" s="1"/>
  <c r="BN181" i="16"/>
  <c r="BV55" i="5"/>
  <c r="BT55" i="5"/>
  <c r="BS55" i="5"/>
  <c r="AC295" i="5"/>
  <c r="V329" i="16" s="1"/>
  <c r="AC207" i="5"/>
  <c r="V251" i="16" s="1"/>
  <c r="V174" i="16"/>
  <c r="AD48" i="5"/>
  <c r="AB48" i="5"/>
  <c r="AA48" i="5"/>
  <c r="AS193" i="5"/>
  <c r="AL237" i="16" s="1"/>
  <c r="AL160" i="16"/>
  <c r="AT34" i="5"/>
  <c r="AR34" i="5"/>
  <c r="AQ34" i="5"/>
  <c r="BC209" i="5"/>
  <c r="AV253" i="16" s="1"/>
  <c r="AV176" i="16"/>
  <c r="Q278" i="5"/>
  <c r="J312" i="16" s="1"/>
  <c r="Q190" i="5"/>
  <c r="J234" i="16" s="1"/>
  <c r="J157" i="16"/>
  <c r="R31" i="5"/>
  <c r="P31" i="5"/>
  <c r="O31" i="5"/>
  <c r="BY213" i="5"/>
  <c r="BR257" i="16" s="1"/>
  <c r="BR180" i="16"/>
  <c r="BZ54" i="5"/>
  <c r="BX54" i="5"/>
  <c r="BW54" i="5"/>
  <c r="R27" i="1"/>
  <c r="AS216" i="5"/>
  <c r="AL260" i="16" s="1"/>
  <c r="AL183" i="16"/>
  <c r="AR57" i="5"/>
  <c r="AT57" i="5"/>
  <c r="AQ57" i="5"/>
  <c r="CC188" i="5"/>
  <c r="BV232" i="16" s="1"/>
  <c r="BV155" i="16"/>
  <c r="CD29" i="5"/>
  <c r="CB29" i="5"/>
  <c r="CA29" i="5"/>
  <c r="BU204" i="5"/>
  <c r="BN248" i="16" s="1"/>
  <c r="BN171" i="16"/>
  <c r="BT45" i="5"/>
  <c r="BS45" i="5"/>
  <c r="BV45" i="5"/>
  <c r="R64" i="1"/>
  <c r="AW197" i="5"/>
  <c r="AP241" i="16" s="1"/>
  <c r="AP164" i="16"/>
  <c r="AX38" i="5"/>
  <c r="AX285" i="5" s="1"/>
  <c r="AQ319" i="16" s="1"/>
  <c r="AV38" i="5"/>
  <c r="AV285" i="5" s="1"/>
  <c r="AO319" i="16" s="1"/>
  <c r="AU38" i="5"/>
  <c r="AU285" i="5" s="1"/>
  <c r="W52" i="14" s="1"/>
  <c r="BA215" i="5"/>
  <c r="AT259" i="16" s="1"/>
  <c r="AT182" i="16"/>
  <c r="BB56" i="5"/>
  <c r="AZ56" i="5"/>
  <c r="AY56" i="5"/>
  <c r="R48" i="1"/>
  <c r="R49" i="1"/>
  <c r="T316" i="16"/>
  <c r="R46" i="1"/>
  <c r="CG187" i="5"/>
  <c r="BZ231" i="16" s="1"/>
  <c r="BZ154" i="16"/>
  <c r="CH28" i="5"/>
  <c r="CF28" i="5"/>
  <c r="CE28" i="5"/>
  <c r="R24" i="1"/>
  <c r="CG212" i="5"/>
  <c r="BZ256" i="16" s="1"/>
  <c r="BZ179" i="16"/>
  <c r="CH53" i="5"/>
  <c r="CF53" i="5"/>
  <c r="CE53" i="5"/>
  <c r="BA222" i="5"/>
  <c r="AT266" i="16" s="1"/>
  <c r="AT189" i="16"/>
  <c r="BB63" i="5"/>
  <c r="AZ63" i="5"/>
  <c r="AY63" i="5"/>
  <c r="Q289" i="5"/>
  <c r="J323" i="16" s="1"/>
  <c r="Q201" i="5"/>
  <c r="J245" i="16" s="1"/>
  <c r="J168" i="16"/>
  <c r="R42" i="5"/>
  <c r="P42" i="5"/>
  <c r="O42" i="5"/>
  <c r="Y203" i="5"/>
  <c r="R247" i="16" s="1"/>
  <c r="R170" i="16"/>
  <c r="Z44" i="5"/>
  <c r="X44" i="5"/>
  <c r="W44" i="5"/>
  <c r="M284" i="5"/>
  <c r="F318" i="16" s="1"/>
  <c r="F163" i="16"/>
  <c r="M196" i="5"/>
  <c r="F240" i="16" s="1"/>
  <c r="N37" i="5"/>
  <c r="L37" i="5"/>
  <c r="K37" i="5"/>
  <c r="AG192" i="5"/>
  <c r="Z236" i="16" s="1"/>
  <c r="Z159" i="16"/>
  <c r="AH33" i="5"/>
  <c r="AH280" i="5" s="1"/>
  <c r="AA314" i="16" s="1"/>
  <c r="AF33" i="5"/>
  <c r="AF280" i="5" s="1"/>
  <c r="Y314" i="16" s="1"/>
  <c r="AE33" i="5"/>
  <c r="AE280" i="5" s="1"/>
  <c r="X314" i="16" s="1"/>
  <c r="AW189" i="5"/>
  <c r="AP233" i="16" s="1"/>
  <c r="AP156" i="16"/>
  <c r="AX30" i="5"/>
  <c r="AV30" i="5"/>
  <c r="AU30" i="5"/>
  <c r="AC293" i="5"/>
  <c r="V327" i="16" s="1"/>
  <c r="AC205" i="5"/>
  <c r="V249" i="16" s="1"/>
  <c r="V172" i="16"/>
  <c r="AD46" i="5"/>
  <c r="AB46" i="5"/>
  <c r="AA46" i="5"/>
  <c r="CK198" i="5"/>
  <c r="CD242" i="16" s="1"/>
  <c r="CD165" i="16"/>
  <c r="CL39" i="5"/>
  <c r="CJ39" i="5"/>
  <c r="CI39" i="5"/>
  <c r="AN320" i="16"/>
  <c r="CG191" i="5"/>
  <c r="BZ235" i="16" s="1"/>
  <c r="BZ158" i="16"/>
  <c r="CH32" i="5"/>
  <c r="CF32" i="5"/>
  <c r="CE32" i="5"/>
  <c r="BU195" i="5"/>
  <c r="BN239" i="16" s="1"/>
  <c r="BN162" i="16"/>
  <c r="BT36" i="5"/>
  <c r="BT283" i="5" s="1"/>
  <c r="BM317" i="16" s="1"/>
  <c r="BS36" i="5"/>
  <c r="BS283" i="5" s="1"/>
  <c r="BL317" i="16" s="1"/>
  <c r="BV36" i="5"/>
  <c r="BV283" i="5" s="1"/>
  <c r="BO317" i="16" s="1"/>
  <c r="AG240" i="5"/>
  <c r="Z284" i="16" s="1"/>
  <c r="Z207" i="16"/>
  <c r="AH81" i="5"/>
  <c r="AF81" i="5"/>
  <c r="AE81" i="5"/>
  <c r="CC206" i="5"/>
  <c r="BV250" i="16" s="1"/>
  <c r="BV173" i="16"/>
  <c r="CD47" i="5"/>
  <c r="CB47" i="5"/>
  <c r="CA47" i="5"/>
  <c r="AG234" i="5"/>
  <c r="Z278" i="16" s="1"/>
  <c r="Z201" i="16"/>
  <c r="AH75" i="5"/>
  <c r="AF75" i="5"/>
  <c r="AE75" i="5"/>
  <c r="U358" i="5"/>
  <c r="U270" i="5"/>
  <c r="CK240" i="5"/>
  <c r="CD284" i="16" s="1"/>
  <c r="CD207" i="16"/>
  <c r="CI81" i="5"/>
  <c r="CL81" i="5"/>
  <c r="CJ81" i="5"/>
  <c r="AC358" i="5"/>
  <c r="AC270" i="5"/>
  <c r="Q332" i="5"/>
  <c r="J366" i="16" s="1"/>
  <c r="Q244" i="5"/>
  <c r="J288" i="16" s="1"/>
  <c r="J211" i="16"/>
  <c r="R85" i="5"/>
  <c r="P85" i="5"/>
  <c r="O85" i="5"/>
  <c r="AC355" i="5"/>
  <c r="AC267" i="5"/>
  <c r="U355" i="5"/>
  <c r="U267" i="5"/>
  <c r="CK235" i="5"/>
  <c r="CD279" i="16" s="1"/>
  <c r="CD202" i="16"/>
  <c r="CI76" i="5"/>
  <c r="CL76" i="5"/>
  <c r="CJ76" i="5"/>
  <c r="BQ253" i="5"/>
  <c r="BJ297" i="16" s="1"/>
  <c r="BJ220" i="16"/>
  <c r="BR94" i="5"/>
  <c r="BP94" i="5"/>
  <c r="BO94" i="5"/>
  <c r="U357" i="5"/>
  <c r="U269" i="5"/>
  <c r="BU244" i="5"/>
  <c r="BN288" i="16" s="1"/>
  <c r="BN211" i="16"/>
  <c r="BV85" i="5"/>
  <c r="BT85" i="5"/>
  <c r="BS85" i="5"/>
  <c r="AC231" i="5"/>
  <c r="V275" i="16" s="1"/>
  <c r="V198" i="16"/>
  <c r="AD72" i="5"/>
  <c r="AD319" i="5" s="1"/>
  <c r="W353" i="16" s="1"/>
  <c r="AB72" i="5"/>
  <c r="AB319" i="5" s="1"/>
  <c r="U353" i="16" s="1"/>
  <c r="AA72" i="5"/>
  <c r="AA319" i="5" s="1"/>
  <c r="T353" i="16" s="1"/>
  <c r="Q358" i="5"/>
  <c r="Q270" i="5"/>
  <c r="AK243" i="5"/>
  <c r="AD287" i="16" s="1"/>
  <c r="AD210" i="16"/>
  <c r="AL84" i="5"/>
  <c r="AJ84" i="5"/>
  <c r="AI84" i="5"/>
  <c r="CG240" i="5"/>
  <c r="BZ284" i="16" s="1"/>
  <c r="BZ207" i="16"/>
  <c r="CH81" i="5"/>
  <c r="CF81" i="5"/>
  <c r="CE81" i="5"/>
  <c r="AO234" i="5"/>
  <c r="AH278" i="16" s="1"/>
  <c r="AH201" i="16"/>
  <c r="AP75" i="5"/>
  <c r="AN75" i="5"/>
  <c r="AM75" i="5"/>
  <c r="AN331" i="16"/>
  <c r="Y244" i="5"/>
  <c r="R288" i="16" s="1"/>
  <c r="R211" i="16"/>
  <c r="Z85" i="5"/>
  <c r="Z332" i="5" s="1"/>
  <c r="S366" i="16" s="1"/>
  <c r="X85" i="5"/>
  <c r="X332" i="5" s="1"/>
  <c r="Q366" i="16" s="1"/>
  <c r="W85" i="5"/>
  <c r="W332" i="5" s="1"/>
  <c r="Q99" i="14" s="1"/>
  <c r="E65" i="16"/>
  <c r="Y354" i="5"/>
  <c r="Y266" i="5"/>
  <c r="Q338" i="5"/>
  <c r="J372" i="16" s="1"/>
  <c r="Q250" i="5"/>
  <c r="J294" i="16" s="1"/>
  <c r="J217" i="16"/>
  <c r="P91" i="5"/>
  <c r="O91" i="5"/>
  <c r="R91" i="5"/>
  <c r="M330" i="5"/>
  <c r="F364" i="16" s="1"/>
  <c r="F209" i="16"/>
  <c r="L83" i="5"/>
  <c r="K83" i="5"/>
  <c r="M242" i="5"/>
  <c r="F286" i="16" s="1"/>
  <c r="N83" i="5"/>
  <c r="BU200" i="5"/>
  <c r="BN244" i="16" s="1"/>
  <c r="BN167" i="16"/>
  <c r="BT41" i="5"/>
  <c r="BS41" i="5"/>
  <c r="BV41" i="5"/>
  <c r="M331" i="5"/>
  <c r="F365" i="16" s="1"/>
  <c r="F210" i="16"/>
  <c r="M243" i="5"/>
  <c r="F287" i="16" s="1"/>
  <c r="N84" i="5"/>
  <c r="L84" i="5"/>
  <c r="K84" i="5"/>
  <c r="AO240" i="5"/>
  <c r="AH284" i="16" s="1"/>
  <c r="AH207" i="16"/>
  <c r="AN81" i="5"/>
  <c r="AM81" i="5"/>
  <c r="AP81" i="5"/>
  <c r="BA227" i="5"/>
  <c r="AT271" i="16" s="1"/>
  <c r="AT194" i="16"/>
  <c r="BB68" i="5"/>
  <c r="AZ68" i="5"/>
  <c r="AY68" i="5"/>
  <c r="BQ247" i="5"/>
  <c r="BJ291" i="16" s="1"/>
  <c r="BJ214" i="16"/>
  <c r="BR88" i="5"/>
  <c r="BP88" i="5"/>
  <c r="BO88" i="5"/>
  <c r="BU237" i="5"/>
  <c r="BN281" i="16" s="1"/>
  <c r="BN204" i="16"/>
  <c r="BV78" i="5"/>
  <c r="BT78" i="5"/>
  <c r="BS78" i="5"/>
  <c r="BI234" i="5"/>
  <c r="BB278" i="16" s="1"/>
  <c r="BB201" i="16"/>
  <c r="BJ75" i="5"/>
  <c r="BH75" i="5"/>
  <c r="BG75" i="5"/>
  <c r="P356" i="16"/>
  <c r="BA244" i="5"/>
  <c r="AT288" i="16" s="1"/>
  <c r="AT211" i="16"/>
  <c r="BB85" i="5"/>
  <c r="AZ85" i="5"/>
  <c r="AY85" i="5"/>
  <c r="AO238" i="5"/>
  <c r="AH282" i="16" s="1"/>
  <c r="AH205" i="16"/>
  <c r="AN79" i="5"/>
  <c r="AN326" i="5" s="1"/>
  <c r="AG360" i="16" s="1"/>
  <c r="AM79" i="5"/>
  <c r="AM326" i="5" s="1"/>
  <c r="AF360" i="16" s="1"/>
  <c r="AP79" i="5"/>
  <c r="AP326" i="5" s="1"/>
  <c r="AI360" i="16" s="1"/>
  <c r="BA220" i="5"/>
  <c r="AT264" i="16" s="1"/>
  <c r="AT187" i="16"/>
  <c r="AZ61" i="5"/>
  <c r="AY61" i="5"/>
  <c r="BB61" i="5"/>
  <c r="CG256" i="5"/>
  <c r="BZ300" i="16" s="1"/>
  <c r="BZ223" i="16"/>
  <c r="CH97" i="5"/>
  <c r="CE97" i="5"/>
  <c r="CF97" i="5"/>
  <c r="BA231" i="5"/>
  <c r="AT275" i="16" s="1"/>
  <c r="AT198" i="16"/>
  <c r="BB72" i="5"/>
  <c r="AZ72" i="5"/>
  <c r="AY72" i="5"/>
  <c r="AW206" i="5"/>
  <c r="AP250" i="16" s="1"/>
  <c r="AP173" i="16"/>
  <c r="AX47" i="5"/>
  <c r="AV47" i="5"/>
  <c r="AU47" i="5"/>
  <c r="AW200" i="5"/>
  <c r="AP244" i="16" s="1"/>
  <c r="AP167" i="16"/>
  <c r="AV41" i="5"/>
  <c r="AX41" i="5"/>
  <c r="AU41" i="5"/>
  <c r="AK235" i="5"/>
  <c r="AD279" i="16" s="1"/>
  <c r="AD202" i="16"/>
  <c r="AL76" i="5"/>
  <c r="AJ76" i="5"/>
  <c r="AI76" i="5"/>
  <c r="AN357" i="16"/>
  <c r="BI259" i="5"/>
  <c r="AK253" i="5"/>
  <c r="AD297" i="16" s="1"/>
  <c r="AD220" i="16"/>
  <c r="AJ94" i="5"/>
  <c r="AJ341" i="5" s="1"/>
  <c r="AC375" i="16" s="1"/>
  <c r="AI94" i="5"/>
  <c r="AI341" i="5" s="1"/>
  <c r="AB375" i="16" s="1"/>
  <c r="AL94" i="5"/>
  <c r="AL341" i="5" s="1"/>
  <c r="AE375" i="16" s="1"/>
  <c r="BU250" i="5"/>
  <c r="BN294" i="16" s="1"/>
  <c r="BN217" i="16"/>
  <c r="BV91" i="5"/>
  <c r="BT91" i="5"/>
  <c r="BS91" i="5"/>
  <c r="U228" i="5"/>
  <c r="N272" i="16" s="1"/>
  <c r="N195" i="16"/>
  <c r="V69" i="5"/>
  <c r="V316" i="5" s="1"/>
  <c r="O350" i="16" s="1"/>
  <c r="T69" i="5"/>
  <c r="T316" i="5" s="1"/>
  <c r="M350" i="16" s="1"/>
  <c r="S69" i="5"/>
  <c r="S316" i="5" s="1"/>
  <c r="CK268" i="5"/>
  <c r="BY262" i="5"/>
  <c r="M302" i="5"/>
  <c r="F336" i="16" s="1"/>
  <c r="F181" i="16"/>
  <c r="M214" i="5"/>
  <c r="F258" i="16" s="1"/>
  <c r="N55" i="5"/>
  <c r="L55" i="5"/>
  <c r="K55" i="5"/>
  <c r="BI241" i="5"/>
  <c r="BB285" i="16" s="1"/>
  <c r="BB208" i="16"/>
  <c r="BH82" i="5"/>
  <c r="BG82" i="5"/>
  <c r="BJ82" i="5"/>
  <c r="AC251" i="5"/>
  <c r="V295" i="16" s="1"/>
  <c r="V218" i="16"/>
  <c r="AD92" i="5"/>
  <c r="AD339" i="5" s="1"/>
  <c r="W373" i="16" s="1"/>
  <c r="AB92" i="5"/>
  <c r="AB339" i="5" s="1"/>
  <c r="U373" i="16" s="1"/>
  <c r="AA92" i="5"/>
  <c r="AA339" i="5" s="1"/>
  <c r="T124" i="14" s="1"/>
  <c r="T4" i="1"/>
  <c r="AK224" i="5"/>
  <c r="AD268" i="16" s="1"/>
  <c r="AD191" i="16"/>
  <c r="AL65" i="5"/>
  <c r="AJ65" i="5"/>
  <c r="AI65" i="5"/>
  <c r="AG245" i="5"/>
  <c r="Z289" i="16" s="1"/>
  <c r="Z212" i="16"/>
  <c r="AF86" i="5"/>
  <c r="AE86" i="5"/>
  <c r="AH86" i="5"/>
  <c r="U226" i="5"/>
  <c r="N270" i="16" s="1"/>
  <c r="N193" i="16"/>
  <c r="V67" i="5"/>
  <c r="S67" i="5"/>
  <c r="T67" i="5"/>
  <c r="BU257" i="5"/>
  <c r="BN301" i="16" s="1"/>
  <c r="BN224" i="16"/>
  <c r="BV98" i="5"/>
  <c r="BT98" i="5"/>
  <c r="BS98" i="5"/>
  <c r="BQ254" i="5"/>
  <c r="BJ298" i="16" s="1"/>
  <c r="BJ221" i="16"/>
  <c r="BP95" i="5"/>
  <c r="BO95" i="5"/>
  <c r="BR95" i="5"/>
  <c r="BQ232" i="5"/>
  <c r="BJ276" i="16" s="1"/>
  <c r="BJ199" i="16"/>
  <c r="BP73" i="5"/>
  <c r="BO73" i="5"/>
  <c r="BR73" i="5"/>
  <c r="BE226" i="5"/>
  <c r="AX270" i="16" s="1"/>
  <c r="AX193" i="16"/>
  <c r="BF67" i="5"/>
  <c r="BD67" i="5"/>
  <c r="BC67" i="5"/>
  <c r="P345" i="16"/>
  <c r="AS269" i="5"/>
  <c r="CK266" i="5"/>
  <c r="AG260" i="5"/>
  <c r="U292" i="5"/>
  <c r="N326" i="16" s="1"/>
  <c r="U204" i="5"/>
  <c r="N248" i="16" s="1"/>
  <c r="N171" i="16"/>
  <c r="V45" i="5"/>
  <c r="T45" i="5"/>
  <c r="S45" i="5"/>
  <c r="BI263" i="5"/>
  <c r="AW248" i="5"/>
  <c r="AP292" i="16" s="1"/>
  <c r="AP215" i="16"/>
  <c r="AX89" i="5"/>
  <c r="AV89" i="5"/>
  <c r="AU89" i="5"/>
  <c r="Q297" i="5"/>
  <c r="J331" i="16" s="1"/>
  <c r="Q209" i="5"/>
  <c r="J253" i="16" s="1"/>
  <c r="J176" i="16"/>
  <c r="R50" i="5"/>
  <c r="P50" i="5"/>
  <c r="O50" i="5"/>
  <c r="AK242" i="5"/>
  <c r="AD286" i="16" s="1"/>
  <c r="AD209" i="16"/>
  <c r="AL83" i="5"/>
  <c r="AJ83" i="5"/>
  <c r="AI83" i="5"/>
  <c r="AO239" i="5"/>
  <c r="AH283" i="16" s="1"/>
  <c r="AH206" i="16"/>
  <c r="AP80" i="5"/>
  <c r="AN80" i="5"/>
  <c r="AM80" i="5"/>
  <c r="BQ264" i="5"/>
  <c r="AO236" i="5"/>
  <c r="AH280" i="16" s="1"/>
  <c r="AH203" i="16"/>
  <c r="AN77" i="5"/>
  <c r="AM77" i="5"/>
  <c r="AP77" i="5"/>
  <c r="AW230" i="5"/>
  <c r="AP274" i="16" s="1"/>
  <c r="AP197" i="16"/>
  <c r="AX71" i="5"/>
  <c r="AV71" i="5"/>
  <c r="AU71" i="5"/>
  <c r="Q227" i="5"/>
  <c r="J271" i="16" s="1"/>
  <c r="J194" i="16"/>
  <c r="R68" i="5"/>
  <c r="R315" i="5" s="1"/>
  <c r="K349" i="16" s="1"/>
  <c r="P68" i="5"/>
  <c r="P315" i="5" s="1"/>
  <c r="I349" i="16" s="1"/>
  <c r="O68" i="5"/>
  <c r="O315" i="5" s="1"/>
  <c r="AC229" i="5"/>
  <c r="V273" i="16" s="1"/>
  <c r="V196" i="16"/>
  <c r="AB70" i="5"/>
  <c r="AA70" i="5"/>
  <c r="AD70" i="5"/>
  <c r="Q312" i="5"/>
  <c r="J346" i="16" s="1"/>
  <c r="Q224" i="5"/>
  <c r="J268" i="16" s="1"/>
  <c r="J191" i="16"/>
  <c r="R65" i="5"/>
  <c r="P65" i="5"/>
  <c r="O65" i="5"/>
  <c r="AG255" i="5"/>
  <c r="Z299" i="16" s="1"/>
  <c r="Z222" i="16"/>
  <c r="AH96" i="5"/>
  <c r="AF96" i="5"/>
  <c r="AE96" i="5"/>
  <c r="M321" i="5"/>
  <c r="F355" i="16" s="1"/>
  <c r="F200" i="16"/>
  <c r="M233" i="5"/>
  <c r="F277" i="16" s="1"/>
  <c r="N74" i="5"/>
  <c r="L74" i="5"/>
  <c r="K74" i="5"/>
  <c r="M349" i="5"/>
  <c r="M261" i="5"/>
  <c r="AW252" i="5"/>
  <c r="AP296" i="16" s="1"/>
  <c r="AP219" i="16"/>
  <c r="AX93" i="5"/>
  <c r="AV93" i="5"/>
  <c r="AU93" i="5"/>
  <c r="Q337" i="5"/>
  <c r="J371" i="16" s="1"/>
  <c r="Q249" i="5"/>
  <c r="J293" i="16" s="1"/>
  <c r="J216" i="16"/>
  <c r="R90" i="5"/>
  <c r="P90" i="5"/>
  <c r="O90" i="5"/>
  <c r="AO224" i="5"/>
  <c r="AH268" i="16" s="1"/>
  <c r="AH191" i="16"/>
  <c r="AP65" i="5"/>
  <c r="AN65" i="5"/>
  <c r="AM65" i="5"/>
  <c r="Q280" i="5"/>
  <c r="J314" i="16" s="1"/>
  <c r="Q192" i="5"/>
  <c r="J236" i="16" s="1"/>
  <c r="J159" i="16"/>
  <c r="R33" i="5"/>
  <c r="P33" i="5"/>
  <c r="O33" i="5"/>
  <c r="BE270" i="5"/>
  <c r="BM210" i="5"/>
  <c r="BF254" i="16" s="1"/>
  <c r="BF177" i="16"/>
  <c r="BL51" i="5"/>
  <c r="BK51" i="5"/>
  <c r="BN51" i="5"/>
  <c r="BM246" i="5"/>
  <c r="BF290" i="16" s="1"/>
  <c r="BF213" i="16"/>
  <c r="BL87" i="5"/>
  <c r="BK87" i="5"/>
  <c r="BN87" i="5"/>
  <c r="CG207" i="5"/>
  <c r="BZ251" i="16" s="1"/>
  <c r="BZ174" i="16"/>
  <c r="CE48" i="5"/>
  <c r="CH48" i="5"/>
  <c r="CF48" i="5"/>
  <c r="R45" i="1"/>
  <c r="BM193" i="5"/>
  <c r="BF237" i="16" s="1"/>
  <c r="BF160" i="16"/>
  <c r="BN34" i="5"/>
  <c r="BL34" i="5"/>
  <c r="BK34" i="5"/>
  <c r="BF209" i="5"/>
  <c r="AY253" i="16" s="1"/>
  <c r="AY176" i="16"/>
  <c r="AK190" i="5"/>
  <c r="AD234" i="16" s="1"/>
  <c r="AD157" i="16"/>
  <c r="AL31" i="5"/>
  <c r="AJ31" i="5"/>
  <c r="AI31" i="5"/>
  <c r="AO213" i="5"/>
  <c r="AH257" i="16" s="1"/>
  <c r="AH180" i="16"/>
  <c r="AN54" i="5"/>
  <c r="AM54" i="5"/>
  <c r="AP54" i="5"/>
  <c r="R20" i="1"/>
  <c r="BM216" i="5"/>
  <c r="BF260" i="16" s="1"/>
  <c r="BF183" i="16"/>
  <c r="BL57" i="5"/>
  <c r="BN57" i="5"/>
  <c r="BK57" i="5"/>
  <c r="AO204" i="5"/>
  <c r="AH248" i="16" s="1"/>
  <c r="AH171" i="16"/>
  <c r="AP45" i="5"/>
  <c r="AN45" i="5"/>
  <c r="AM45" i="5"/>
  <c r="BQ197" i="5"/>
  <c r="BJ241" i="16" s="1"/>
  <c r="BJ164" i="16"/>
  <c r="BR38" i="5"/>
  <c r="BP38" i="5"/>
  <c r="BO38" i="5"/>
  <c r="CK215" i="5"/>
  <c r="CD259" i="16" s="1"/>
  <c r="CD182" i="16"/>
  <c r="CI56" i="5"/>
  <c r="CL56" i="5"/>
  <c r="CJ56" i="5"/>
  <c r="U282" i="5"/>
  <c r="N316" i="16" s="1"/>
  <c r="U194" i="5"/>
  <c r="N238" i="16" s="1"/>
  <c r="N161" i="16"/>
  <c r="T35" i="5"/>
  <c r="S35" i="5"/>
  <c r="V35" i="5"/>
  <c r="R41" i="1"/>
  <c r="AC187" i="5"/>
  <c r="V231" i="16" s="1"/>
  <c r="V154" i="16"/>
  <c r="R42" i="14"/>
  <c r="AB28" i="5"/>
  <c r="AB275" i="5" s="1"/>
  <c r="U309" i="16" s="1"/>
  <c r="AA28" i="5"/>
  <c r="AA275" i="5" s="1"/>
  <c r="T42" i="14" s="1"/>
  <c r="AD28" i="5"/>
  <c r="AD275" i="5" s="1"/>
  <c r="W309" i="16" s="1"/>
  <c r="BQ222" i="5"/>
  <c r="BJ266" i="16" s="1"/>
  <c r="BJ189" i="16"/>
  <c r="BR63" i="5"/>
  <c r="BP63" i="5"/>
  <c r="BO63" i="5"/>
  <c r="BQ201" i="5"/>
  <c r="BJ245" i="16" s="1"/>
  <c r="BJ168" i="16"/>
  <c r="BR42" i="5"/>
  <c r="BP42" i="5"/>
  <c r="BO42" i="5"/>
  <c r="BA203" i="5"/>
  <c r="AT247" i="16" s="1"/>
  <c r="AT170" i="16"/>
  <c r="AY44" i="5"/>
  <c r="BB44" i="5"/>
  <c r="AZ44" i="5"/>
  <c r="AG196" i="5"/>
  <c r="Z240" i="16" s="1"/>
  <c r="Z163" i="16"/>
  <c r="AH37" i="5"/>
  <c r="AH284" i="5" s="1"/>
  <c r="AA318" i="16" s="1"/>
  <c r="AF37" i="5"/>
  <c r="AF284" i="5" s="1"/>
  <c r="Y318" i="16" s="1"/>
  <c r="AE37" i="5"/>
  <c r="AE284" i="5" s="1"/>
  <c r="X318" i="16" s="1"/>
  <c r="BA192" i="5"/>
  <c r="AT236" i="16" s="1"/>
  <c r="AT159" i="16"/>
  <c r="BB33" i="5"/>
  <c r="AZ33" i="5"/>
  <c r="AY33" i="5"/>
  <c r="BQ189" i="5"/>
  <c r="BJ233" i="16" s="1"/>
  <c r="BJ156" i="16"/>
  <c r="BR30" i="5"/>
  <c r="BP30" i="5"/>
  <c r="BO30" i="5"/>
  <c r="CG205" i="5"/>
  <c r="BZ249" i="16" s="1"/>
  <c r="BZ172" i="16"/>
  <c r="CH46" i="5"/>
  <c r="CF46" i="5"/>
  <c r="CE46" i="5"/>
  <c r="BQ198" i="5"/>
  <c r="BJ242" i="16" s="1"/>
  <c r="BJ165" i="16"/>
  <c r="BR39" i="5"/>
  <c r="BP39" i="5"/>
  <c r="BO39" i="5"/>
  <c r="AC191" i="5"/>
  <c r="V235" i="16" s="1"/>
  <c r="V158" i="16"/>
  <c r="AD32" i="5"/>
  <c r="AD279" i="5" s="1"/>
  <c r="W313" i="16" s="1"/>
  <c r="AB32" i="5"/>
  <c r="AB279" i="5" s="1"/>
  <c r="U313" i="16" s="1"/>
  <c r="AA32" i="5"/>
  <c r="AA279" i="5" s="1"/>
  <c r="AC356" i="5"/>
  <c r="AC268" i="5"/>
  <c r="BQ206" i="5"/>
  <c r="BJ250" i="16" s="1"/>
  <c r="BJ173" i="16"/>
  <c r="BR47" i="5"/>
  <c r="BP47" i="5"/>
  <c r="BO47" i="5"/>
  <c r="BQ200" i="5"/>
  <c r="BJ244" i="16" s="1"/>
  <c r="BJ167" i="16"/>
  <c r="BP41" i="5"/>
  <c r="BR41" i="5"/>
  <c r="BO41" i="5"/>
  <c r="BE235" i="5"/>
  <c r="AX279" i="16" s="1"/>
  <c r="AX202" i="16"/>
  <c r="BF76" i="5"/>
  <c r="BD76" i="5"/>
  <c r="BC76" i="5"/>
  <c r="CC259" i="5"/>
  <c r="BE253" i="5"/>
  <c r="AX297" i="16" s="1"/>
  <c r="AX220" i="16"/>
  <c r="BD94" i="5"/>
  <c r="BC94" i="5"/>
  <c r="BF94" i="5"/>
  <c r="AK250" i="5"/>
  <c r="AD294" i="16" s="1"/>
  <c r="AD217" i="16"/>
  <c r="AJ91" i="5"/>
  <c r="AJ338" i="5" s="1"/>
  <c r="AC372" i="16" s="1"/>
  <c r="AI91" i="5"/>
  <c r="AI338" i="5" s="1"/>
  <c r="AB372" i="16" s="1"/>
  <c r="AL91" i="5"/>
  <c r="AL338" i="5" s="1"/>
  <c r="AE372" i="16" s="1"/>
  <c r="AO228" i="5"/>
  <c r="AH272" i="16" s="1"/>
  <c r="AH195" i="16"/>
  <c r="AP69" i="5"/>
  <c r="AP316" i="5" s="1"/>
  <c r="AI350" i="16" s="1"/>
  <c r="AN69" i="5"/>
  <c r="AN316" i="5" s="1"/>
  <c r="AG350" i="16" s="1"/>
  <c r="AM69" i="5"/>
  <c r="AM316" i="5" s="1"/>
  <c r="AF350" i="16" s="1"/>
  <c r="M292" i="5"/>
  <c r="F326" i="16" s="1"/>
  <c r="F171" i="16"/>
  <c r="M204" i="5"/>
  <c r="F248" i="16" s="1"/>
  <c r="N45" i="5"/>
  <c r="L45" i="5"/>
  <c r="K45" i="5"/>
  <c r="AG265" i="5"/>
  <c r="U350" i="5"/>
  <c r="U262" i="5"/>
  <c r="AG302" i="5"/>
  <c r="Z336" i="16" s="1"/>
  <c r="AG214" i="5"/>
  <c r="Z258" i="16" s="1"/>
  <c r="Z181" i="16"/>
  <c r="AH55" i="5"/>
  <c r="AF55" i="5"/>
  <c r="AE55" i="5"/>
  <c r="AG241" i="5"/>
  <c r="Z285" i="16" s="1"/>
  <c r="Z208" i="16"/>
  <c r="AF82" i="5"/>
  <c r="AF329" i="5" s="1"/>
  <c r="Y363" i="16" s="1"/>
  <c r="AE82" i="5"/>
  <c r="AE329" i="5" s="1"/>
  <c r="X363" i="16" s="1"/>
  <c r="AH82" i="5"/>
  <c r="AH329" i="5" s="1"/>
  <c r="AA363" i="16" s="1"/>
  <c r="AW251" i="5"/>
  <c r="AP295" i="16" s="1"/>
  <c r="AP218" i="16"/>
  <c r="AX92" i="5"/>
  <c r="AV92" i="5"/>
  <c r="AU92" i="5"/>
  <c r="M310" i="5"/>
  <c r="F344" i="16" s="1"/>
  <c r="F189" i="16"/>
  <c r="M222" i="5"/>
  <c r="F266" i="16" s="1"/>
  <c r="N63" i="5"/>
  <c r="L63" i="5"/>
  <c r="K63" i="5"/>
  <c r="CC223" i="5"/>
  <c r="BV267" i="16" s="1"/>
  <c r="BV190" i="16"/>
  <c r="CD64" i="5"/>
  <c r="CB64" i="5"/>
  <c r="CA64" i="5"/>
  <c r="BI245" i="5"/>
  <c r="BB289" i="16" s="1"/>
  <c r="BB212" i="16"/>
  <c r="BG86" i="5"/>
  <c r="BJ86" i="5"/>
  <c r="BH86" i="5"/>
  <c r="CC217" i="5"/>
  <c r="BV261" i="16" s="1"/>
  <c r="BV184" i="16"/>
  <c r="CB58" i="5"/>
  <c r="CA58" i="5"/>
  <c r="CD58" i="5"/>
  <c r="BY257" i="5"/>
  <c r="BR301" i="16" s="1"/>
  <c r="BR224" i="16"/>
  <c r="BZ98" i="5"/>
  <c r="BW98" i="5"/>
  <c r="BX98" i="5"/>
  <c r="CK254" i="5"/>
  <c r="CD298" i="16" s="1"/>
  <c r="CD221" i="16"/>
  <c r="CJ95" i="5"/>
  <c r="CI95" i="5"/>
  <c r="CL95" i="5"/>
  <c r="CK232" i="5"/>
  <c r="CD276" i="16" s="1"/>
  <c r="CD199" i="16"/>
  <c r="CJ73" i="5"/>
  <c r="CI73" i="5"/>
  <c r="CL73" i="5"/>
  <c r="BY226" i="5"/>
  <c r="BR270" i="16" s="1"/>
  <c r="BR193" i="16"/>
  <c r="BZ67" i="5"/>
  <c r="BX67" i="5"/>
  <c r="BW67" i="5"/>
  <c r="BM269" i="5"/>
  <c r="M354" i="5"/>
  <c r="M266" i="5"/>
  <c r="BA260" i="5"/>
  <c r="F21" i="16"/>
  <c r="H21" i="16"/>
  <c r="G21" i="16"/>
  <c r="CC263" i="5"/>
  <c r="BQ248" i="5"/>
  <c r="BJ292" i="16" s="1"/>
  <c r="BJ215" i="16"/>
  <c r="BR89" i="5"/>
  <c r="BP89" i="5"/>
  <c r="BO89" i="5"/>
  <c r="AG295" i="5"/>
  <c r="Z329" i="16" s="1"/>
  <c r="AG207" i="5"/>
  <c r="Z251" i="16" s="1"/>
  <c r="Z174" i="16"/>
  <c r="AH48" i="5"/>
  <c r="AF48" i="5"/>
  <c r="AE48" i="5"/>
  <c r="BM242" i="5"/>
  <c r="BF286" i="16" s="1"/>
  <c r="BF209" i="16"/>
  <c r="BN83" i="5"/>
  <c r="BL83" i="5"/>
  <c r="BK83" i="5"/>
  <c r="Q239" i="5"/>
  <c r="J283" i="16" s="1"/>
  <c r="J206" i="16"/>
  <c r="R80" i="5"/>
  <c r="R327" i="5" s="1"/>
  <c r="K361" i="16" s="1"/>
  <c r="P80" i="5"/>
  <c r="P327" i="5" s="1"/>
  <c r="I361" i="16" s="1"/>
  <c r="O80" i="5"/>
  <c r="O327" i="5" s="1"/>
  <c r="K94" i="14" s="1"/>
  <c r="CK264" i="5"/>
  <c r="BI236" i="5"/>
  <c r="BB280" i="16" s="1"/>
  <c r="BB203" i="16"/>
  <c r="BH77" i="5"/>
  <c r="BG77" i="5"/>
  <c r="BJ77" i="5"/>
  <c r="BQ230" i="5"/>
  <c r="BJ274" i="16" s="1"/>
  <c r="BJ197" i="16"/>
  <c r="BR71" i="5"/>
  <c r="BP71" i="5"/>
  <c r="BO71" i="5"/>
  <c r="AN352" i="16"/>
  <c r="AK227" i="5"/>
  <c r="AD271" i="16" s="1"/>
  <c r="AD194" i="16"/>
  <c r="AL68" i="5"/>
  <c r="AL315" i="5" s="1"/>
  <c r="AE349" i="16" s="1"/>
  <c r="AJ68" i="5"/>
  <c r="AJ315" i="5" s="1"/>
  <c r="AC349" i="16" s="1"/>
  <c r="AI68" i="5"/>
  <c r="AI315" i="5" s="1"/>
  <c r="AB349" i="16" s="1"/>
  <c r="AW229" i="5"/>
  <c r="AP273" i="16" s="1"/>
  <c r="AP196" i="16"/>
  <c r="AV70" i="5"/>
  <c r="AU70" i="5"/>
  <c r="AX70" i="5"/>
  <c r="M311" i="5"/>
  <c r="F345" i="16" s="1"/>
  <c r="F190" i="16"/>
  <c r="M223" i="5"/>
  <c r="F267" i="16" s="1"/>
  <c r="K64" i="5"/>
  <c r="N64" i="5"/>
  <c r="L64" i="5"/>
  <c r="BY255" i="5"/>
  <c r="BR299" i="16" s="1"/>
  <c r="BR222" i="16"/>
  <c r="BZ96" i="5"/>
  <c r="BX96" i="5"/>
  <c r="BW96" i="5"/>
  <c r="AG233" i="5"/>
  <c r="Z277" i="16" s="1"/>
  <c r="Z200" i="16"/>
  <c r="AH74" i="5"/>
  <c r="AF74" i="5"/>
  <c r="AE74" i="5"/>
  <c r="AG261" i="5"/>
  <c r="BQ252" i="5"/>
  <c r="BJ296" i="16" s="1"/>
  <c r="BJ219" i="16"/>
  <c r="BR93" i="5"/>
  <c r="BP93" i="5"/>
  <c r="BO93" i="5"/>
  <c r="BU249" i="5"/>
  <c r="BN293" i="16" s="1"/>
  <c r="BN216" i="16"/>
  <c r="BS90" i="5"/>
  <c r="BV90" i="5"/>
  <c r="BT90" i="5"/>
  <c r="T371" i="16"/>
  <c r="BI224" i="5"/>
  <c r="BB268" i="16" s="1"/>
  <c r="BB191" i="16"/>
  <c r="BJ65" i="5"/>
  <c r="BH65" i="5"/>
  <c r="BG65" i="5"/>
  <c r="AO267" i="5"/>
  <c r="AG299" i="5"/>
  <c r="Z333" i="16" s="1"/>
  <c r="BY270" i="5"/>
  <c r="AK209" i="5"/>
  <c r="AD253" i="16" s="1"/>
  <c r="AD176" i="16"/>
  <c r="AJ50" i="5"/>
  <c r="AI50" i="5"/>
  <c r="AL50" i="5"/>
  <c r="CG246" i="5"/>
  <c r="BZ290" i="16" s="1"/>
  <c r="BZ213" i="16"/>
  <c r="CF87" i="5"/>
  <c r="CE87" i="5"/>
  <c r="CH87" i="5"/>
  <c r="BE207" i="5"/>
  <c r="AX251" i="16" s="1"/>
  <c r="AX174" i="16"/>
  <c r="BF48" i="5"/>
  <c r="BD48" i="5"/>
  <c r="BC48" i="5"/>
  <c r="CG193" i="5"/>
  <c r="BZ237" i="16" s="1"/>
  <c r="BZ160" i="16"/>
  <c r="CH34" i="5"/>
  <c r="CF34" i="5"/>
  <c r="CE34" i="5"/>
  <c r="BD209" i="5"/>
  <c r="AW253" i="16" s="1"/>
  <c r="AW176" i="16"/>
  <c r="BE190" i="5"/>
  <c r="AX234" i="16" s="1"/>
  <c r="AX157" i="16"/>
  <c r="BF31" i="5"/>
  <c r="BD31" i="5"/>
  <c r="BC31" i="5"/>
  <c r="T312" i="16"/>
  <c r="BI213" i="5"/>
  <c r="BB257" i="16" s="1"/>
  <c r="BB180" i="16"/>
  <c r="BH54" i="5"/>
  <c r="BG54" i="5"/>
  <c r="BJ54" i="5"/>
  <c r="AK199" i="5"/>
  <c r="AD243" i="16" s="1"/>
  <c r="AD166" i="16"/>
  <c r="AL40" i="5"/>
  <c r="AJ40" i="5"/>
  <c r="AI40" i="5"/>
  <c r="CG216" i="5"/>
  <c r="BZ260" i="16" s="1"/>
  <c r="BZ183" i="16"/>
  <c r="CF57" i="5"/>
  <c r="CH57" i="5"/>
  <c r="CE57" i="5"/>
  <c r="BI204" i="5"/>
  <c r="BB248" i="16" s="1"/>
  <c r="BB171" i="16"/>
  <c r="BJ45" i="5"/>
  <c r="BH45" i="5"/>
  <c r="BG45" i="5"/>
  <c r="AG197" i="5"/>
  <c r="Z241" i="16" s="1"/>
  <c r="Z164" i="16"/>
  <c r="AH38" i="5"/>
  <c r="AH285" i="5" s="1"/>
  <c r="AA319" i="16" s="1"/>
  <c r="AF38" i="5"/>
  <c r="AF285" i="5" s="1"/>
  <c r="Y319" i="16" s="1"/>
  <c r="AE38" i="5"/>
  <c r="AE285" i="5" s="1"/>
  <c r="X319" i="16" s="1"/>
  <c r="U303" i="5"/>
  <c r="N337" i="16" s="1"/>
  <c r="U215" i="5"/>
  <c r="N259" i="16" s="1"/>
  <c r="N182" i="16"/>
  <c r="V56" i="5"/>
  <c r="T56" i="5"/>
  <c r="S56" i="5"/>
  <c r="Y225" i="5"/>
  <c r="R269" i="16" s="1"/>
  <c r="R192" i="16"/>
  <c r="X66" i="5"/>
  <c r="W66" i="5"/>
  <c r="Z66" i="5"/>
  <c r="AO194" i="5"/>
  <c r="AH238" i="16" s="1"/>
  <c r="AH161" i="16"/>
  <c r="AN35" i="5"/>
  <c r="AN282" i="5" s="1"/>
  <c r="AG316" i="16" s="1"/>
  <c r="AM35" i="5"/>
  <c r="AM282" i="5" s="1"/>
  <c r="AF316" i="16" s="1"/>
  <c r="AP35" i="5"/>
  <c r="AP282" i="5" s="1"/>
  <c r="AI316" i="16" s="1"/>
  <c r="R35" i="1"/>
  <c r="AW187" i="5"/>
  <c r="AP231" i="16" s="1"/>
  <c r="U42" i="14"/>
  <c r="AP154" i="16"/>
  <c r="AV28" i="5"/>
  <c r="AU28" i="5"/>
  <c r="AX28" i="5"/>
  <c r="AK212" i="5"/>
  <c r="AD256" i="16" s="1"/>
  <c r="AD179" i="16"/>
  <c r="AI53" i="5"/>
  <c r="AL53" i="5"/>
  <c r="AJ53" i="5"/>
  <c r="AC222" i="5"/>
  <c r="V266" i="16" s="1"/>
  <c r="V189" i="16"/>
  <c r="AD63" i="5"/>
  <c r="AB63" i="5"/>
  <c r="AA63" i="5"/>
  <c r="AW201" i="5"/>
  <c r="AP245" i="16" s="1"/>
  <c r="AP168" i="16"/>
  <c r="AX42" i="5"/>
  <c r="AV42" i="5"/>
  <c r="AU42" i="5"/>
  <c r="BY203" i="5"/>
  <c r="BR247" i="16" s="1"/>
  <c r="BR170" i="16"/>
  <c r="BZ44" i="5"/>
  <c r="BX44" i="5"/>
  <c r="BW44" i="5"/>
  <c r="BA196" i="5"/>
  <c r="AT240" i="16" s="1"/>
  <c r="AT163" i="16"/>
  <c r="BB37" i="5"/>
  <c r="AZ37" i="5"/>
  <c r="AY37" i="5"/>
  <c r="BU192" i="5"/>
  <c r="BN236" i="16" s="1"/>
  <c r="BN159" i="16"/>
  <c r="BV33" i="5"/>
  <c r="BT33" i="5"/>
  <c r="BS33" i="5"/>
  <c r="V217" i="5"/>
  <c r="O261" i="16" s="1"/>
  <c r="O184" i="16"/>
  <c r="CK189" i="5"/>
  <c r="CD233" i="16" s="1"/>
  <c r="CD156" i="16"/>
  <c r="CL30" i="5"/>
  <c r="CJ30" i="5"/>
  <c r="CI30" i="5"/>
  <c r="BI205" i="5"/>
  <c r="BB249" i="16" s="1"/>
  <c r="BB172" i="16"/>
  <c r="BJ46" i="5"/>
  <c r="BH46" i="5"/>
  <c r="BG46" i="5"/>
  <c r="AN327" i="16"/>
  <c r="AW198" i="5"/>
  <c r="AP242" i="16" s="1"/>
  <c r="AP165" i="16"/>
  <c r="AX39" i="5"/>
  <c r="AV39" i="5"/>
  <c r="AU39" i="5"/>
  <c r="T320" i="16"/>
  <c r="T3" i="1"/>
  <c r="AW191" i="5"/>
  <c r="AP235" i="16" s="1"/>
  <c r="AP158" i="16"/>
  <c r="AX32" i="5"/>
  <c r="AV32" i="5"/>
  <c r="AU32" i="5"/>
  <c r="R16" i="1"/>
  <c r="BB258" i="5"/>
  <c r="AH258" i="5"/>
  <c r="CF258" i="5"/>
  <c r="N258" i="5"/>
  <c r="N346" i="5"/>
  <c r="BL258" i="5"/>
  <c r="AJ258" i="5"/>
  <c r="P258" i="5"/>
  <c r="AI258" i="5"/>
  <c r="BK258" i="5"/>
  <c r="AQ258" i="5"/>
  <c r="W258" i="5"/>
  <c r="CD258" i="5"/>
  <c r="Z258" i="5"/>
  <c r="AR258" i="5"/>
  <c r="X258" i="5"/>
  <c r="BC258" i="5"/>
  <c r="CE258" i="5"/>
  <c r="O258" i="5"/>
  <c r="BJ258" i="5"/>
  <c r="S258" i="5"/>
  <c r="BD258" i="5"/>
  <c r="BW258" i="5"/>
  <c r="AP258" i="5"/>
  <c r="V258" i="5"/>
  <c r="CA258" i="5"/>
  <c r="BG258" i="5"/>
  <c r="BN258" i="5"/>
  <c r="BV258" i="5"/>
  <c r="AT258" i="5"/>
  <c r="BX258" i="5"/>
  <c r="CH258" i="5"/>
  <c r="AM258" i="5"/>
  <c r="S217" i="5" l="1"/>
  <c r="M72" i="14" s="1"/>
  <c r="AN360" i="16"/>
  <c r="N58" i="5"/>
  <c r="K58" i="5"/>
  <c r="L58" i="5"/>
  <c r="M217" i="5"/>
  <c r="F261" i="16" s="1"/>
  <c r="F184" i="16"/>
  <c r="AB42" i="5"/>
  <c r="AB201" i="5" s="1"/>
  <c r="U245" i="16" s="1"/>
  <c r="BV168" i="16"/>
  <c r="V168" i="16"/>
  <c r="AC201" i="5"/>
  <c r="V245" i="16" s="1"/>
  <c r="CE36" i="5"/>
  <c r="CE283" i="5" s="1"/>
  <c r="BX317" i="16" s="1"/>
  <c r="CF36" i="5"/>
  <c r="CF283" i="5" s="1"/>
  <c r="BY317" i="16" s="1"/>
  <c r="CH36" i="5"/>
  <c r="CH283" i="5" s="1"/>
  <c r="CA317" i="16" s="1"/>
  <c r="BZ162" i="16"/>
  <c r="CG195" i="5"/>
  <c r="BZ239" i="16" s="1"/>
  <c r="AM36" i="5"/>
  <c r="AM283" i="5" s="1"/>
  <c r="AF317" i="16" s="1"/>
  <c r="AH162" i="16"/>
  <c r="CA36" i="5"/>
  <c r="CA283" i="5" s="1"/>
  <c r="BT317" i="16" s="1"/>
  <c r="AO195" i="5"/>
  <c r="AH239" i="16" s="1"/>
  <c r="CB36" i="5"/>
  <c r="CB283" i="5" s="1"/>
  <c r="BU317" i="16" s="1"/>
  <c r="CD36" i="5"/>
  <c r="CD283" i="5" s="1"/>
  <c r="BW317" i="16" s="1"/>
  <c r="BV162" i="16"/>
  <c r="BE283" i="5"/>
  <c r="AX317" i="16" s="1"/>
  <c r="AC283" i="5"/>
  <c r="V317" i="16" s="1"/>
  <c r="AA36" i="5"/>
  <c r="AA283" i="5" s="1"/>
  <c r="T50" i="14" s="1"/>
  <c r="AB36" i="5"/>
  <c r="AB283" i="5" s="1"/>
  <c r="U317" i="16" s="1"/>
  <c r="V162" i="16"/>
  <c r="AC195" i="5"/>
  <c r="V239" i="16" s="1"/>
  <c r="AN317" i="16"/>
  <c r="AN36" i="5"/>
  <c r="AN283" i="5" s="1"/>
  <c r="AG317" i="16" s="1"/>
  <c r="AP36" i="5"/>
  <c r="AP283" i="5" s="1"/>
  <c r="AI317" i="16" s="1"/>
  <c r="AZ47" i="5"/>
  <c r="L379" i="16"/>
  <c r="AI36" i="5"/>
  <c r="AI283" i="5" s="1"/>
  <c r="AB317" i="16" s="1"/>
  <c r="AL36" i="5"/>
  <c r="AL283" i="5" s="1"/>
  <c r="AE317" i="16" s="1"/>
  <c r="AK195" i="5"/>
  <c r="AD239" i="16" s="1"/>
  <c r="T323" i="16"/>
  <c r="BW32" i="5"/>
  <c r="BX32" i="5"/>
  <c r="BZ32" i="5"/>
  <c r="AC279" i="5"/>
  <c r="V313" i="16" s="1"/>
  <c r="AZ32" i="5"/>
  <c r="BB32" i="5"/>
  <c r="AT158" i="16"/>
  <c r="Y279" i="5"/>
  <c r="R313" i="16" s="1"/>
  <c r="AT173" i="16"/>
  <c r="AD162" i="16"/>
  <c r="BV39" i="5"/>
  <c r="BP32" i="5"/>
  <c r="BR32" i="5"/>
  <c r="BB47" i="5"/>
  <c r="BJ158" i="16"/>
  <c r="AD39" i="5"/>
  <c r="V165" i="16"/>
  <c r="AC198" i="5"/>
  <c r="V242" i="16" s="1"/>
  <c r="BC36" i="5"/>
  <c r="BD36" i="5"/>
  <c r="BD283" i="5" s="1"/>
  <c r="AW317" i="16" s="1"/>
  <c r="BF36" i="5"/>
  <c r="BF283" i="5" s="1"/>
  <c r="AY317" i="16" s="1"/>
  <c r="AX162" i="16"/>
  <c r="M184" i="16"/>
  <c r="L36" i="5"/>
  <c r="L195" i="5" s="1"/>
  <c r="E239" i="16" s="1"/>
  <c r="BM200" i="5"/>
  <c r="BF244" i="16" s="1"/>
  <c r="BF167" i="16"/>
  <c r="BN41" i="5"/>
  <c r="BL41" i="5"/>
  <c r="BK41" i="5"/>
  <c r="F76" i="14"/>
  <c r="M309" i="5"/>
  <c r="F343" i="16" s="1"/>
  <c r="F188" i="16"/>
  <c r="M221" i="5"/>
  <c r="F265" i="16" s="1"/>
  <c r="L62" i="5"/>
  <c r="K62" i="5"/>
  <c r="N62" i="5"/>
  <c r="W46" i="14"/>
  <c r="AN313" i="16"/>
  <c r="O65" i="14"/>
  <c r="Y210" i="5"/>
  <c r="R254" i="16" s="1"/>
  <c r="R177" i="16"/>
  <c r="Z51" i="5"/>
  <c r="X51" i="5"/>
  <c r="W51" i="5"/>
  <c r="BU290" i="5"/>
  <c r="BN324" i="16" s="1"/>
  <c r="BD290" i="5"/>
  <c r="AW324" i="16" s="1"/>
  <c r="AH290" i="5"/>
  <c r="AA324" i="16" s="1"/>
  <c r="W290" i="5"/>
  <c r="CL290" i="5"/>
  <c r="CE324" i="16" s="1"/>
  <c r="BN290" i="5"/>
  <c r="BG324" i="16" s="1"/>
  <c r="AY290" i="5"/>
  <c r="AR324" i="16" s="1"/>
  <c r="AO290" i="5"/>
  <c r="AH324" i="16" s="1"/>
  <c r="CH290" i="5"/>
  <c r="CA324" i="16" s="1"/>
  <c r="BC290" i="5"/>
  <c r="AV324" i="16" s="1"/>
  <c r="AS290" i="5"/>
  <c r="AL324" i="16" s="1"/>
  <c r="AM290" i="5"/>
  <c r="AF324" i="16" s="1"/>
  <c r="CJ290" i="5"/>
  <c r="CC324" i="16" s="1"/>
  <c r="AZ290" i="5"/>
  <c r="AS324" i="16" s="1"/>
  <c r="AQ290" i="5"/>
  <c r="AJ324" i="16" s="1"/>
  <c r="BY43" i="5"/>
  <c r="BZ290" i="5"/>
  <c r="BS324" i="16" s="1"/>
  <c r="AP290" i="5"/>
  <c r="AI324" i="16" s="1"/>
  <c r="BF290" i="5"/>
  <c r="AY324" i="16" s="1"/>
  <c r="BE43" i="5"/>
  <c r="BS290" i="5"/>
  <c r="BL324" i="16" s="1"/>
  <c r="AU290" i="5"/>
  <c r="BH290" i="5"/>
  <c r="BA324" i="16" s="1"/>
  <c r="AK43" i="5"/>
  <c r="BM290" i="5"/>
  <c r="BF324" i="16" s="1"/>
  <c r="AN290" i="5"/>
  <c r="AG324" i="16" s="1"/>
  <c r="BW290" i="5"/>
  <c r="BP324" i="16" s="1"/>
  <c r="BQ43" i="5"/>
  <c r="BX290" i="5"/>
  <c r="BQ324" i="16" s="1"/>
  <c r="CD290" i="5"/>
  <c r="BW324" i="16" s="1"/>
  <c r="AB290" i="5"/>
  <c r="U324" i="16" s="1"/>
  <c r="AS43" i="5"/>
  <c r="BL290" i="5"/>
  <c r="BE324" i="16" s="1"/>
  <c r="CA290" i="5"/>
  <c r="BT324" i="16" s="1"/>
  <c r="Y290" i="5"/>
  <c r="R324" i="16" s="1"/>
  <c r="CK43" i="5"/>
  <c r="BK290" i="5"/>
  <c r="BD324" i="16" s="1"/>
  <c r="BR290" i="5"/>
  <c r="BK324" i="16" s="1"/>
  <c r="AJ290" i="5"/>
  <c r="AC324" i="16" s="1"/>
  <c r="BM43" i="5"/>
  <c r="AX290" i="5"/>
  <c r="AQ324" i="16" s="1"/>
  <c r="BQ290" i="5"/>
  <c r="BJ324" i="16" s="1"/>
  <c r="AG290" i="5"/>
  <c r="Z324" i="16" s="1"/>
  <c r="AO43" i="5"/>
  <c r="CC290" i="5"/>
  <c r="BV324" i="16" s="1"/>
  <c r="BE290" i="5"/>
  <c r="AX324" i="16" s="1"/>
  <c r="AE290" i="5"/>
  <c r="X324" i="16" s="1"/>
  <c r="CG43" i="5"/>
  <c r="AV290" i="5"/>
  <c r="AO324" i="16" s="1"/>
  <c r="BA290" i="5"/>
  <c r="AT324" i="16" s="1"/>
  <c r="AD290" i="5"/>
  <c r="W324" i="16" s="1"/>
  <c r="BI43" i="5"/>
  <c r="Q43" i="5"/>
  <c r="BP290" i="5"/>
  <c r="BI324" i="16" s="1"/>
  <c r="AW290" i="5"/>
  <c r="AP324" i="16" s="1"/>
  <c r="AT290" i="5"/>
  <c r="AM324" i="16" s="1"/>
  <c r="AG43" i="5"/>
  <c r="CK290" i="5"/>
  <c r="CD324" i="16" s="1"/>
  <c r="CB290" i="5"/>
  <c r="BU324" i="16" s="1"/>
  <c r="AC290" i="5"/>
  <c r="V324" i="16" s="1"/>
  <c r="CC43" i="5"/>
  <c r="BY290" i="5"/>
  <c r="BR324" i="16" s="1"/>
  <c r="BO290" i="5"/>
  <c r="BH324" i="16" s="1"/>
  <c r="AL290" i="5"/>
  <c r="AE324" i="16" s="1"/>
  <c r="AR290" i="5"/>
  <c r="AK324" i="16" s="1"/>
  <c r="BA43" i="5"/>
  <c r="CG290" i="5"/>
  <c r="BZ324" i="16" s="1"/>
  <c r="BV290" i="5"/>
  <c r="BO324" i="16" s="1"/>
  <c r="AK290" i="5"/>
  <c r="AD324" i="16" s="1"/>
  <c r="AA290" i="5"/>
  <c r="AC43" i="5"/>
  <c r="CF290" i="5"/>
  <c r="BY324" i="16" s="1"/>
  <c r="BJ290" i="5"/>
  <c r="BC324" i="16" s="1"/>
  <c r="BG290" i="5"/>
  <c r="AZ324" i="16" s="1"/>
  <c r="Z290" i="5"/>
  <c r="S324" i="16" s="1"/>
  <c r="BU43" i="5"/>
  <c r="CE290" i="5"/>
  <c r="BX324" i="16" s="1"/>
  <c r="BT290" i="5"/>
  <c r="BM324" i="16" s="1"/>
  <c r="BB290" i="5"/>
  <c r="AU324" i="16" s="1"/>
  <c r="X290" i="5"/>
  <c r="Q324" i="16" s="1"/>
  <c r="AW43" i="5"/>
  <c r="U43" i="5"/>
  <c r="CI290" i="5"/>
  <c r="CB324" i="16" s="1"/>
  <c r="BI290" i="5"/>
  <c r="BB324" i="16" s="1"/>
  <c r="AI290" i="5"/>
  <c r="AB324" i="16" s="1"/>
  <c r="AF290" i="5"/>
  <c r="Y324" i="16" s="1"/>
  <c r="Y43" i="5"/>
  <c r="M43" i="5"/>
  <c r="BF296" i="5"/>
  <c r="AY330" i="16" s="1"/>
  <c r="AW296" i="5"/>
  <c r="AP330" i="16" s="1"/>
  <c r="AK296" i="5"/>
  <c r="AD330" i="16" s="1"/>
  <c r="AW49" i="5"/>
  <c r="Q49" i="5"/>
  <c r="BD296" i="5"/>
  <c r="AW330" i="16" s="1"/>
  <c r="AU296" i="5"/>
  <c r="BC296" i="5"/>
  <c r="AV330" i="16" s="1"/>
  <c r="BY49" i="5"/>
  <c r="CD296" i="5"/>
  <c r="BW330" i="16" s="1"/>
  <c r="AT296" i="5"/>
  <c r="AM330" i="16" s="1"/>
  <c r="AQ296" i="5"/>
  <c r="AJ330" i="16" s="1"/>
  <c r="U49" i="5"/>
  <c r="BT296" i="5"/>
  <c r="BM330" i="16" s="1"/>
  <c r="BI296" i="5"/>
  <c r="BB330" i="16" s="1"/>
  <c r="AL296" i="5"/>
  <c r="AE330" i="16" s="1"/>
  <c r="AS49" i="5"/>
  <c r="CB296" i="5"/>
  <c r="BU330" i="16" s="1"/>
  <c r="BU296" i="5"/>
  <c r="BN330" i="16" s="1"/>
  <c r="CA296" i="5"/>
  <c r="BT330" i="16" s="1"/>
  <c r="BS296" i="5"/>
  <c r="BL330" i="16" s="1"/>
  <c r="BA296" i="5"/>
  <c r="AT330" i="16" s="1"/>
  <c r="AN296" i="5"/>
  <c r="AG330" i="16" s="1"/>
  <c r="BZ296" i="5"/>
  <c r="BS330" i="16" s="1"/>
  <c r="AX296" i="5"/>
  <c r="AQ330" i="16" s="1"/>
  <c r="BK296" i="5"/>
  <c r="BD330" i="16" s="1"/>
  <c r="BW296" i="5"/>
  <c r="BP330" i="16" s="1"/>
  <c r="BE296" i="5"/>
  <c r="AX330" i="16" s="1"/>
  <c r="BU49" i="5"/>
  <c r="BV296" i="5"/>
  <c r="BO330" i="16" s="1"/>
  <c r="AR296" i="5"/>
  <c r="AK330" i="16" s="1"/>
  <c r="BA49" i="5"/>
  <c r="BN296" i="5"/>
  <c r="BG330" i="16" s="1"/>
  <c r="AJ296" i="5"/>
  <c r="AC330" i="16" s="1"/>
  <c r="BQ49" i="5"/>
  <c r="BB296" i="5"/>
  <c r="AU330" i="16" s="1"/>
  <c r="AI296" i="5"/>
  <c r="AB330" i="16" s="1"/>
  <c r="AO49" i="5"/>
  <c r="CC296" i="5"/>
  <c r="BV330" i="16" s="1"/>
  <c r="BL296" i="5"/>
  <c r="BE330" i="16" s="1"/>
  <c r="BQ296" i="5"/>
  <c r="BJ330" i="16" s="1"/>
  <c r="BM49" i="5"/>
  <c r="AG49" i="5"/>
  <c r="CK296" i="5"/>
  <c r="CD330" i="16" s="1"/>
  <c r="AZ296" i="5"/>
  <c r="AS330" i="16" s="1"/>
  <c r="BO296" i="5"/>
  <c r="BH330" i="16" s="1"/>
  <c r="CK49" i="5"/>
  <c r="CJ296" i="5"/>
  <c r="CC330" i="16" s="1"/>
  <c r="BJ296" i="5"/>
  <c r="BC330" i="16" s="1"/>
  <c r="AS296" i="5"/>
  <c r="AL330" i="16" s="1"/>
  <c r="AK49" i="5"/>
  <c r="CI296" i="5"/>
  <c r="CB330" i="16" s="1"/>
  <c r="BH296" i="5"/>
  <c r="BA330" i="16" s="1"/>
  <c r="BR296" i="5"/>
  <c r="BK330" i="16" s="1"/>
  <c r="BI49" i="5"/>
  <c r="CG296" i="5"/>
  <c r="BZ330" i="16" s="1"/>
  <c r="BG296" i="5"/>
  <c r="AZ330" i="16" s="1"/>
  <c r="BM296" i="5"/>
  <c r="BF330" i="16" s="1"/>
  <c r="CG49" i="5"/>
  <c r="BY296" i="5"/>
  <c r="BR330" i="16" s="1"/>
  <c r="CF296" i="5"/>
  <c r="BY330" i="16" s="1"/>
  <c r="AV296" i="5"/>
  <c r="AO330" i="16" s="1"/>
  <c r="AC49" i="5"/>
  <c r="CH296" i="5"/>
  <c r="CA330" i="16" s="1"/>
  <c r="BP296" i="5"/>
  <c r="BI330" i="16" s="1"/>
  <c r="AP296" i="5"/>
  <c r="AI330" i="16" s="1"/>
  <c r="BE49" i="5"/>
  <c r="CE296" i="5"/>
  <c r="BX330" i="16" s="1"/>
  <c r="BX296" i="5"/>
  <c r="BQ330" i="16" s="1"/>
  <c r="AO296" i="5"/>
  <c r="AH330" i="16" s="1"/>
  <c r="CC49" i="5"/>
  <c r="CL296" i="5"/>
  <c r="CE330" i="16" s="1"/>
  <c r="AY296" i="5"/>
  <c r="AR330" i="16" s="1"/>
  <c r="AM296" i="5"/>
  <c r="AF330" i="16" s="1"/>
  <c r="Y49" i="5"/>
  <c r="M49" i="5"/>
  <c r="CF309" i="5"/>
  <c r="BY343" i="16" s="1"/>
  <c r="AK309" i="5"/>
  <c r="AD343" i="16" s="1"/>
  <c r="Z309" i="5"/>
  <c r="S343" i="16" s="1"/>
  <c r="AO62" i="5"/>
  <c r="BM309" i="5"/>
  <c r="BF343" i="16" s="1"/>
  <c r="BN309" i="5"/>
  <c r="BG343" i="16" s="1"/>
  <c r="X309" i="5"/>
  <c r="Q343" i="16" s="1"/>
  <c r="U62" i="5"/>
  <c r="CC309" i="5"/>
  <c r="BV343" i="16" s="1"/>
  <c r="AR309" i="5"/>
  <c r="AK343" i="16" s="1"/>
  <c r="AW309" i="5"/>
  <c r="AP343" i="16" s="1"/>
  <c r="W309" i="5"/>
  <c r="CK62" i="5"/>
  <c r="AK62" i="5"/>
  <c r="CB309" i="5"/>
  <c r="BU343" i="16" s="1"/>
  <c r="CK309" i="5"/>
  <c r="CD343" i="16" s="1"/>
  <c r="AY309" i="5"/>
  <c r="AR343" i="16" s="1"/>
  <c r="BJ309" i="5"/>
  <c r="BC343" i="16" s="1"/>
  <c r="BQ62" i="5"/>
  <c r="Q62" i="5"/>
  <c r="CA309" i="5"/>
  <c r="BT343" i="16" s="1"/>
  <c r="BU309" i="5"/>
  <c r="BN343" i="16" s="1"/>
  <c r="AH309" i="5"/>
  <c r="AA343" i="16" s="1"/>
  <c r="AI309" i="5"/>
  <c r="AB343" i="16" s="1"/>
  <c r="AW62" i="5"/>
  <c r="BU62" i="5"/>
  <c r="CE309" i="5"/>
  <c r="BX343" i="16" s="1"/>
  <c r="BZ309" i="5"/>
  <c r="BS343" i="16" s="1"/>
  <c r="BV309" i="5"/>
  <c r="BO343" i="16" s="1"/>
  <c r="BB309" i="5"/>
  <c r="AU343" i="16" s="1"/>
  <c r="AC62" i="5"/>
  <c r="CG309" i="5"/>
  <c r="BZ343" i="16" s="1"/>
  <c r="AL309" i="5"/>
  <c r="AE343" i="16" s="1"/>
  <c r="AO309" i="5"/>
  <c r="AH343" i="16" s="1"/>
  <c r="S309" i="5"/>
  <c r="AG62" i="5"/>
  <c r="BX309" i="5"/>
  <c r="BQ343" i="16" s="1"/>
  <c r="AJ309" i="5"/>
  <c r="AC343" i="16" s="1"/>
  <c r="AF309" i="5"/>
  <c r="Y343" i="16" s="1"/>
  <c r="BA309" i="5"/>
  <c r="AT343" i="16" s="1"/>
  <c r="BY62" i="5"/>
  <c r="BQ309" i="5"/>
  <c r="BJ343" i="16" s="1"/>
  <c r="BO309" i="5"/>
  <c r="BH343" i="16" s="1"/>
  <c r="AP309" i="5"/>
  <c r="AI343" i="16" s="1"/>
  <c r="AG309" i="5"/>
  <c r="Z343" i="16" s="1"/>
  <c r="BT309" i="5"/>
  <c r="BM343" i="16" s="1"/>
  <c r="BF309" i="5"/>
  <c r="AY343" i="16" s="1"/>
  <c r="AM309" i="5"/>
  <c r="AF343" i="16" s="1"/>
  <c r="AB309" i="5"/>
  <c r="U343" i="16" s="1"/>
  <c r="BW309" i="5"/>
  <c r="BP343" i="16" s="1"/>
  <c r="BE309" i="5"/>
  <c r="AX343" i="16" s="1"/>
  <c r="AD309" i="5"/>
  <c r="W343" i="16" s="1"/>
  <c r="Y309" i="5"/>
  <c r="R343" i="16" s="1"/>
  <c r="CI309" i="5"/>
  <c r="CB343" i="16" s="1"/>
  <c r="AX309" i="5"/>
  <c r="AQ343" i="16" s="1"/>
  <c r="BH309" i="5"/>
  <c r="BA343" i="16" s="1"/>
  <c r="AA309" i="5"/>
  <c r="CH309" i="5"/>
  <c r="CA343" i="16" s="1"/>
  <c r="BC309" i="5"/>
  <c r="AV343" i="16" s="1"/>
  <c r="BR309" i="5"/>
  <c r="BK343" i="16" s="1"/>
  <c r="V309" i="5"/>
  <c r="O343" i="16" s="1"/>
  <c r="BP309" i="5"/>
  <c r="BI343" i="16" s="1"/>
  <c r="AV309" i="5"/>
  <c r="AO343" i="16" s="1"/>
  <c r="BG309" i="5"/>
  <c r="AZ343" i="16" s="1"/>
  <c r="T309" i="5"/>
  <c r="M343" i="16" s="1"/>
  <c r="BS309" i="5"/>
  <c r="BL343" i="16" s="1"/>
  <c r="AU309" i="5"/>
  <c r="AS309" i="5"/>
  <c r="AL343" i="16" s="1"/>
  <c r="CG62" i="5"/>
  <c r="BI309" i="5"/>
  <c r="BB343" i="16" s="1"/>
  <c r="AZ309" i="5"/>
  <c r="AS343" i="16" s="1"/>
  <c r="BY309" i="5"/>
  <c r="BR343" i="16" s="1"/>
  <c r="BM62" i="5"/>
  <c r="CL309" i="5"/>
  <c r="CE343" i="16" s="1"/>
  <c r="CD309" i="5"/>
  <c r="BW343" i="16" s="1"/>
  <c r="AC309" i="5"/>
  <c r="V343" i="16" s="1"/>
  <c r="AS62" i="5"/>
  <c r="CJ309" i="5"/>
  <c r="CC343" i="16" s="1"/>
  <c r="AN309" i="5"/>
  <c r="AG343" i="16" s="1"/>
  <c r="U309" i="5"/>
  <c r="N343" i="16" s="1"/>
  <c r="Y62" i="5"/>
  <c r="BK309" i="5"/>
  <c r="BD343" i="16" s="1"/>
  <c r="AE309" i="5"/>
  <c r="X343" i="16" s="1"/>
  <c r="AQ309" i="5"/>
  <c r="AJ343" i="16" s="1"/>
  <c r="CC62" i="5"/>
  <c r="BE62" i="5"/>
  <c r="AT309" i="5"/>
  <c r="AM343" i="16" s="1"/>
  <c r="BD309" i="5"/>
  <c r="AW343" i="16" s="1"/>
  <c r="BL309" i="5"/>
  <c r="BE343" i="16" s="1"/>
  <c r="BI62" i="5"/>
  <c r="BA62" i="5"/>
  <c r="CB299" i="5"/>
  <c r="BU333" i="16" s="1"/>
  <c r="AT299" i="5"/>
  <c r="AM333" i="16" s="1"/>
  <c r="AM299" i="5"/>
  <c r="AF333" i="16" s="1"/>
  <c r="CG52" i="5"/>
  <c r="CA299" i="5"/>
  <c r="BT333" i="16" s="1"/>
  <c r="BI299" i="5"/>
  <c r="BB333" i="16" s="1"/>
  <c r="BJ299" i="5"/>
  <c r="BC333" i="16" s="1"/>
  <c r="AW52" i="5"/>
  <c r="AC52" i="5"/>
  <c r="CE299" i="5"/>
  <c r="BX333" i="16" s="1"/>
  <c r="BX299" i="5"/>
  <c r="BQ333" i="16" s="1"/>
  <c r="AV299" i="5"/>
  <c r="AO333" i="16" s="1"/>
  <c r="CC52" i="5"/>
  <c r="BQ299" i="5"/>
  <c r="BJ333" i="16" s="1"/>
  <c r="BO299" i="5"/>
  <c r="BH333" i="16" s="1"/>
  <c r="AI299" i="5"/>
  <c r="AB333" i="16" s="1"/>
  <c r="BY52" i="5"/>
  <c r="Y52" i="5"/>
  <c r="CI299" i="5"/>
  <c r="CB333" i="16" s="1"/>
  <c r="BN299" i="5"/>
  <c r="BG333" i="16" s="1"/>
  <c r="BG299" i="5"/>
  <c r="AZ333" i="16" s="1"/>
  <c r="AS52" i="5"/>
  <c r="Q52" i="5"/>
  <c r="BT299" i="5"/>
  <c r="BM333" i="16" s="1"/>
  <c r="BL299" i="5"/>
  <c r="BE333" i="16" s="1"/>
  <c r="BE299" i="5"/>
  <c r="AX333" i="16" s="1"/>
  <c r="BQ52" i="5"/>
  <c r="BY299" i="5"/>
  <c r="BR333" i="16" s="1"/>
  <c r="AL299" i="5"/>
  <c r="AE333" i="16" s="1"/>
  <c r="AS299" i="5"/>
  <c r="AL333" i="16" s="1"/>
  <c r="AO52" i="5"/>
  <c r="BW299" i="5"/>
  <c r="BP333" i="16" s="1"/>
  <c r="AJ299" i="5"/>
  <c r="AC333" i="16" s="1"/>
  <c r="BB299" i="5"/>
  <c r="AU333" i="16" s="1"/>
  <c r="BM52" i="5"/>
  <c r="BU299" i="5"/>
  <c r="BN333" i="16" s="1"/>
  <c r="AZ299" i="5"/>
  <c r="AS333" i="16" s="1"/>
  <c r="AW299" i="5"/>
  <c r="AP333" i="16" s="1"/>
  <c r="AK52" i="5"/>
  <c r="CJ299" i="5"/>
  <c r="CC333" i="16" s="1"/>
  <c r="CK299" i="5"/>
  <c r="CD333" i="16" s="1"/>
  <c r="AO299" i="5"/>
  <c r="AH333" i="16" s="1"/>
  <c r="CH299" i="5"/>
  <c r="CA333" i="16" s="1"/>
  <c r="AY299" i="5"/>
  <c r="AR333" i="16" s="1"/>
  <c r="BM299" i="5"/>
  <c r="BF333" i="16" s="1"/>
  <c r="CD299" i="5"/>
  <c r="BW333" i="16" s="1"/>
  <c r="AQ299" i="5"/>
  <c r="AJ333" i="16" s="1"/>
  <c r="BD299" i="5"/>
  <c r="AW333" i="16" s="1"/>
  <c r="CF299" i="5"/>
  <c r="BY333" i="16" s="1"/>
  <c r="BF299" i="5"/>
  <c r="AY333" i="16" s="1"/>
  <c r="AN299" i="5"/>
  <c r="AG333" i="16" s="1"/>
  <c r="BS299" i="5"/>
  <c r="BL333" i="16" s="1"/>
  <c r="BC299" i="5"/>
  <c r="AV333" i="16" s="1"/>
  <c r="BV299" i="5"/>
  <c r="BO333" i="16" s="1"/>
  <c r="U52" i="5"/>
  <c r="BZ299" i="5"/>
  <c r="BS333" i="16" s="1"/>
  <c r="BH299" i="5"/>
  <c r="BA333" i="16" s="1"/>
  <c r="AK299" i="5"/>
  <c r="AD333" i="16" s="1"/>
  <c r="AG52" i="5"/>
  <c r="BR299" i="5"/>
  <c r="BK333" i="16" s="1"/>
  <c r="AU299" i="5"/>
  <c r="BU52" i="5"/>
  <c r="CL299" i="5"/>
  <c r="CE333" i="16" s="1"/>
  <c r="AR299" i="5"/>
  <c r="AK333" i="16" s="1"/>
  <c r="BA52" i="5"/>
  <c r="BP299" i="5"/>
  <c r="BI333" i="16" s="1"/>
  <c r="AP299" i="5"/>
  <c r="AI333" i="16" s="1"/>
  <c r="CK52" i="5"/>
  <c r="CG299" i="5"/>
  <c r="BZ333" i="16" s="1"/>
  <c r="BA299" i="5"/>
  <c r="AT333" i="16" s="1"/>
  <c r="BI52" i="5"/>
  <c r="CC299" i="5"/>
  <c r="BV333" i="16" s="1"/>
  <c r="BK299" i="5"/>
  <c r="BD333" i="16" s="1"/>
  <c r="AX299" i="5"/>
  <c r="AQ333" i="16" s="1"/>
  <c r="BE52" i="5"/>
  <c r="BI59" i="5"/>
  <c r="CF306" i="5"/>
  <c r="BY340" i="16" s="1"/>
  <c r="CA306" i="5"/>
  <c r="BT340" i="16" s="1"/>
  <c r="AY306" i="5"/>
  <c r="AR340" i="16" s="1"/>
  <c r="AC59" i="5"/>
  <c r="CD306" i="5"/>
  <c r="BW340" i="16" s="1"/>
  <c r="BG306" i="5"/>
  <c r="AZ340" i="16" s="1"/>
  <c r="AN306" i="5"/>
  <c r="AG340" i="16" s="1"/>
  <c r="BY306" i="5"/>
  <c r="BR340" i="16" s="1"/>
  <c r="AZ306" i="5"/>
  <c r="AS340" i="16" s="1"/>
  <c r="BU306" i="5"/>
  <c r="BN340" i="16" s="1"/>
  <c r="BL306" i="5"/>
  <c r="BE340" i="16" s="1"/>
  <c r="AV306" i="5"/>
  <c r="AO340" i="16" s="1"/>
  <c r="BR306" i="5"/>
  <c r="BK340" i="16" s="1"/>
  <c r="BJ306" i="5"/>
  <c r="BC340" i="16" s="1"/>
  <c r="BS306" i="5"/>
  <c r="BL340" i="16" s="1"/>
  <c r="AW306" i="5"/>
  <c r="AP340" i="16" s="1"/>
  <c r="BB306" i="5"/>
  <c r="AU340" i="16" s="1"/>
  <c r="BF306" i="5"/>
  <c r="AY340" i="16" s="1"/>
  <c r="BD306" i="5"/>
  <c r="AW340" i="16" s="1"/>
  <c r="AI306" i="5"/>
  <c r="AB340" i="16" s="1"/>
  <c r="U59" i="5"/>
  <c r="BY59" i="5"/>
  <c r="BE59" i="5"/>
  <c r="BM59" i="5"/>
  <c r="BK306" i="5"/>
  <c r="BD340" i="16" s="1"/>
  <c r="BO306" i="5"/>
  <c r="BH340" i="16" s="1"/>
  <c r="AP306" i="5"/>
  <c r="AI340" i="16" s="1"/>
  <c r="U306" i="5"/>
  <c r="N340" i="16" s="1"/>
  <c r="BW306" i="5"/>
  <c r="BP340" i="16" s="1"/>
  <c r="AT306" i="5"/>
  <c r="AM340" i="16" s="1"/>
  <c r="Y306" i="5"/>
  <c r="R340" i="16" s="1"/>
  <c r="BA306" i="5"/>
  <c r="AT340" i="16" s="1"/>
  <c r="AR306" i="5"/>
  <c r="AK340" i="16" s="1"/>
  <c r="BU59" i="5"/>
  <c r="BV306" i="5"/>
  <c r="BO340" i="16" s="1"/>
  <c r="AO306" i="5"/>
  <c r="AH340" i="16" s="1"/>
  <c r="AL306" i="5"/>
  <c r="AE340" i="16" s="1"/>
  <c r="BC306" i="5"/>
  <c r="AV340" i="16" s="1"/>
  <c r="BI306" i="5"/>
  <c r="BB340" i="16" s="1"/>
  <c r="CG59" i="5"/>
  <c r="CC306" i="5"/>
  <c r="BV340" i="16" s="1"/>
  <c r="CK306" i="5"/>
  <c r="CD340" i="16" s="1"/>
  <c r="BN306" i="5"/>
  <c r="BG340" i="16" s="1"/>
  <c r="AM306" i="5"/>
  <c r="AF340" i="16" s="1"/>
  <c r="AS59" i="5"/>
  <c r="CI306" i="5"/>
  <c r="CB340" i="16" s="1"/>
  <c r="AQ306" i="5"/>
  <c r="AJ340" i="16" s="1"/>
  <c r="CJ306" i="5"/>
  <c r="CC340" i="16" s="1"/>
  <c r="BM306" i="5"/>
  <c r="BF340" i="16" s="1"/>
  <c r="AK306" i="5"/>
  <c r="AD340" i="16" s="1"/>
  <c r="Y59" i="5"/>
  <c r="AK59" i="5"/>
  <c r="CL306" i="5"/>
  <c r="CE340" i="16" s="1"/>
  <c r="BQ306" i="5"/>
  <c r="BJ340" i="16" s="1"/>
  <c r="AJ306" i="5"/>
  <c r="AC340" i="16" s="1"/>
  <c r="BA59" i="5"/>
  <c r="BX306" i="5"/>
  <c r="BQ340" i="16" s="1"/>
  <c r="BZ306" i="5"/>
  <c r="BS340" i="16" s="1"/>
  <c r="CH306" i="5"/>
  <c r="CA340" i="16" s="1"/>
  <c r="CK59" i="5"/>
  <c r="CC59" i="5"/>
  <c r="CB306" i="5"/>
  <c r="BU340" i="16" s="1"/>
  <c r="BH306" i="5"/>
  <c r="BA340" i="16" s="1"/>
  <c r="AX306" i="5"/>
  <c r="AQ340" i="16" s="1"/>
  <c r="AG59" i="5"/>
  <c r="BP306" i="5"/>
  <c r="BI340" i="16" s="1"/>
  <c r="BT306" i="5"/>
  <c r="BM340" i="16" s="1"/>
  <c r="CE306" i="5"/>
  <c r="BX340" i="16" s="1"/>
  <c r="BQ59" i="5"/>
  <c r="CG306" i="5"/>
  <c r="BZ340" i="16" s="1"/>
  <c r="BE306" i="5"/>
  <c r="AX340" i="16" s="1"/>
  <c r="AS306" i="5"/>
  <c r="AL340" i="16" s="1"/>
  <c r="AW59" i="5"/>
  <c r="AG306" i="5"/>
  <c r="Z340" i="16" s="1"/>
  <c r="Q59" i="5"/>
  <c r="AU306" i="5"/>
  <c r="M52" i="5"/>
  <c r="M59" i="5"/>
  <c r="AC306" i="5"/>
  <c r="V340" i="16" s="1"/>
  <c r="AO59" i="5"/>
  <c r="AN59" i="5" s="1"/>
  <c r="BY307" i="5"/>
  <c r="BR341" i="16" s="1"/>
  <c r="BK307" i="5"/>
  <c r="BD341" i="16" s="1"/>
  <c r="BN307" i="5"/>
  <c r="BG341" i="16" s="1"/>
  <c r="AS60" i="5"/>
  <c r="BO307" i="5"/>
  <c r="BH341" i="16" s="1"/>
  <c r="BE307" i="5"/>
  <c r="AX341" i="16" s="1"/>
  <c r="AP307" i="5"/>
  <c r="AI341" i="16" s="1"/>
  <c r="Y60" i="5"/>
  <c r="CD307" i="5"/>
  <c r="BW341" i="16" s="1"/>
  <c r="AX307" i="5"/>
  <c r="AQ341" i="16" s="1"/>
  <c r="BC307" i="5"/>
  <c r="AV341" i="16" s="1"/>
  <c r="CC60" i="5"/>
  <c r="CB307" i="5"/>
  <c r="BU341" i="16" s="1"/>
  <c r="AZ307" i="5"/>
  <c r="AS341" i="16" s="1"/>
  <c r="AF307" i="5"/>
  <c r="Y341" i="16" s="1"/>
  <c r="BI60" i="5"/>
  <c r="BT307" i="5"/>
  <c r="BM341" i="16" s="1"/>
  <c r="BS307" i="5"/>
  <c r="BL341" i="16" s="1"/>
  <c r="AD307" i="5"/>
  <c r="W341" i="16" s="1"/>
  <c r="AO60" i="5"/>
  <c r="AY307" i="5"/>
  <c r="AR341" i="16" s="1"/>
  <c r="AC307" i="5"/>
  <c r="V341" i="16" s="1"/>
  <c r="AB307" i="5"/>
  <c r="U341" i="16" s="1"/>
  <c r="U60" i="5"/>
  <c r="CI307" i="5"/>
  <c r="CB341" i="16" s="1"/>
  <c r="AQ307" i="5"/>
  <c r="AJ341" i="16" s="1"/>
  <c r="BV307" i="5"/>
  <c r="BO341" i="16" s="1"/>
  <c r="BA60" i="5"/>
  <c r="BR307" i="5"/>
  <c r="BK341" i="16" s="1"/>
  <c r="AJ307" i="5"/>
  <c r="AC341" i="16" s="1"/>
  <c r="AE307" i="5"/>
  <c r="X341" i="16" s="1"/>
  <c r="AW60" i="5"/>
  <c r="BI307" i="5"/>
  <c r="BB341" i="16" s="1"/>
  <c r="AI307" i="5"/>
  <c r="AB341" i="16" s="1"/>
  <c r="AN307" i="5"/>
  <c r="AG341" i="16" s="1"/>
  <c r="CK60" i="5"/>
  <c r="BQ307" i="5"/>
  <c r="BJ341" i="16" s="1"/>
  <c r="CJ307" i="5"/>
  <c r="CC341" i="16" s="1"/>
  <c r="AM307" i="5"/>
  <c r="AF341" i="16" s="1"/>
  <c r="AG60" i="5"/>
  <c r="BG307" i="5"/>
  <c r="AZ341" i="16" s="1"/>
  <c r="BL307" i="5"/>
  <c r="BE341" i="16" s="1"/>
  <c r="BF307" i="5"/>
  <c r="AY341" i="16" s="1"/>
  <c r="BU60" i="5"/>
  <c r="CG307" i="5"/>
  <c r="BZ341" i="16" s="1"/>
  <c r="BZ307" i="5"/>
  <c r="BS341" i="16" s="1"/>
  <c r="BA307" i="5"/>
  <c r="AT341" i="16" s="1"/>
  <c r="AL307" i="5"/>
  <c r="AE341" i="16" s="1"/>
  <c r="AC60" i="5"/>
  <c r="CA307" i="5"/>
  <c r="BT341" i="16" s="1"/>
  <c r="BU307" i="5"/>
  <c r="BN341" i="16" s="1"/>
  <c r="BM307" i="5"/>
  <c r="BF341" i="16" s="1"/>
  <c r="AK307" i="5"/>
  <c r="AD341" i="16" s="1"/>
  <c r="BQ60" i="5"/>
  <c r="BX307" i="5"/>
  <c r="BQ341" i="16" s="1"/>
  <c r="BD307" i="5"/>
  <c r="AW341" i="16" s="1"/>
  <c r="AT307" i="5"/>
  <c r="AM341" i="16" s="1"/>
  <c r="BP307" i="5"/>
  <c r="BI341" i="16" s="1"/>
  <c r="CK307" i="5"/>
  <c r="CD341" i="16" s="1"/>
  <c r="AW307" i="5"/>
  <c r="AP341" i="16" s="1"/>
  <c r="AR307" i="5"/>
  <c r="AK341" i="16" s="1"/>
  <c r="AA307" i="5"/>
  <c r="CF307" i="5"/>
  <c r="BY341" i="16" s="1"/>
  <c r="CH307" i="5"/>
  <c r="CA341" i="16" s="1"/>
  <c r="AH307" i="5"/>
  <c r="AA341" i="16" s="1"/>
  <c r="BY60" i="5"/>
  <c r="CC307" i="5"/>
  <c r="BV341" i="16" s="1"/>
  <c r="BB307" i="5"/>
  <c r="AU341" i="16" s="1"/>
  <c r="AG307" i="5"/>
  <c r="Z341" i="16" s="1"/>
  <c r="BE60" i="5"/>
  <c r="BJ307" i="5"/>
  <c r="BC341" i="16" s="1"/>
  <c r="AU307" i="5"/>
  <c r="AO307" i="5"/>
  <c r="AH341" i="16" s="1"/>
  <c r="AK60" i="5"/>
  <c r="CL307" i="5"/>
  <c r="CE341" i="16" s="1"/>
  <c r="AS307" i="5"/>
  <c r="AL341" i="16" s="1"/>
  <c r="AV307" i="5"/>
  <c r="AO341" i="16" s="1"/>
  <c r="CG60" i="5"/>
  <c r="BH307" i="5"/>
  <c r="BA341" i="16" s="1"/>
  <c r="BW307" i="5"/>
  <c r="BP341" i="16" s="1"/>
  <c r="CE307" i="5"/>
  <c r="BX341" i="16" s="1"/>
  <c r="BM60" i="5"/>
  <c r="Q60" i="5"/>
  <c r="M60" i="5"/>
  <c r="P363" i="16"/>
  <c r="P361" i="16"/>
  <c r="T310" i="16"/>
  <c r="BY224" i="5"/>
  <c r="BR268" i="16" s="1"/>
  <c r="BR191" i="16"/>
  <c r="BZ65" i="5"/>
  <c r="BX65" i="5"/>
  <c r="BW65" i="5"/>
  <c r="AH185" i="16"/>
  <c r="AP59" i="5"/>
  <c r="H354" i="16"/>
  <c r="T350" i="16"/>
  <c r="T359" i="16"/>
  <c r="L351" i="16"/>
  <c r="T91" i="14"/>
  <c r="T358" i="16"/>
  <c r="L374" i="16"/>
  <c r="T370" i="16"/>
  <c r="L349" i="16"/>
  <c r="P358" i="16"/>
  <c r="T96" i="14"/>
  <c r="P366" i="16"/>
  <c r="L342" i="16"/>
  <c r="Q90" i="14"/>
  <c r="Q95" i="14"/>
  <c r="N87" i="14"/>
  <c r="T82" i="14"/>
  <c r="T349" i="16"/>
  <c r="L360" i="16"/>
  <c r="T342" i="16"/>
  <c r="L358" i="16"/>
  <c r="Q92" i="14"/>
  <c r="L356" i="16"/>
  <c r="Q88" i="14"/>
  <c r="P355" i="16"/>
  <c r="T352" i="16"/>
  <c r="N86" i="14"/>
  <c r="Q85" i="14"/>
  <c r="T366" i="16"/>
  <c r="Q82" i="14"/>
  <c r="P349" i="16"/>
  <c r="L355" i="16"/>
  <c r="T360" i="16"/>
  <c r="N94" i="14"/>
  <c r="Q93" i="14"/>
  <c r="P353" i="16"/>
  <c r="N96" i="14"/>
  <c r="N85" i="14"/>
  <c r="L352" i="16"/>
  <c r="H357" i="16"/>
  <c r="T86" i="14"/>
  <c r="Q87" i="14"/>
  <c r="T361" i="16"/>
  <c r="L357" i="16"/>
  <c r="P342" i="16"/>
  <c r="N99" i="14"/>
  <c r="L346" i="16"/>
  <c r="T362" i="16"/>
  <c r="P311" i="16"/>
  <c r="P314" i="16"/>
  <c r="Q47" i="14"/>
  <c r="P318" i="16"/>
  <c r="T319" i="16"/>
  <c r="T52" i="14"/>
  <c r="T314" i="16"/>
  <c r="T47" i="14"/>
  <c r="T313" i="16"/>
  <c r="T46" i="14"/>
  <c r="P310" i="16"/>
  <c r="P317" i="16"/>
  <c r="T318" i="16"/>
  <c r="T51" i="14"/>
  <c r="Q46" i="14"/>
  <c r="P313" i="16"/>
  <c r="P319" i="16"/>
  <c r="Q52" i="14"/>
  <c r="Q49" i="14"/>
  <c r="P316" i="16"/>
  <c r="P315" i="16"/>
  <c r="T311" i="16"/>
  <c r="AN319" i="16"/>
  <c r="T309" i="16"/>
  <c r="Q42" i="14"/>
  <c r="P309" i="16"/>
  <c r="L350" i="16"/>
  <c r="N83" i="14"/>
  <c r="H379" i="16"/>
  <c r="K130" i="14"/>
  <c r="L377" i="16"/>
  <c r="N128" i="14"/>
  <c r="H353" i="16"/>
  <c r="K86" i="14"/>
  <c r="P379" i="16"/>
  <c r="Q130" i="14"/>
  <c r="P350" i="16"/>
  <c r="Q83" i="14"/>
  <c r="L369" i="16"/>
  <c r="P369" i="16"/>
  <c r="Q120" i="14"/>
  <c r="L370" i="16"/>
  <c r="N121" i="14"/>
  <c r="T377" i="16"/>
  <c r="T128" i="14"/>
  <c r="H375" i="16"/>
  <c r="K126" i="14"/>
  <c r="P371" i="16"/>
  <c r="Q122" i="14"/>
  <c r="L378" i="16"/>
  <c r="N129" i="14"/>
  <c r="T367" i="16"/>
  <c r="H348" i="16"/>
  <c r="K81" i="14"/>
  <c r="P375" i="16"/>
  <c r="Q126" i="14"/>
  <c r="T372" i="16"/>
  <c r="T123" i="14"/>
  <c r="H356" i="16"/>
  <c r="K89" i="14"/>
  <c r="H352" i="16"/>
  <c r="T378" i="16"/>
  <c r="T129" i="14"/>
  <c r="T369" i="16"/>
  <c r="T120" i="14"/>
  <c r="AN350" i="16"/>
  <c r="W83" i="14"/>
  <c r="H351" i="16"/>
  <c r="K84" i="14"/>
  <c r="H349" i="16"/>
  <c r="K82" i="14"/>
  <c r="H359" i="16"/>
  <c r="H376" i="16"/>
  <c r="K127" i="14"/>
  <c r="H363" i="16"/>
  <c r="K96" i="14"/>
  <c r="L373" i="16"/>
  <c r="H378" i="16"/>
  <c r="P377" i="16"/>
  <c r="P378" i="16"/>
  <c r="T379" i="16"/>
  <c r="P370" i="16"/>
  <c r="P376" i="16"/>
  <c r="P373" i="16"/>
  <c r="P374" i="16"/>
  <c r="L371" i="16"/>
  <c r="L376" i="16"/>
  <c r="H377" i="16"/>
  <c r="T375" i="16"/>
  <c r="T374" i="16"/>
  <c r="T376" i="16"/>
  <c r="T373" i="16"/>
  <c r="L372" i="16"/>
  <c r="P372" i="16"/>
  <c r="P368" i="16"/>
  <c r="T368" i="16"/>
  <c r="L368" i="16"/>
  <c r="P367" i="16"/>
  <c r="L367" i="16"/>
  <c r="H361" i="16"/>
  <c r="H360" i="16"/>
  <c r="H358" i="16"/>
  <c r="H355" i="16"/>
  <c r="H350" i="16"/>
  <c r="P339" i="16"/>
  <c r="T339" i="16"/>
  <c r="Z3" i="1"/>
  <c r="AF295" i="5"/>
  <c r="Y329" i="16" s="1"/>
  <c r="AF207" i="5"/>
  <c r="Y251" i="16" s="1"/>
  <c r="Y174" i="16"/>
  <c r="AX201" i="5"/>
  <c r="AQ245" i="16" s="1"/>
  <c r="AQ168" i="16"/>
  <c r="AJ227" i="5"/>
  <c r="AC271" i="16" s="1"/>
  <c r="AC194" i="16"/>
  <c r="BD270" i="5"/>
  <c r="AB295" i="5"/>
  <c r="U329" i="16" s="1"/>
  <c r="AB207" i="5"/>
  <c r="U251" i="16" s="1"/>
  <c r="U174" i="16"/>
  <c r="AV264" i="5"/>
  <c r="CH241" i="5"/>
  <c r="CA285" i="16" s="1"/>
  <c r="CA208" i="16"/>
  <c r="R293" i="5"/>
  <c r="K327" i="16" s="1"/>
  <c r="R205" i="5"/>
  <c r="K249" i="16" s="1"/>
  <c r="K172" i="16"/>
  <c r="AB200" i="5"/>
  <c r="U244" i="16" s="1"/>
  <c r="U167" i="16"/>
  <c r="S238" i="5"/>
  <c r="M93" i="14" s="1"/>
  <c r="L205" i="16"/>
  <c r="X355" i="5"/>
  <c r="X267" i="5"/>
  <c r="T286" i="5"/>
  <c r="M320" i="16" s="1"/>
  <c r="T198" i="5"/>
  <c r="M242" i="16" s="1"/>
  <c r="M165" i="16"/>
  <c r="BG188" i="5"/>
  <c r="AZ232" i="16" s="1"/>
  <c r="AZ155" i="16"/>
  <c r="CL227" i="5"/>
  <c r="CE271" i="16" s="1"/>
  <c r="CE194" i="16"/>
  <c r="BT249" i="5"/>
  <c r="BM293" i="16" s="1"/>
  <c r="BM216" i="16"/>
  <c r="AY192" i="5"/>
  <c r="AR236" i="16" s="1"/>
  <c r="AR159" i="16"/>
  <c r="R297" i="5"/>
  <c r="K331" i="16" s="1"/>
  <c r="R209" i="5"/>
  <c r="K253" i="16" s="1"/>
  <c r="K176" i="16"/>
  <c r="L348" i="5"/>
  <c r="L260" i="5"/>
  <c r="O293" i="5"/>
  <c r="K60" i="14" s="1"/>
  <c r="O205" i="5"/>
  <c r="J60" i="14" s="1"/>
  <c r="H172" i="16"/>
  <c r="P253" i="5"/>
  <c r="I297" i="16" s="1"/>
  <c r="I220" i="16"/>
  <c r="T238" i="5"/>
  <c r="M282" i="16" s="1"/>
  <c r="M205" i="16"/>
  <c r="Z355" i="5"/>
  <c r="Z267" i="5"/>
  <c r="CL243" i="5"/>
  <c r="CE287" i="16" s="1"/>
  <c r="CE210" i="16"/>
  <c r="BH188" i="5"/>
  <c r="BA232" i="16" s="1"/>
  <c r="BA155" i="16"/>
  <c r="AZ214" i="5"/>
  <c r="AS258" i="16" s="1"/>
  <c r="AS181" i="16"/>
  <c r="CJ239" i="5"/>
  <c r="CC283" i="16" s="1"/>
  <c r="CC206" i="16"/>
  <c r="S351" i="5"/>
  <c r="S263" i="5"/>
  <c r="AD254" i="5"/>
  <c r="W298" i="16" s="1"/>
  <c r="W221" i="16"/>
  <c r="AI262" i="5"/>
  <c r="AJ201" i="5"/>
  <c r="AC245" i="16" s="1"/>
  <c r="AC168" i="16"/>
  <c r="BJ216" i="5"/>
  <c r="BC260" i="16" s="1"/>
  <c r="BC183" i="16"/>
  <c r="AZ190" i="5"/>
  <c r="AS234" i="16" s="1"/>
  <c r="AS157" i="16"/>
  <c r="BB270" i="5"/>
  <c r="AX233" i="5"/>
  <c r="AQ277" i="16" s="1"/>
  <c r="AQ200" i="16"/>
  <c r="CH264" i="5"/>
  <c r="BF248" i="5"/>
  <c r="AY292" i="16" s="1"/>
  <c r="AY215" i="16"/>
  <c r="CA269" i="5"/>
  <c r="CE254" i="5"/>
  <c r="BX298" i="16" s="1"/>
  <c r="BX221" i="16"/>
  <c r="BJ220" i="5"/>
  <c r="BC264" i="16" s="1"/>
  <c r="BC187" i="16"/>
  <c r="AL228" i="5"/>
  <c r="AE272" i="16" s="1"/>
  <c r="AE195" i="16"/>
  <c r="AE298" i="5"/>
  <c r="X332" i="16" s="1"/>
  <c r="AE210" i="5"/>
  <c r="X254" i="16" s="1"/>
  <c r="X177" i="16"/>
  <c r="BN189" i="5"/>
  <c r="BG233" i="16" s="1"/>
  <c r="BG156" i="16"/>
  <c r="BW188" i="5"/>
  <c r="BP232" i="16" s="1"/>
  <c r="BP155" i="16"/>
  <c r="AE190" i="5"/>
  <c r="X234" i="16" s="1"/>
  <c r="X157" i="16"/>
  <c r="BG214" i="5"/>
  <c r="AZ258" i="16" s="1"/>
  <c r="AZ181" i="16"/>
  <c r="BJ217" i="5"/>
  <c r="BC261" i="16" s="1"/>
  <c r="BC184" i="16"/>
  <c r="AM249" i="5"/>
  <c r="AF293" i="16" s="1"/>
  <c r="AF216" i="16"/>
  <c r="AB233" i="5"/>
  <c r="U277" i="16" s="1"/>
  <c r="U200" i="16"/>
  <c r="AX227" i="5"/>
  <c r="AQ271" i="16" s="1"/>
  <c r="AQ194" i="16"/>
  <c r="S223" i="5"/>
  <c r="M78" i="14" s="1"/>
  <c r="L190" i="16"/>
  <c r="AY226" i="5"/>
  <c r="AR270" i="16" s="1"/>
  <c r="AR193" i="16"/>
  <c r="CI257" i="5"/>
  <c r="CB301" i="16" s="1"/>
  <c r="CB224" i="16"/>
  <c r="CD256" i="5"/>
  <c r="BW300" i="16" s="1"/>
  <c r="BW223" i="16"/>
  <c r="BL237" i="5"/>
  <c r="BE281" i="16" s="1"/>
  <c r="BE204" i="16"/>
  <c r="AA353" i="5"/>
  <c r="AA265" i="5"/>
  <c r="AN256" i="5"/>
  <c r="AG300" i="16" s="1"/>
  <c r="AG223" i="16"/>
  <c r="AD192" i="5"/>
  <c r="W236" i="16" s="1"/>
  <c r="W159" i="16"/>
  <c r="BV194" i="5"/>
  <c r="BO238" i="16" s="1"/>
  <c r="BO161" i="16"/>
  <c r="AZ216" i="5"/>
  <c r="AS260" i="16" s="1"/>
  <c r="AS183" i="16"/>
  <c r="BX267" i="5"/>
  <c r="P236" i="5"/>
  <c r="I280" i="16" s="1"/>
  <c r="I203" i="16"/>
  <c r="BV242" i="5"/>
  <c r="BO286" i="16" s="1"/>
  <c r="BO209" i="16"/>
  <c r="AU265" i="5"/>
  <c r="AP250" i="5"/>
  <c r="AI294" i="16" s="1"/>
  <c r="AI217" i="16"/>
  <c r="CB198" i="5"/>
  <c r="BU242" i="16" s="1"/>
  <c r="BU165" i="16"/>
  <c r="BF222" i="5"/>
  <c r="AY266" i="16" s="1"/>
  <c r="AY189" i="16"/>
  <c r="BB194" i="5"/>
  <c r="AU238" i="16" s="1"/>
  <c r="AU161" i="16"/>
  <c r="X197" i="5"/>
  <c r="Q241" i="16" s="1"/>
  <c r="Q164" i="16"/>
  <c r="S246" i="5"/>
  <c r="M119" i="14" s="1"/>
  <c r="L213" i="16"/>
  <c r="BN261" i="5"/>
  <c r="CE227" i="5"/>
  <c r="BX271" i="16" s="1"/>
  <c r="BX194" i="16"/>
  <c r="W352" i="5"/>
  <c r="W264" i="5"/>
  <c r="P351" i="5"/>
  <c r="P263" i="5"/>
  <c r="W232" i="5"/>
  <c r="P87" i="14" s="1"/>
  <c r="P199" i="16"/>
  <c r="CA245" i="5"/>
  <c r="BT289" i="16" s="1"/>
  <c r="BT212" i="16"/>
  <c r="K308" i="5"/>
  <c r="H75" i="14" s="1"/>
  <c r="D187" i="16"/>
  <c r="K220" i="5"/>
  <c r="G75" i="14" s="1"/>
  <c r="AF225" i="5"/>
  <c r="Y269" i="16" s="1"/>
  <c r="Y192" i="16"/>
  <c r="BD204" i="5"/>
  <c r="AW248" i="16" s="1"/>
  <c r="AW171" i="16"/>
  <c r="BX193" i="5"/>
  <c r="BQ237" i="16" s="1"/>
  <c r="BQ160" i="16"/>
  <c r="AE252" i="5"/>
  <c r="X296" i="16" s="1"/>
  <c r="X219" i="16"/>
  <c r="AN229" i="5"/>
  <c r="AG273" i="16" s="1"/>
  <c r="AG196" i="16"/>
  <c r="AN209" i="5"/>
  <c r="AG253" i="16" s="1"/>
  <c r="AG176" i="16"/>
  <c r="BC223" i="5"/>
  <c r="AV267" i="16" s="1"/>
  <c r="AV190" i="16"/>
  <c r="AA238" i="5"/>
  <c r="S93" i="14" s="1"/>
  <c r="T205" i="16"/>
  <c r="BO237" i="5"/>
  <c r="BH281" i="16" s="1"/>
  <c r="BH204" i="16"/>
  <c r="AD243" i="5"/>
  <c r="W287" i="16" s="1"/>
  <c r="W210" i="16"/>
  <c r="R350" i="5"/>
  <c r="R262" i="5"/>
  <c r="BX245" i="5"/>
  <c r="BQ289" i="16" s="1"/>
  <c r="BQ212" i="16"/>
  <c r="BN253" i="5"/>
  <c r="BG297" i="16" s="1"/>
  <c r="BG220" i="16"/>
  <c r="L287" i="5"/>
  <c r="E321" i="16" s="1"/>
  <c r="L199" i="5"/>
  <c r="E243" i="16" s="1"/>
  <c r="E166" i="16"/>
  <c r="BG191" i="5"/>
  <c r="AZ235" i="16" s="1"/>
  <c r="AZ158" i="16"/>
  <c r="BJ189" i="5"/>
  <c r="BC233" i="16" s="1"/>
  <c r="BC156" i="16"/>
  <c r="CH201" i="5"/>
  <c r="CA245" i="16" s="1"/>
  <c r="CA168" i="16"/>
  <c r="BB188" i="5"/>
  <c r="AU232" i="16" s="1"/>
  <c r="AU155" i="16"/>
  <c r="AX190" i="5"/>
  <c r="AQ234" i="16" s="1"/>
  <c r="AQ157" i="16"/>
  <c r="W233" i="5"/>
  <c r="P88" i="14" s="1"/>
  <c r="P200" i="16"/>
  <c r="AQ227" i="5"/>
  <c r="AJ271" i="16" s="1"/>
  <c r="AJ194" i="16"/>
  <c r="BH264" i="5"/>
  <c r="AR266" i="5"/>
  <c r="CL226" i="5"/>
  <c r="CE270" i="16" s="1"/>
  <c r="CE193" i="16"/>
  <c r="CH200" i="5"/>
  <c r="CA244" i="16" s="1"/>
  <c r="CA167" i="16"/>
  <c r="BN198" i="5"/>
  <c r="BG242" i="16" s="1"/>
  <c r="BG165" i="16"/>
  <c r="Z196" i="5"/>
  <c r="S240" i="16" s="1"/>
  <c r="S163" i="16"/>
  <c r="AU246" i="5"/>
  <c r="V119" i="14" s="1"/>
  <c r="AN213" i="16"/>
  <c r="X224" i="5"/>
  <c r="Q268" i="16" s="1"/>
  <c r="Q191" i="16"/>
  <c r="AF236" i="5"/>
  <c r="Y280" i="16" s="1"/>
  <c r="Y203" i="16"/>
  <c r="BO242" i="5"/>
  <c r="BH286" i="16" s="1"/>
  <c r="BH209" i="16"/>
  <c r="BV223" i="5"/>
  <c r="BO267" i="16" s="1"/>
  <c r="BO190" i="16"/>
  <c r="BC257" i="5"/>
  <c r="AV301" i="16" s="1"/>
  <c r="AV224" i="16"/>
  <c r="AP268" i="5"/>
  <c r="AX253" i="5"/>
  <c r="AQ297" i="16" s="1"/>
  <c r="AQ220" i="16"/>
  <c r="AZ234" i="5"/>
  <c r="AS278" i="16" s="1"/>
  <c r="AS201" i="16"/>
  <c r="BF247" i="5"/>
  <c r="AY291" i="16" s="1"/>
  <c r="AY214" i="16"/>
  <c r="BZ191" i="5"/>
  <c r="BS235" i="16" s="1"/>
  <c r="BS158" i="16"/>
  <c r="BP194" i="5"/>
  <c r="BI238" i="16" s="1"/>
  <c r="BI161" i="16"/>
  <c r="L276" i="5"/>
  <c r="E310" i="16" s="1"/>
  <c r="E155" i="16"/>
  <c r="L188" i="5"/>
  <c r="E232" i="16" s="1"/>
  <c r="CF190" i="5"/>
  <c r="BY234" i="16" s="1"/>
  <c r="BY157" i="16"/>
  <c r="BG207" i="5"/>
  <c r="AZ251" i="16" s="1"/>
  <c r="AZ174" i="16"/>
  <c r="AT270" i="5"/>
  <c r="BH261" i="5"/>
  <c r="AV242" i="5"/>
  <c r="AO286" i="16" s="1"/>
  <c r="AO209" i="16"/>
  <c r="AY223" i="5"/>
  <c r="AR267" i="16" s="1"/>
  <c r="AR190" i="16"/>
  <c r="BT259" i="5"/>
  <c r="BF191" i="5"/>
  <c r="AY235" i="16" s="1"/>
  <c r="AY158" i="16"/>
  <c r="BD189" i="5"/>
  <c r="AW233" i="16" s="1"/>
  <c r="AW156" i="16"/>
  <c r="CL213" i="5"/>
  <c r="CE257" i="16" s="1"/>
  <c r="CE180" i="16"/>
  <c r="Z358" i="5"/>
  <c r="Z270" i="5"/>
  <c r="BB200" i="5"/>
  <c r="AU244" i="16" s="1"/>
  <c r="AU167" i="16"/>
  <c r="CI263" i="5"/>
  <c r="AF223" i="5"/>
  <c r="Y267" i="16" s="1"/>
  <c r="Y190" i="16"/>
  <c r="L329" i="5"/>
  <c r="E363" i="16" s="1"/>
  <c r="E208" i="16"/>
  <c r="L241" i="5"/>
  <c r="E285" i="16" s="1"/>
  <c r="AZ259" i="5"/>
  <c r="CJ234" i="5"/>
  <c r="CC278" i="16" s="1"/>
  <c r="CC201" i="16"/>
  <c r="AE237" i="5"/>
  <c r="X281" i="16" s="1"/>
  <c r="X204" i="16"/>
  <c r="CB254" i="5"/>
  <c r="BU298" i="16" s="1"/>
  <c r="BU221" i="16"/>
  <c r="CB195" i="5"/>
  <c r="BU239" i="16" s="1"/>
  <c r="BU162" i="16"/>
  <c r="T300" i="5"/>
  <c r="M334" i="16" s="1"/>
  <c r="T212" i="5"/>
  <c r="M256" i="16" s="1"/>
  <c r="M179" i="16"/>
  <c r="BN225" i="5"/>
  <c r="BG269" i="16" s="1"/>
  <c r="BG192" i="16"/>
  <c r="AX207" i="5"/>
  <c r="AQ251" i="16" s="1"/>
  <c r="AQ174" i="16"/>
  <c r="S349" i="5"/>
  <c r="S261" i="5"/>
  <c r="BZ200" i="5"/>
  <c r="BS244" i="16" s="1"/>
  <c r="BS167" i="16"/>
  <c r="BW264" i="5"/>
  <c r="BK217" i="5"/>
  <c r="BD261" i="16" s="1"/>
  <c r="BD184" i="16"/>
  <c r="BW266" i="5"/>
  <c r="AM254" i="5"/>
  <c r="AF298" i="16" s="1"/>
  <c r="AF221" i="16"/>
  <c r="AH296" i="5"/>
  <c r="AA330" i="16" s="1"/>
  <c r="AM265" i="5"/>
  <c r="AR235" i="5"/>
  <c r="AK279" i="16" s="1"/>
  <c r="AK202" i="16"/>
  <c r="BF266" i="5"/>
  <c r="BL241" i="5"/>
  <c r="BE285" i="16" s="1"/>
  <c r="BE208" i="16"/>
  <c r="BP250" i="5"/>
  <c r="BI294" i="16" s="1"/>
  <c r="BI217" i="16"/>
  <c r="BJ222" i="5"/>
  <c r="BC266" i="16" s="1"/>
  <c r="BC189" i="16"/>
  <c r="AQ225" i="5"/>
  <c r="AJ269" i="16" s="1"/>
  <c r="AJ192" i="16"/>
  <c r="BV207" i="5"/>
  <c r="BO251" i="16" s="1"/>
  <c r="BO174" i="16"/>
  <c r="BG270" i="5"/>
  <c r="AL252" i="5"/>
  <c r="AE296" i="16" s="1"/>
  <c r="AE219" i="16"/>
  <c r="BS229" i="5"/>
  <c r="BL273" i="16" s="1"/>
  <c r="BL196" i="16"/>
  <c r="Z242" i="5"/>
  <c r="S286" i="16" s="1"/>
  <c r="S209" i="16"/>
  <c r="O305" i="5"/>
  <c r="K72" i="14" s="1"/>
  <c r="O217" i="5"/>
  <c r="J72" i="14" s="1"/>
  <c r="H184" i="16"/>
  <c r="AN222" i="5"/>
  <c r="AG266" i="16" s="1"/>
  <c r="AG189" i="16"/>
  <c r="K281" i="5"/>
  <c r="H48" i="14" s="1"/>
  <c r="D160" i="16"/>
  <c r="K193" i="5"/>
  <c r="G48" i="14" s="1"/>
  <c r="CA252" i="5"/>
  <c r="BT296" i="16" s="1"/>
  <c r="BT219" i="16"/>
  <c r="BZ242" i="5"/>
  <c r="BS286" i="16" s="1"/>
  <c r="BS209" i="16"/>
  <c r="BR245" i="5"/>
  <c r="BK289" i="16" s="1"/>
  <c r="BK212" i="16"/>
  <c r="BG210" i="5"/>
  <c r="AZ254" i="16" s="1"/>
  <c r="AZ177" i="16"/>
  <c r="BT268" i="5"/>
  <c r="AD256" i="5"/>
  <c r="W300" i="16" s="1"/>
  <c r="W223" i="16"/>
  <c r="BB240" i="5"/>
  <c r="AU284" i="16" s="1"/>
  <c r="AU207" i="16"/>
  <c r="N335" i="5"/>
  <c r="G369" i="16" s="1"/>
  <c r="G214" i="16"/>
  <c r="N247" i="5"/>
  <c r="G291" i="16" s="1"/>
  <c r="AU238" i="5"/>
  <c r="V93" i="14" s="1"/>
  <c r="AN205" i="16"/>
  <c r="AE191" i="5"/>
  <c r="X235" i="16" s="1"/>
  <c r="X158" i="16"/>
  <c r="AI192" i="5"/>
  <c r="AB236" i="16" s="1"/>
  <c r="AB159" i="16"/>
  <c r="BZ201" i="5"/>
  <c r="BS245" i="16" s="1"/>
  <c r="BS168" i="16"/>
  <c r="CL193" i="5"/>
  <c r="CE237" i="16" s="1"/>
  <c r="CE160" i="16"/>
  <c r="BD246" i="5"/>
  <c r="AW290" i="16" s="1"/>
  <c r="AW213" i="16"/>
  <c r="AL249" i="5"/>
  <c r="AE293" i="16" s="1"/>
  <c r="AE216" i="16"/>
  <c r="AT255" i="5"/>
  <c r="AM299" i="16" s="1"/>
  <c r="AM222" i="16"/>
  <c r="AY230" i="5"/>
  <c r="AR274" i="16" s="1"/>
  <c r="AR197" i="16"/>
  <c r="S242" i="5"/>
  <c r="M97" i="14" s="1"/>
  <c r="L209" i="16"/>
  <c r="BF260" i="5"/>
  <c r="AN210" i="5"/>
  <c r="AG254" i="16" s="1"/>
  <c r="AG177" i="16"/>
  <c r="BJ253" i="5"/>
  <c r="BC297" i="16" s="1"/>
  <c r="BC220" i="16"/>
  <c r="P282" i="5"/>
  <c r="I316" i="16" s="1"/>
  <c r="P194" i="5"/>
  <c r="I238" i="16" s="1"/>
  <c r="I161" i="16"/>
  <c r="V247" i="5"/>
  <c r="O291" i="16" s="1"/>
  <c r="O214" i="16"/>
  <c r="BZ240" i="5"/>
  <c r="BS284" i="16" s="1"/>
  <c r="BS207" i="16"/>
  <c r="R335" i="5"/>
  <c r="K369" i="16" s="1"/>
  <c r="R247" i="5"/>
  <c r="K291" i="16" s="1"/>
  <c r="K214" i="16"/>
  <c r="BV189" i="5"/>
  <c r="BO233" i="16" s="1"/>
  <c r="BO156" i="16"/>
  <c r="CL222" i="5"/>
  <c r="CE266" i="16" s="1"/>
  <c r="CE189" i="16"/>
  <c r="BW216" i="5"/>
  <c r="BP260" i="16" s="1"/>
  <c r="BP183" i="16"/>
  <c r="BR193" i="5"/>
  <c r="BK237" i="16" s="1"/>
  <c r="BK160" i="16"/>
  <c r="BB246" i="5"/>
  <c r="AU290" i="16" s="1"/>
  <c r="AU213" i="16"/>
  <c r="BW249" i="5"/>
  <c r="BP293" i="16" s="1"/>
  <c r="BP216" i="16"/>
  <c r="AZ264" i="5"/>
  <c r="AH200" i="5"/>
  <c r="AA244" i="16" s="1"/>
  <c r="AA167" i="16"/>
  <c r="BL257" i="5"/>
  <c r="BE301" i="16" s="1"/>
  <c r="BE224" i="16"/>
  <c r="CF259" i="5"/>
  <c r="CI244" i="5"/>
  <c r="CB288" i="16" s="1"/>
  <c r="CB211" i="16"/>
  <c r="BC195" i="5"/>
  <c r="AV239" i="16" s="1"/>
  <c r="AA201" i="5"/>
  <c r="S56" i="14" s="1"/>
  <c r="T168" i="16"/>
  <c r="O334" i="5"/>
  <c r="K119" i="14" s="1"/>
  <c r="O246" i="5"/>
  <c r="J119" i="14" s="1"/>
  <c r="H213" i="16"/>
  <c r="AY255" i="5"/>
  <c r="AR299" i="16" s="1"/>
  <c r="AR222" i="16"/>
  <c r="O242" i="5"/>
  <c r="J97" i="14" s="1"/>
  <c r="H209" i="16"/>
  <c r="BC200" i="5"/>
  <c r="AV244" i="16" s="1"/>
  <c r="AV167" i="16"/>
  <c r="AB357" i="5"/>
  <c r="AB269" i="5"/>
  <c r="BL259" i="5"/>
  <c r="S347" i="5"/>
  <c r="S259" i="5"/>
  <c r="CD238" i="5"/>
  <c r="BW282" i="16" s="1"/>
  <c r="BW205" i="16"/>
  <c r="L341" i="5"/>
  <c r="E375" i="16" s="1"/>
  <c r="E220" i="16"/>
  <c r="L253" i="5"/>
  <c r="E297" i="16" s="1"/>
  <c r="S354" i="5"/>
  <c r="S266" i="5"/>
  <c r="AX237" i="5"/>
  <c r="AQ281" i="16" s="1"/>
  <c r="AQ204" i="16"/>
  <c r="K358" i="5"/>
  <c r="K270" i="5"/>
  <c r="AA354" i="5"/>
  <c r="AA266" i="5"/>
  <c r="AB162" i="16"/>
  <c r="BP212" i="5"/>
  <c r="BI256" i="16" s="1"/>
  <c r="BI179" i="16"/>
  <c r="BC215" i="5"/>
  <c r="AV259" i="16" s="1"/>
  <c r="AV182" i="16"/>
  <c r="CD213" i="5"/>
  <c r="BW257" i="16" s="1"/>
  <c r="BW180" i="16"/>
  <c r="CL207" i="5"/>
  <c r="CE251" i="16" s="1"/>
  <c r="CE174" i="16"/>
  <c r="BB261" i="5"/>
  <c r="BR229" i="5"/>
  <c r="BK273" i="16" s="1"/>
  <c r="BK196" i="16"/>
  <c r="W257" i="5"/>
  <c r="P130" i="14" s="1"/>
  <c r="P224" i="16"/>
  <c r="Z223" i="5"/>
  <c r="S267" i="16" s="1"/>
  <c r="S190" i="16"/>
  <c r="O241" i="5"/>
  <c r="J96" i="14" s="1"/>
  <c r="H208" i="16"/>
  <c r="P276" i="5"/>
  <c r="I310" i="16" s="1"/>
  <c r="P188" i="5"/>
  <c r="I232" i="16" s="1"/>
  <c r="I155" i="16"/>
  <c r="BX253" i="5"/>
  <c r="BQ297" i="16" s="1"/>
  <c r="BQ220" i="16"/>
  <c r="CI206" i="5"/>
  <c r="CB250" i="16" s="1"/>
  <c r="CB173" i="16"/>
  <c r="BS247" i="5"/>
  <c r="BL291" i="16" s="1"/>
  <c r="BL214" i="16"/>
  <c r="AZ215" i="5"/>
  <c r="AS259" i="16" s="1"/>
  <c r="AS182" i="16"/>
  <c r="BJ234" i="5"/>
  <c r="BC278" i="16" s="1"/>
  <c r="BC201" i="16"/>
  <c r="BR253" i="5"/>
  <c r="BK297" i="16" s="1"/>
  <c r="BK220" i="16"/>
  <c r="AX264" i="5"/>
  <c r="S250" i="5"/>
  <c r="M123" i="14" s="1"/>
  <c r="L217" i="16"/>
  <c r="BR244" i="5"/>
  <c r="BK288" i="16" s="1"/>
  <c r="BK211" i="16"/>
  <c r="V286" i="5"/>
  <c r="O320" i="16" s="1"/>
  <c r="V198" i="5"/>
  <c r="O242" i="16" s="1"/>
  <c r="O165" i="16"/>
  <c r="CL192" i="5"/>
  <c r="CE236" i="16" s="1"/>
  <c r="CE159" i="16"/>
  <c r="AV222" i="5"/>
  <c r="AO266" i="16" s="1"/>
  <c r="AO189" i="16"/>
  <c r="AA292" i="5"/>
  <c r="T59" i="14" s="1"/>
  <c r="AA204" i="5"/>
  <c r="S59" i="14" s="1"/>
  <c r="T171" i="16"/>
  <c r="CD215" i="5"/>
  <c r="BW259" i="16" s="1"/>
  <c r="BW182" i="16"/>
  <c r="AX198" i="5"/>
  <c r="AQ242" i="16" s="1"/>
  <c r="AQ165" i="16"/>
  <c r="BS192" i="5"/>
  <c r="BL236" i="16" s="1"/>
  <c r="BL159" i="16"/>
  <c r="AP194" i="5"/>
  <c r="AI238" i="16" s="1"/>
  <c r="AI161" i="16"/>
  <c r="AI199" i="5"/>
  <c r="AB243" i="16" s="1"/>
  <c r="AB166" i="16"/>
  <c r="BX255" i="5"/>
  <c r="BQ299" i="16" s="1"/>
  <c r="BQ222" i="16"/>
  <c r="L292" i="5"/>
  <c r="E326" i="16" s="1"/>
  <c r="E171" i="16"/>
  <c r="L204" i="5"/>
  <c r="E248" i="16" s="1"/>
  <c r="AZ192" i="5"/>
  <c r="AS236" i="16" s="1"/>
  <c r="AS159" i="16"/>
  <c r="BP222" i="5"/>
  <c r="BI266" i="16" s="1"/>
  <c r="BI189" i="16"/>
  <c r="CJ215" i="5"/>
  <c r="CC259" i="16" s="1"/>
  <c r="CC182" i="16"/>
  <c r="O337" i="5"/>
  <c r="K122" i="14" s="1"/>
  <c r="O249" i="5"/>
  <c r="J122" i="14" s="1"/>
  <c r="H216" i="16"/>
  <c r="K321" i="5"/>
  <c r="H88" i="14" s="1"/>
  <c r="D200" i="16"/>
  <c r="K233" i="5"/>
  <c r="G88" i="14" s="1"/>
  <c r="AA229" i="5"/>
  <c r="S84" i="14" s="1"/>
  <c r="T196" i="16"/>
  <c r="BD226" i="5"/>
  <c r="AW270" i="16" s="1"/>
  <c r="AW193" i="16"/>
  <c r="S226" i="5"/>
  <c r="M81" i="14" s="1"/>
  <c r="L193" i="16"/>
  <c r="BW262" i="5"/>
  <c r="AV200" i="5"/>
  <c r="AO244" i="16" s="1"/>
  <c r="AO167" i="16"/>
  <c r="BB220" i="5"/>
  <c r="AU264" i="16" s="1"/>
  <c r="AU187" i="16"/>
  <c r="AB231" i="5"/>
  <c r="U275" i="16" s="1"/>
  <c r="U198" i="16"/>
  <c r="AU189" i="5"/>
  <c r="V44" i="14" s="1"/>
  <c r="AN156" i="16"/>
  <c r="Z203" i="5"/>
  <c r="S247" i="16" s="1"/>
  <c r="S170" i="16"/>
  <c r="CB188" i="5"/>
  <c r="BU232" i="16" s="1"/>
  <c r="BU155" i="16"/>
  <c r="Z220" i="5"/>
  <c r="S264" i="16" s="1"/>
  <c r="S187" i="16"/>
  <c r="CI261" i="5"/>
  <c r="BS227" i="5"/>
  <c r="BL271" i="16" s="1"/>
  <c r="BL194" i="16"/>
  <c r="N348" i="5"/>
  <c r="N260" i="5"/>
  <c r="P293" i="5"/>
  <c r="I327" i="16" s="1"/>
  <c r="P205" i="5"/>
  <c r="I249" i="16" s="1"/>
  <c r="I172" i="16"/>
  <c r="BG256" i="5"/>
  <c r="AZ300" i="16" s="1"/>
  <c r="AZ223" i="16"/>
  <c r="T250" i="5"/>
  <c r="M294" i="16" s="1"/>
  <c r="M217" i="16"/>
  <c r="BO244" i="5"/>
  <c r="BH288" i="16" s="1"/>
  <c r="BH211" i="16"/>
  <c r="AX222" i="5"/>
  <c r="AQ266" i="16" s="1"/>
  <c r="AQ189" i="16"/>
  <c r="AB292" i="5"/>
  <c r="U326" i="16" s="1"/>
  <c r="AB204" i="5"/>
  <c r="U248" i="16" s="1"/>
  <c r="U171" i="16"/>
  <c r="BJ188" i="5"/>
  <c r="BC232" i="16" s="1"/>
  <c r="BC155" i="16"/>
  <c r="BB214" i="5"/>
  <c r="AU258" i="16" s="1"/>
  <c r="AU181" i="16"/>
  <c r="CI224" i="5"/>
  <c r="CB268" i="16" s="1"/>
  <c r="CB191" i="16"/>
  <c r="BO233" i="5"/>
  <c r="BH277" i="16" s="1"/>
  <c r="BH200" i="16"/>
  <c r="CL239" i="5"/>
  <c r="CE283" i="16" s="1"/>
  <c r="CE206" i="16"/>
  <c r="T351" i="5"/>
  <c r="T263" i="5"/>
  <c r="AA254" i="5"/>
  <c r="S127" i="14" s="1"/>
  <c r="T221" i="16"/>
  <c r="AJ262" i="5"/>
  <c r="O238" i="5"/>
  <c r="J93" i="14" s="1"/>
  <c r="H205" i="16"/>
  <c r="AL201" i="5"/>
  <c r="AE245" i="16" s="1"/>
  <c r="AE168" i="16"/>
  <c r="BG216" i="5"/>
  <c r="AZ260" i="16" s="1"/>
  <c r="AZ183" i="16"/>
  <c r="BB190" i="5"/>
  <c r="AU234" i="16" s="1"/>
  <c r="AU157" i="16"/>
  <c r="CB214" i="5"/>
  <c r="BU258" i="16" s="1"/>
  <c r="BU181" i="16"/>
  <c r="BK230" i="5"/>
  <c r="BD274" i="16" s="1"/>
  <c r="BD197" i="16"/>
  <c r="CB269" i="5"/>
  <c r="CF254" i="5"/>
  <c r="BY298" i="16" s="1"/>
  <c r="BY221" i="16"/>
  <c r="BG220" i="5"/>
  <c r="AZ264" i="16" s="1"/>
  <c r="AZ187" i="16"/>
  <c r="CI265" i="5"/>
  <c r="AI228" i="5"/>
  <c r="AB272" i="16" s="1"/>
  <c r="AB195" i="16"/>
  <c r="AF298" i="5"/>
  <c r="Y332" i="16" s="1"/>
  <c r="AF210" i="5"/>
  <c r="Y254" i="16" s="1"/>
  <c r="Y177" i="16"/>
  <c r="AV215" i="5"/>
  <c r="AO259" i="16" s="1"/>
  <c r="AO182" i="16"/>
  <c r="BX188" i="5"/>
  <c r="BQ232" i="16" s="1"/>
  <c r="BQ155" i="16"/>
  <c r="AF190" i="5"/>
  <c r="Y234" i="16" s="1"/>
  <c r="Y157" i="16"/>
  <c r="BG217" i="5"/>
  <c r="AZ261" i="16" s="1"/>
  <c r="AZ184" i="16"/>
  <c r="AN249" i="5"/>
  <c r="AG293" i="16" s="1"/>
  <c r="AG216" i="16"/>
  <c r="AD233" i="5"/>
  <c r="W277" i="16" s="1"/>
  <c r="W200" i="16"/>
  <c r="T223" i="5"/>
  <c r="M267" i="16" s="1"/>
  <c r="M190" i="16"/>
  <c r="AZ226" i="5"/>
  <c r="AS270" i="16" s="1"/>
  <c r="AS193" i="16"/>
  <c r="CJ257" i="5"/>
  <c r="CC301" i="16" s="1"/>
  <c r="CC224" i="16"/>
  <c r="CE210" i="5"/>
  <c r="BX254" i="16" s="1"/>
  <c r="BX177" i="16"/>
  <c r="BN237" i="5"/>
  <c r="BG281" i="16" s="1"/>
  <c r="BG204" i="16"/>
  <c r="AE243" i="5"/>
  <c r="X287" i="16" s="1"/>
  <c r="X210" i="16"/>
  <c r="AB353" i="5"/>
  <c r="AB265" i="5"/>
  <c r="AP256" i="5"/>
  <c r="AI300" i="16" s="1"/>
  <c r="AI223" i="16"/>
  <c r="BB216" i="5"/>
  <c r="AU260" i="16" s="1"/>
  <c r="AU183" i="16"/>
  <c r="BZ267" i="5"/>
  <c r="X252" i="5"/>
  <c r="Q296" i="16" s="1"/>
  <c r="Q219" i="16"/>
  <c r="R236" i="5"/>
  <c r="K280" i="16" s="1"/>
  <c r="K203" i="16"/>
  <c r="BS242" i="5"/>
  <c r="BL286" i="16" s="1"/>
  <c r="BL209" i="16"/>
  <c r="AA223" i="5"/>
  <c r="S78" i="14" s="1"/>
  <c r="T190" i="16"/>
  <c r="AV265" i="5"/>
  <c r="CD198" i="5"/>
  <c r="BW242" i="16" s="1"/>
  <c r="BW165" i="16"/>
  <c r="Z197" i="5"/>
  <c r="S241" i="16" s="1"/>
  <c r="S164" i="16"/>
  <c r="AE199" i="5"/>
  <c r="X243" i="16" s="1"/>
  <c r="X166" i="16"/>
  <c r="S281" i="5"/>
  <c r="N48" i="14" s="1"/>
  <c r="S193" i="5"/>
  <c r="M48" i="14" s="1"/>
  <c r="L160" i="16"/>
  <c r="T246" i="5"/>
  <c r="M290" i="16" s="1"/>
  <c r="M213" i="16"/>
  <c r="CH224" i="5"/>
  <c r="CA268" i="16" s="1"/>
  <c r="CA191" i="16"/>
  <c r="X352" i="5"/>
  <c r="X264" i="5"/>
  <c r="R351" i="5"/>
  <c r="R263" i="5"/>
  <c r="P290" i="5"/>
  <c r="I324" i="16" s="1"/>
  <c r="X232" i="5"/>
  <c r="Q276" i="16" s="1"/>
  <c r="Q199" i="16"/>
  <c r="L308" i="5"/>
  <c r="E342" i="16" s="1"/>
  <c r="E187" i="16"/>
  <c r="L220" i="5"/>
  <c r="E264" i="16" s="1"/>
  <c r="BW247" i="5"/>
  <c r="BP291" i="16" s="1"/>
  <c r="BP214" i="16"/>
  <c r="BO205" i="5"/>
  <c r="BH249" i="16" s="1"/>
  <c r="BH172" i="16"/>
  <c r="AH225" i="5"/>
  <c r="AA269" i="16" s="1"/>
  <c r="AA192" i="16"/>
  <c r="BF204" i="5"/>
  <c r="AY248" i="16" s="1"/>
  <c r="AY171" i="16"/>
  <c r="W301" i="5"/>
  <c r="Q68" i="14" s="1"/>
  <c r="W213" i="5"/>
  <c r="P68" i="14" s="1"/>
  <c r="P180" i="16"/>
  <c r="BZ193" i="5"/>
  <c r="BS237" i="16" s="1"/>
  <c r="BS160" i="16"/>
  <c r="AF252" i="5"/>
  <c r="Y296" i="16" s="1"/>
  <c r="Y219" i="16"/>
  <c r="AP229" i="5"/>
  <c r="AI273" i="16" s="1"/>
  <c r="AI196" i="16"/>
  <c r="AP209" i="5"/>
  <c r="AI253" i="16" s="1"/>
  <c r="AI176" i="16"/>
  <c r="AH242" i="5"/>
  <c r="AA286" i="16" s="1"/>
  <c r="AA209" i="16"/>
  <c r="BN266" i="5"/>
  <c r="BD223" i="5"/>
  <c r="AW267" i="16" s="1"/>
  <c r="AW190" i="16"/>
  <c r="AQ245" i="5"/>
  <c r="AJ289" i="16" s="1"/>
  <c r="AJ212" i="16"/>
  <c r="BV262" i="5"/>
  <c r="AY228" i="5"/>
  <c r="AR272" i="16" s="1"/>
  <c r="AR195" i="16"/>
  <c r="AB238" i="5"/>
  <c r="U282" i="16" s="1"/>
  <c r="U205" i="16"/>
  <c r="BP237" i="5"/>
  <c r="BI281" i="16" s="1"/>
  <c r="BI204" i="16"/>
  <c r="BZ245" i="5"/>
  <c r="BS289" i="16" s="1"/>
  <c r="BS212" i="16"/>
  <c r="BK253" i="5"/>
  <c r="BD297" i="16" s="1"/>
  <c r="BD220" i="16"/>
  <c r="N287" i="5"/>
  <c r="G321" i="16" s="1"/>
  <c r="G166" i="16"/>
  <c r="N199" i="5"/>
  <c r="G243" i="16" s="1"/>
  <c r="BH191" i="5"/>
  <c r="BA235" i="16" s="1"/>
  <c r="BA158" i="16"/>
  <c r="CF201" i="5"/>
  <c r="BY245" i="16" s="1"/>
  <c r="BY168" i="16"/>
  <c r="AU190" i="5"/>
  <c r="V45" i="14" s="1"/>
  <c r="AN157" i="16"/>
  <c r="X233" i="5"/>
  <c r="Q277" i="16" s="1"/>
  <c r="Q200" i="16"/>
  <c r="BJ264" i="5"/>
  <c r="AD300" i="5"/>
  <c r="W334" i="16" s="1"/>
  <c r="AD212" i="5"/>
  <c r="W256" i="16" s="1"/>
  <c r="W179" i="16"/>
  <c r="AV246" i="5"/>
  <c r="AO290" i="16" s="1"/>
  <c r="AO213" i="16"/>
  <c r="CD233" i="5"/>
  <c r="BW277" i="16" s="1"/>
  <c r="BW200" i="16"/>
  <c r="AH236" i="5"/>
  <c r="AA280" i="16" s="1"/>
  <c r="AA203" i="16"/>
  <c r="BP242" i="5"/>
  <c r="BI286" i="16" s="1"/>
  <c r="BI209" i="16"/>
  <c r="BS223" i="5"/>
  <c r="BL267" i="16" s="1"/>
  <c r="BL190" i="16"/>
  <c r="BF257" i="5"/>
  <c r="AY301" i="16" s="1"/>
  <c r="AY224" i="16"/>
  <c r="AQ241" i="5"/>
  <c r="AJ285" i="16" s="1"/>
  <c r="AJ208" i="16"/>
  <c r="BB234" i="5"/>
  <c r="AU278" i="16" s="1"/>
  <c r="AU201" i="16"/>
  <c r="CA192" i="5"/>
  <c r="BT236" i="16" s="1"/>
  <c r="BT159" i="16"/>
  <c r="BR194" i="5"/>
  <c r="BK238" i="16" s="1"/>
  <c r="BK161" i="16"/>
  <c r="N276" i="5"/>
  <c r="G310" i="16" s="1"/>
  <c r="N188" i="5"/>
  <c r="G232" i="16" s="1"/>
  <c r="G155" i="16"/>
  <c r="CH190" i="5"/>
  <c r="CA234" i="16" s="1"/>
  <c r="CA157" i="16"/>
  <c r="BH207" i="5"/>
  <c r="BA251" i="16" s="1"/>
  <c r="BA174" i="16"/>
  <c r="BC229" i="5"/>
  <c r="AV273" i="16" s="1"/>
  <c r="AV196" i="16"/>
  <c r="T352" i="5"/>
  <c r="T264" i="5"/>
  <c r="AX242" i="5"/>
  <c r="AQ286" i="16" s="1"/>
  <c r="AQ209" i="16"/>
  <c r="S251" i="5"/>
  <c r="M124" i="14" s="1"/>
  <c r="L218" i="16"/>
  <c r="BV259" i="5"/>
  <c r="AJ256" i="5"/>
  <c r="AC300" i="16" s="1"/>
  <c r="AC223" i="16"/>
  <c r="BF189" i="5"/>
  <c r="AY233" i="16" s="1"/>
  <c r="AY156" i="16"/>
  <c r="AI187" i="5"/>
  <c r="AB231" i="16" s="1"/>
  <c r="AB154" i="16"/>
  <c r="AX204" i="5"/>
  <c r="AQ248" i="16" s="1"/>
  <c r="AQ171" i="16"/>
  <c r="CJ213" i="5"/>
  <c r="CC257" i="16" s="1"/>
  <c r="CC180" i="16"/>
  <c r="AM207" i="5"/>
  <c r="AF251" i="16" s="1"/>
  <c r="AF174" i="16"/>
  <c r="AY200" i="5"/>
  <c r="AR244" i="16" s="1"/>
  <c r="AR167" i="16"/>
  <c r="CJ263" i="5"/>
  <c r="AH223" i="5"/>
  <c r="AA267" i="16" s="1"/>
  <c r="AA190" i="16"/>
  <c r="AJ257" i="5"/>
  <c r="AC301" i="16" s="1"/>
  <c r="AC224" i="16"/>
  <c r="N329" i="5"/>
  <c r="G363" i="16" s="1"/>
  <c r="G208" i="16"/>
  <c r="N241" i="5"/>
  <c r="G285" i="16" s="1"/>
  <c r="AU228" i="5"/>
  <c r="V83" i="14" s="1"/>
  <c r="AN195" i="16"/>
  <c r="BB259" i="5"/>
  <c r="CL234" i="5"/>
  <c r="CE278" i="16" s="1"/>
  <c r="CE201" i="16"/>
  <c r="O292" i="5"/>
  <c r="K59" i="14" s="1"/>
  <c r="O204" i="5"/>
  <c r="J59" i="14" s="1"/>
  <c r="H171" i="16"/>
  <c r="AD297" i="5"/>
  <c r="W331" i="16" s="1"/>
  <c r="AD209" i="5"/>
  <c r="W253" i="16" s="1"/>
  <c r="W176" i="16"/>
  <c r="AF237" i="5"/>
  <c r="Y281" i="16" s="1"/>
  <c r="Y204" i="16"/>
  <c r="CD254" i="5"/>
  <c r="BW298" i="16" s="1"/>
  <c r="BW221" i="16"/>
  <c r="BC237" i="5"/>
  <c r="AV281" i="16" s="1"/>
  <c r="AV204" i="16"/>
  <c r="CD195" i="5"/>
  <c r="BW239" i="16" s="1"/>
  <c r="BW162" i="16"/>
  <c r="V300" i="5"/>
  <c r="O334" i="16" s="1"/>
  <c r="V212" i="5"/>
  <c r="O256" i="16" s="1"/>
  <c r="O179" i="16"/>
  <c r="BK225" i="5"/>
  <c r="BD269" i="16" s="1"/>
  <c r="BD192" i="16"/>
  <c r="AQ190" i="5"/>
  <c r="AJ234" i="16" s="1"/>
  <c r="AJ157" i="16"/>
  <c r="BO267" i="5"/>
  <c r="T349" i="5"/>
  <c r="T261" i="5"/>
  <c r="BX264" i="5"/>
  <c r="BL217" i="5"/>
  <c r="BE261" i="16" s="1"/>
  <c r="BE184" i="16"/>
  <c r="BX266" i="5"/>
  <c r="AN254" i="5"/>
  <c r="AG298" i="16" s="1"/>
  <c r="AG221" i="16"/>
  <c r="AN265" i="5"/>
  <c r="AT235" i="5"/>
  <c r="AM279" i="16" s="1"/>
  <c r="AM202" i="16"/>
  <c r="AI244" i="5"/>
  <c r="AB288" i="16" s="1"/>
  <c r="AB211" i="16"/>
  <c r="BN241" i="5"/>
  <c r="BG285" i="16" s="1"/>
  <c r="BG208" i="16"/>
  <c r="BR250" i="5"/>
  <c r="BK294" i="16" s="1"/>
  <c r="BK217" i="16"/>
  <c r="S284" i="5"/>
  <c r="N51" i="14" s="1"/>
  <c r="S196" i="5"/>
  <c r="M51" i="14" s="1"/>
  <c r="L163" i="16"/>
  <c r="AR225" i="5"/>
  <c r="AK269" i="16" s="1"/>
  <c r="AK192" i="16"/>
  <c r="BH270" i="5"/>
  <c r="BT229" i="5"/>
  <c r="BM273" i="16" s="1"/>
  <c r="BM196" i="16"/>
  <c r="R305" i="5"/>
  <c r="K339" i="16" s="1"/>
  <c r="R217" i="5"/>
  <c r="K261" i="16" s="1"/>
  <c r="K184" i="16"/>
  <c r="AP222" i="5"/>
  <c r="AI266" i="16" s="1"/>
  <c r="AI189" i="16"/>
  <c r="L281" i="5"/>
  <c r="E315" i="16" s="1"/>
  <c r="E160" i="16"/>
  <c r="L193" i="5"/>
  <c r="E237" i="16" s="1"/>
  <c r="CB252" i="5"/>
  <c r="BU296" i="16" s="1"/>
  <c r="BU219" i="16"/>
  <c r="BH210" i="5"/>
  <c r="BA254" i="16" s="1"/>
  <c r="BA177" i="16"/>
  <c r="BV268" i="5"/>
  <c r="BK244" i="5"/>
  <c r="BD288" i="16" s="1"/>
  <c r="BD211" i="16"/>
  <c r="AV238" i="5"/>
  <c r="AO282" i="16" s="1"/>
  <c r="AO205" i="16"/>
  <c r="AF191" i="5"/>
  <c r="Y235" i="16" s="1"/>
  <c r="Y158" i="16"/>
  <c r="AJ192" i="5"/>
  <c r="AC236" i="16" s="1"/>
  <c r="AC159" i="16"/>
  <c r="AQ194" i="5"/>
  <c r="AJ238" i="16" s="1"/>
  <c r="AJ161" i="16"/>
  <c r="BT213" i="5"/>
  <c r="BM257" i="16" s="1"/>
  <c r="BM180" i="16"/>
  <c r="CI193" i="5"/>
  <c r="CB237" i="16" s="1"/>
  <c r="CB160" i="16"/>
  <c r="BF246" i="5"/>
  <c r="AY290" i="16" s="1"/>
  <c r="AY213" i="16"/>
  <c r="AZ230" i="5"/>
  <c r="AS274" i="16" s="1"/>
  <c r="AS197" i="16"/>
  <c r="T242" i="5"/>
  <c r="M286" i="16" s="1"/>
  <c r="M209" i="16"/>
  <c r="BS232" i="5"/>
  <c r="BL276" i="16" s="1"/>
  <c r="BL199" i="16"/>
  <c r="AP210" i="5"/>
  <c r="AI254" i="16" s="1"/>
  <c r="AI177" i="16"/>
  <c r="BC265" i="5"/>
  <c r="R282" i="5"/>
  <c r="K316" i="16" s="1"/>
  <c r="R194" i="5"/>
  <c r="K238" i="16" s="1"/>
  <c r="K161" i="16"/>
  <c r="CI222" i="5"/>
  <c r="CB266" i="16" s="1"/>
  <c r="CB189" i="16"/>
  <c r="BX216" i="5"/>
  <c r="BQ260" i="16" s="1"/>
  <c r="BQ183" i="16"/>
  <c r="BO193" i="5"/>
  <c r="BH237" i="16" s="1"/>
  <c r="BH160" i="16"/>
  <c r="AY246" i="5"/>
  <c r="AR290" i="16" s="1"/>
  <c r="AR213" i="16"/>
  <c r="BX249" i="5"/>
  <c r="BQ293" i="16" s="1"/>
  <c r="BQ216" i="16"/>
  <c r="W255" i="5"/>
  <c r="P128" i="14" s="1"/>
  <c r="P222" i="16"/>
  <c r="BB264" i="5"/>
  <c r="AE200" i="5"/>
  <c r="X244" i="16" s="1"/>
  <c r="X167" i="16"/>
  <c r="CB226" i="5"/>
  <c r="BU270" i="16" s="1"/>
  <c r="BU193" i="16"/>
  <c r="BN257" i="5"/>
  <c r="BG301" i="16" s="1"/>
  <c r="BG224" i="16"/>
  <c r="BC241" i="5"/>
  <c r="AV285" i="16" s="1"/>
  <c r="AV208" i="16"/>
  <c r="CH259" i="5"/>
  <c r="W294" i="5"/>
  <c r="Q61" i="14" s="1"/>
  <c r="W206" i="5"/>
  <c r="P61" i="14" s="1"/>
  <c r="P173" i="16"/>
  <c r="CJ244" i="5"/>
  <c r="CC288" i="16" s="1"/>
  <c r="CC211" i="16"/>
  <c r="AW162" i="16"/>
  <c r="AY189" i="5"/>
  <c r="AR233" i="16" s="1"/>
  <c r="AR156" i="16"/>
  <c r="U168" i="16"/>
  <c r="AQ188" i="5"/>
  <c r="AJ232" i="16" s="1"/>
  <c r="AJ155" i="16"/>
  <c r="P334" i="5"/>
  <c r="I368" i="16" s="1"/>
  <c r="P246" i="5"/>
  <c r="I290" i="16" s="1"/>
  <c r="I213" i="16"/>
  <c r="AZ255" i="5"/>
  <c r="AS299" i="16" s="1"/>
  <c r="AS222" i="16"/>
  <c r="P242" i="5"/>
  <c r="I286" i="16" s="1"/>
  <c r="I209" i="16"/>
  <c r="BD200" i="5"/>
  <c r="AW244" i="16" s="1"/>
  <c r="AW167" i="16"/>
  <c r="AD357" i="5"/>
  <c r="AD269" i="5"/>
  <c r="AQ257" i="5"/>
  <c r="AJ301" i="16" s="1"/>
  <c r="AJ224" i="16"/>
  <c r="AY210" i="5"/>
  <c r="AR254" i="16" s="1"/>
  <c r="AR177" i="16"/>
  <c r="BN259" i="5"/>
  <c r="BC220" i="5"/>
  <c r="AV264" i="16" s="1"/>
  <c r="AV187" i="16"/>
  <c r="BW237" i="5"/>
  <c r="BP281" i="16" s="1"/>
  <c r="BP204" i="16"/>
  <c r="T347" i="5"/>
  <c r="T259" i="5"/>
  <c r="CA238" i="5"/>
  <c r="BT282" i="16" s="1"/>
  <c r="BT205" i="16"/>
  <c r="N341" i="5"/>
  <c r="G375" i="16" s="1"/>
  <c r="G220" i="16"/>
  <c r="N253" i="5"/>
  <c r="G297" i="16" s="1"/>
  <c r="T354" i="5"/>
  <c r="T266" i="5"/>
  <c r="CI256" i="5"/>
  <c r="CB300" i="16" s="1"/>
  <c r="CB223" i="16"/>
  <c r="AU237" i="5"/>
  <c r="V92" i="14" s="1"/>
  <c r="AN204" i="16"/>
  <c r="L358" i="5"/>
  <c r="L270" i="5"/>
  <c r="AB354" i="5"/>
  <c r="AB266" i="5"/>
  <c r="AJ195" i="5"/>
  <c r="AC239" i="16" s="1"/>
  <c r="AC162" i="16"/>
  <c r="AA203" i="5"/>
  <c r="S58" i="14" s="1"/>
  <c r="T170" i="16"/>
  <c r="BD215" i="5"/>
  <c r="AW259" i="16" s="1"/>
  <c r="AW182" i="16"/>
  <c r="CA213" i="5"/>
  <c r="BT257" i="16" s="1"/>
  <c r="BT180" i="16"/>
  <c r="BO229" i="5"/>
  <c r="BH273" i="16" s="1"/>
  <c r="BH196" i="16"/>
  <c r="BK206" i="5"/>
  <c r="BD250" i="16" s="1"/>
  <c r="BD173" i="16"/>
  <c r="X257" i="5"/>
  <c r="Q301" i="16" s="1"/>
  <c r="Q224" i="16"/>
  <c r="P241" i="5"/>
  <c r="I285" i="16" s="1"/>
  <c r="I208" i="16"/>
  <c r="R276" i="5"/>
  <c r="K310" i="16" s="1"/>
  <c r="R188" i="5"/>
  <c r="K232" i="16" s="1"/>
  <c r="K155" i="16"/>
  <c r="CJ206" i="5"/>
  <c r="CC250" i="16" s="1"/>
  <c r="CC173" i="16"/>
  <c r="BT247" i="5"/>
  <c r="BM291" i="16" s="1"/>
  <c r="BM214" i="16"/>
  <c r="BV249" i="5"/>
  <c r="BO293" i="16" s="1"/>
  <c r="BO216" i="16"/>
  <c r="P239" i="5"/>
  <c r="I283" i="16" s="1"/>
  <c r="I206" i="16"/>
  <c r="BT192" i="5"/>
  <c r="BM236" i="16" s="1"/>
  <c r="BM159" i="16"/>
  <c r="AM194" i="5"/>
  <c r="AF238" i="16" s="1"/>
  <c r="AF161" i="16"/>
  <c r="AJ199" i="5"/>
  <c r="AC243" i="16" s="1"/>
  <c r="AC166" i="16"/>
  <c r="AE299" i="5"/>
  <c r="X333" i="16" s="1"/>
  <c r="BS249" i="5"/>
  <c r="BL293" i="16" s="1"/>
  <c r="BL216" i="16"/>
  <c r="BZ255" i="5"/>
  <c r="BS299" i="16" s="1"/>
  <c r="BS222" i="16"/>
  <c r="R239" i="5"/>
  <c r="K283" i="16" s="1"/>
  <c r="K206" i="16"/>
  <c r="CA263" i="5"/>
  <c r="BN269" i="5"/>
  <c r="BX257" i="5"/>
  <c r="BQ301" i="16" s="1"/>
  <c r="BQ224" i="16"/>
  <c r="K310" i="5"/>
  <c r="H77" i="14" s="1"/>
  <c r="D189" i="16"/>
  <c r="K222" i="5"/>
  <c r="G77" i="14" s="1"/>
  <c r="AE302" i="5"/>
  <c r="X336" i="16" s="1"/>
  <c r="AE214" i="5"/>
  <c r="X258" i="16" s="1"/>
  <c r="X181" i="16"/>
  <c r="N292" i="5"/>
  <c r="G326" i="16" s="1"/>
  <c r="G171" i="16"/>
  <c r="N204" i="5"/>
  <c r="G248" i="16" s="1"/>
  <c r="CA259" i="5"/>
  <c r="BB192" i="5"/>
  <c r="AU236" i="16" s="1"/>
  <c r="AU159" i="16"/>
  <c r="BR222" i="5"/>
  <c r="BK266" i="16" s="1"/>
  <c r="BK189" i="16"/>
  <c r="CL215" i="5"/>
  <c r="CE259" i="16" s="1"/>
  <c r="CE182" i="16"/>
  <c r="BK216" i="5"/>
  <c r="BD260" i="16" s="1"/>
  <c r="BD183" i="16"/>
  <c r="P337" i="5"/>
  <c r="I371" i="16" s="1"/>
  <c r="P249" i="5"/>
  <c r="I293" i="16" s="1"/>
  <c r="I216" i="16"/>
  <c r="L321" i="5"/>
  <c r="E355" i="16" s="1"/>
  <c r="E200" i="16"/>
  <c r="L233" i="5"/>
  <c r="E277" i="16" s="1"/>
  <c r="AB229" i="5"/>
  <c r="U273" i="16" s="1"/>
  <c r="U196" i="16"/>
  <c r="BF226" i="5"/>
  <c r="AY270" i="16" s="1"/>
  <c r="AY193" i="16"/>
  <c r="V226" i="5"/>
  <c r="O270" i="16" s="1"/>
  <c r="O193" i="16"/>
  <c r="BX262" i="5"/>
  <c r="AL253" i="5"/>
  <c r="AE297" i="16" s="1"/>
  <c r="AE220" i="16"/>
  <c r="AY220" i="5"/>
  <c r="AR264" i="16" s="1"/>
  <c r="AR187" i="16"/>
  <c r="N330" i="5"/>
  <c r="G364" i="16" s="1"/>
  <c r="G209" i="16"/>
  <c r="N242" i="5"/>
  <c r="G286" i="16" s="1"/>
  <c r="AD231" i="5"/>
  <c r="W275" i="16" s="1"/>
  <c r="W198" i="16"/>
  <c r="CA206" i="5"/>
  <c r="BT250" i="16" s="1"/>
  <c r="BT173" i="16"/>
  <c r="AV189" i="5"/>
  <c r="AO233" i="16" s="1"/>
  <c r="AO156" i="16"/>
  <c r="CD188" i="5"/>
  <c r="BW232" i="16" s="1"/>
  <c r="BW155" i="16"/>
  <c r="W220" i="5"/>
  <c r="P75" i="14" s="1"/>
  <c r="P187" i="16"/>
  <c r="CJ261" i="5"/>
  <c r="BT227" i="5"/>
  <c r="BM271" i="16" s="1"/>
  <c r="BM194" i="16"/>
  <c r="AX254" i="5"/>
  <c r="AQ298" i="16" s="1"/>
  <c r="AQ221" i="16"/>
  <c r="T302" i="5"/>
  <c r="M336" i="16" s="1"/>
  <c r="T214" i="5"/>
  <c r="M258" i="16" s="1"/>
  <c r="M181" i="16"/>
  <c r="BH256" i="5"/>
  <c r="BA300" i="16" s="1"/>
  <c r="BA223" i="16"/>
  <c r="V250" i="5"/>
  <c r="O294" i="16" s="1"/>
  <c r="O217" i="16"/>
  <c r="BP244" i="5"/>
  <c r="BI288" i="16" s="1"/>
  <c r="BI211" i="16"/>
  <c r="AD292" i="5"/>
  <c r="W326" i="16" s="1"/>
  <c r="AD204" i="5"/>
  <c r="W248" i="16" s="1"/>
  <c r="W171" i="16"/>
  <c r="BS270" i="5"/>
  <c r="CJ224" i="5"/>
  <c r="CC268" i="16" s="1"/>
  <c r="CC191" i="16"/>
  <c r="BP233" i="5"/>
  <c r="BI277" i="16" s="1"/>
  <c r="BI200" i="16"/>
  <c r="CE230" i="5"/>
  <c r="BX274" i="16" s="1"/>
  <c r="BX197" i="16"/>
  <c r="V351" i="5"/>
  <c r="V263" i="5"/>
  <c r="AB254" i="5"/>
  <c r="U298" i="16" s="1"/>
  <c r="U221" i="16"/>
  <c r="BF251" i="5"/>
  <c r="AY295" i="16" s="1"/>
  <c r="AY218" i="16"/>
  <c r="AL262" i="5"/>
  <c r="AE250" i="5"/>
  <c r="X294" i="16" s="1"/>
  <c r="X217" i="16"/>
  <c r="CI231" i="5"/>
  <c r="CB275" i="16" s="1"/>
  <c r="CB198" i="16"/>
  <c r="S234" i="5"/>
  <c r="M89" i="14" s="1"/>
  <c r="L201" i="16"/>
  <c r="P238" i="5"/>
  <c r="I282" i="16" s="1"/>
  <c r="I205" i="16"/>
  <c r="BF225" i="5"/>
  <c r="AY269" i="16" s="1"/>
  <c r="AY192" i="16"/>
  <c r="BH216" i="5"/>
  <c r="BA260" i="16" s="1"/>
  <c r="BA183" i="16"/>
  <c r="CD214" i="5"/>
  <c r="BW258" i="16" s="1"/>
  <c r="BW181" i="16"/>
  <c r="BG249" i="5"/>
  <c r="AZ293" i="16" s="1"/>
  <c r="AZ216" i="16"/>
  <c r="BL230" i="5"/>
  <c r="BE274" i="16" s="1"/>
  <c r="BE197" i="16"/>
  <c r="CD269" i="5"/>
  <c r="CH254" i="5"/>
  <c r="CA298" i="16" s="1"/>
  <c r="CA221" i="16"/>
  <c r="CJ265" i="5"/>
  <c r="AJ228" i="5"/>
  <c r="AC272" i="16" s="1"/>
  <c r="AC195" i="16"/>
  <c r="AY235" i="5"/>
  <c r="AR279" i="16" s="1"/>
  <c r="AR202" i="16"/>
  <c r="K289" i="5"/>
  <c r="H56" i="14" s="1"/>
  <c r="D168" i="16"/>
  <c r="K201" i="5"/>
  <c r="G56" i="14" s="1"/>
  <c r="AX215" i="5"/>
  <c r="AQ259" i="16" s="1"/>
  <c r="AQ182" i="16"/>
  <c r="BZ188" i="5"/>
  <c r="BS232" i="16" s="1"/>
  <c r="BS155" i="16"/>
  <c r="AH190" i="5"/>
  <c r="AA234" i="16" s="1"/>
  <c r="AA157" i="16"/>
  <c r="BH217" i="5"/>
  <c r="BA261" i="16" s="1"/>
  <c r="BA184" i="16"/>
  <c r="AP249" i="5"/>
  <c r="AI293" i="16" s="1"/>
  <c r="AI216" i="16"/>
  <c r="V223" i="5"/>
  <c r="O267" i="16" s="1"/>
  <c r="O190" i="16"/>
  <c r="BB226" i="5"/>
  <c r="AU270" i="16" s="1"/>
  <c r="AU193" i="16"/>
  <c r="CF210" i="5"/>
  <c r="BY254" i="16" s="1"/>
  <c r="BY177" i="16"/>
  <c r="AI259" i="5"/>
  <c r="AF243" i="5"/>
  <c r="Y287" i="16" s="1"/>
  <c r="Y210" i="16"/>
  <c r="AD353" i="5"/>
  <c r="AD265" i="5"/>
  <c r="BW222" i="5"/>
  <c r="BP266" i="16" s="1"/>
  <c r="BP189" i="16"/>
  <c r="Z252" i="5"/>
  <c r="S296" i="16" s="1"/>
  <c r="S219" i="16"/>
  <c r="CA229" i="5"/>
  <c r="BT273" i="16" s="1"/>
  <c r="BT196" i="16"/>
  <c r="BT242" i="5"/>
  <c r="BM286" i="16" s="1"/>
  <c r="BM209" i="16"/>
  <c r="AB223" i="5"/>
  <c r="U267" i="16" s="1"/>
  <c r="U190" i="16"/>
  <c r="BS251" i="5"/>
  <c r="BL295" i="16" s="1"/>
  <c r="BL218" i="16"/>
  <c r="AX265" i="5"/>
  <c r="W347" i="5"/>
  <c r="W259" i="5"/>
  <c r="CA198" i="5"/>
  <c r="BT242" i="16" s="1"/>
  <c r="BT165" i="16"/>
  <c r="CE196" i="5"/>
  <c r="BX240" i="16" s="1"/>
  <c r="BX163" i="16"/>
  <c r="AF199" i="5"/>
  <c r="Y243" i="16" s="1"/>
  <c r="Y166" i="16"/>
  <c r="T281" i="5"/>
  <c r="M315" i="16" s="1"/>
  <c r="T193" i="5"/>
  <c r="M237" i="16" s="1"/>
  <c r="M160" i="16"/>
  <c r="V246" i="5"/>
  <c r="O290" i="16" s="1"/>
  <c r="O213" i="16"/>
  <c r="CE224" i="5"/>
  <c r="BX268" i="16" s="1"/>
  <c r="BX191" i="16"/>
  <c r="Z352" i="5"/>
  <c r="Z264" i="5"/>
  <c r="BB242" i="5"/>
  <c r="AU286" i="16" s="1"/>
  <c r="AU209" i="16"/>
  <c r="O290" i="5"/>
  <c r="K57" i="14" s="1"/>
  <c r="Z232" i="5"/>
  <c r="S276" i="16" s="1"/>
  <c r="S199" i="16"/>
  <c r="BX247" i="5"/>
  <c r="BQ291" i="16" s="1"/>
  <c r="BQ214" i="16"/>
  <c r="AD195" i="5"/>
  <c r="W239" i="16" s="1"/>
  <c r="W162" i="16"/>
  <c r="BP205" i="5"/>
  <c r="BI249" i="16" s="1"/>
  <c r="BI172" i="16"/>
  <c r="X301" i="5"/>
  <c r="Q335" i="16" s="1"/>
  <c r="X213" i="5"/>
  <c r="Q257" i="16" s="1"/>
  <c r="Q180" i="16"/>
  <c r="AI267" i="5"/>
  <c r="AE242" i="5"/>
  <c r="X286" i="16" s="1"/>
  <c r="X209" i="16"/>
  <c r="BK266" i="5"/>
  <c r="BF223" i="5"/>
  <c r="AY267" i="16" s="1"/>
  <c r="AY190" i="16"/>
  <c r="AR245" i="5"/>
  <c r="AK289" i="16" s="1"/>
  <c r="AK212" i="16"/>
  <c r="BS262" i="5"/>
  <c r="AZ228" i="5"/>
  <c r="AS272" i="16" s="1"/>
  <c r="AS195" i="16"/>
  <c r="AD238" i="5"/>
  <c r="W282" i="16" s="1"/>
  <c r="W205" i="16"/>
  <c r="BG268" i="5"/>
  <c r="AV190" i="5"/>
  <c r="AO234" i="16" s="1"/>
  <c r="AO157" i="16"/>
  <c r="BO246" i="5"/>
  <c r="BH290" i="16" s="1"/>
  <c r="BH213" i="16"/>
  <c r="AU249" i="5"/>
  <c r="V122" i="14" s="1"/>
  <c r="AN216" i="16"/>
  <c r="Z233" i="5"/>
  <c r="S277" i="16" s="1"/>
  <c r="S200" i="16"/>
  <c r="BG264" i="5"/>
  <c r="W248" i="5"/>
  <c r="P121" i="14" s="1"/>
  <c r="P215" i="16"/>
  <c r="AA300" i="5"/>
  <c r="T67" i="14" s="1"/>
  <c r="AA212" i="5"/>
  <c r="S67" i="14" s="1"/>
  <c r="T179" i="16"/>
  <c r="BO225" i="5"/>
  <c r="BH269" i="16" s="1"/>
  <c r="BH192" i="16"/>
  <c r="AY204" i="5"/>
  <c r="AR248" i="16" s="1"/>
  <c r="AR171" i="16"/>
  <c r="AX246" i="5"/>
  <c r="AQ290" i="16" s="1"/>
  <c r="AQ213" i="16"/>
  <c r="CA233" i="5"/>
  <c r="BT277" i="16" s="1"/>
  <c r="BT200" i="16"/>
  <c r="BW229" i="5"/>
  <c r="BP273" i="16" s="1"/>
  <c r="BP196" i="16"/>
  <c r="BR242" i="5"/>
  <c r="BK286" i="16" s="1"/>
  <c r="BK209" i="16"/>
  <c r="CA266" i="5"/>
  <c r="AR241" i="5"/>
  <c r="AK285" i="16" s="1"/>
  <c r="AK208" i="16"/>
  <c r="CB192" i="5"/>
  <c r="BU236" i="16" s="1"/>
  <c r="BU159" i="16"/>
  <c r="BJ207" i="5"/>
  <c r="BC251" i="16" s="1"/>
  <c r="BC174" i="16"/>
  <c r="BD229" i="5"/>
  <c r="AW273" i="16" s="1"/>
  <c r="AW196" i="16"/>
  <c r="V352" i="5"/>
  <c r="V264" i="5"/>
  <c r="AN257" i="5"/>
  <c r="AG301" i="16" s="1"/>
  <c r="AG224" i="16"/>
  <c r="T251" i="5"/>
  <c r="M295" i="16" s="1"/>
  <c r="M218" i="16"/>
  <c r="S356" i="5"/>
  <c r="S268" i="5"/>
  <c r="AL256" i="5"/>
  <c r="AE300" i="16" s="1"/>
  <c r="AE223" i="16"/>
  <c r="BC189" i="5"/>
  <c r="AV233" i="16" s="1"/>
  <c r="AV156" i="16"/>
  <c r="W201" i="5"/>
  <c r="P56" i="14" s="1"/>
  <c r="P168" i="16"/>
  <c r="AJ187" i="5"/>
  <c r="AC231" i="16" s="1"/>
  <c r="AC154" i="16"/>
  <c r="AU204" i="5"/>
  <c r="V59" i="14" s="1"/>
  <c r="AN171" i="16"/>
  <c r="AN207" i="5"/>
  <c r="AG251" i="16" s="1"/>
  <c r="AG174" i="16"/>
  <c r="AZ200" i="5"/>
  <c r="AS244" i="16" s="1"/>
  <c r="AS167" i="16"/>
  <c r="O310" i="5"/>
  <c r="K77" i="14" s="1"/>
  <c r="O222" i="5"/>
  <c r="J77" i="14" s="1"/>
  <c r="H189" i="16"/>
  <c r="AA242" i="5"/>
  <c r="S97" i="14" s="1"/>
  <c r="T209" i="16"/>
  <c r="CL263" i="5"/>
  <c r="AE223" i="5"/>
  <c r="X267" i="16" s="1"/>
  <c r="X190" i="16"/>
  <c r="AI257" i="5"/>
  <c r="AB301" i="16" s="1"/>
  <c r="AB224" i="16"/>
  <c r="AV228" i="5"/>
  <c r="AO272" i="16" s="1"/>
  <c r="AO195" i="16"/>
  <c r="BS238" i="5"/>
  <c r="BL282" i="16" s="1"/>
  <c r="BL205" i="16"/>
  <c r="P292" i="5"/>
  <c r="I326" i="16" s="1"/>
  <c r="P204" i="5"/>
  <c r="I248" i="16" s="1"/>
  <c r="I171" i="16"/>
  <c r="AA297" i="5"/>
  <c r="T64" i="14" s="1"/>
  <c r="AA209" i="5"/>
  <c r="S64" i="14" s="1"/>
  <c r="T176" i="16"/>
  <c r="AH237" i="5"/>
  <c r="AA281" i="16" s="1"/>
  <c r="AA204" i="16"/>
  <c r="O353" i="5"/>
  <c r="O265" i="5"/>
  <c r="BD237" i="5"/>
  <c r="AW281" i="16" s="1"/>
  <c r="AW204" i="16"/>
  <c r="BF205" i="5"/>
  <c r="AY249" i="16" s="1"/>
  <c r="AY172" i="16"/>
  <c r="BG203" i="5"/>
  <c r="AZ247" i="16" s="1"/>
  <c r="AZ170" i="16"/>
  <c r="BL225" i="5"/>
  <c r="BE269" i="16" s="1"/>
  <c r="BE192" i="16"/>
  <c r="AR190" i="5"/>
  <c r="AK234" i="16" s="1"/>
  <c r="AK157" i="16"/>
  <c r="BP267" i="5"/>
  <c r="BZ264" i="5"/>
  <c r="BN217" i="5"/>
  <c r="BG261" i="16" s="1"/>
  <c r="BG184" i="16"/>
  <c r="BZ266" i="5"/>
  <c r="AP254" i="5"/>
  <c r="AI298" i="16" s="1"/>
  <c r="AI221" i="16"/>
  <c r="AP265" i="5"/>
  <c r="AY253" i="5"/>
  <c r="AR297" i="16" s="1"/>
  <c r="AR220" i="16"/>
  <c r="AJ244" i="5"/>
  <c r="AC288" i="16" s="1"/>
  <c r="AC211" i="16"/>
  <c r="BK241" i="5"/>
  <c r="BD285" i="16" s="1"/>
  <c r="BD208" i="16"/>
  <c r="BO250" i="5"/>
  <c r="BH294" i="16" s="1"/>
  <c r="BH217" i="16"/>
  <c r="AQ247" i="5"/>
  <c r="AJ291" i="16" s="1"/>
  <c r="AJ214" i="16"/>
  <c r="N286" i="5"/>
  <c r="G320" i="16" s="1"/>
  <c r="N198" i="5"/>
  <c r="G242" i="16" s="1"/>
  <c r="G165" i="16"/>
  <c r="T284" i="5"/>
  <c r="M318" i="16" s="1"/>
  <c r="T196" i="5"/>
  <c r="M240" i="16" s="1"/>
  <c r="M163" i="16"/>
  <c r="W190" i="5"/>
  <c r="P45" i="14" s="1"/>
  <c r="P157" i="16"/>
  <c r="BJ270" i="5"/>
  <c r="BV229" i="5"/>
  <c r="BO273" i="16" s="1"/>
  <c r="BO196" i="16"/>
  <c r="BC264" i="5"/>
  <c r="BW196" i="5"/>
  <c r="BP240" i="16" s="1"/>
  <c r="BP163" i="16"/>
  <c r="CA225" i="5"/>
  <c r="BT269" i="16" s="1"/>
  <c r="BT192" i="16"/>
  <c r="K301" i="5"/>
  <c r="H68" i="14" s="1"/>
  <c r="D180" i="16"/>
  <c r="K213" i="5"/>
  <c r="G68" i="14" s="1"/>
  <c r="N281" i="5"/>
  <c r="G315" i="16" s="1"/>
  <c r="N193" i="5"/>
  <c r="G237" i="16" s="1"/>
  <c r="G160" i="16"/>
  <c r="AF258" i="5"/>
  <c r="CD252" i="5"/>
  <c r="BW296" i="16" s="1"/>
  <c r="BW219" i="16"/>
  <c r="AI210" i="5"/>
  <c r="AB254" i="16" s="1"/>
  <c r="AB177" i="16"/>
  <c r="CI236" i="5"/>
  <c r="CB280" i="16" s="1"/>
  <c r="CB203" i="16"/>
  <c r="BW260" i="5"/>
  <c r="O232" i="5"/>
  <c r="J87" i="14" s="1"/>
  <c r="H199" i="16"/>
  <c r="BJ210" i="5"/>
  <c r="BC254" i="16" s="1"/>
  <c r="BC177" i="16"/>
  <c r="BS268" i="5"/>
  <c r="BL244" i="5"/>
  <c r="BE288" i="16" s="1"/>
  <c r="BE211" i="16"/>
  <c r="W247" i="5"/>
  <c r="P120" i="14" s="1"/>
  <c r="P214" i="16"/>
  <c r="AX238" i="5"/>
  <c r="AQ282" i="16" s="1"/>
  <c r="AQ205" i="16"/>
  <c r="AH191" i="5"/>
  <c r="AA235" i="16" s="1"/>
  <c r="AA158" i="16"/>
  <c r="AL192" i="5"/>
  <c r="AE236" i="16" s="1"/>
  <c r="AE159" i="16"/>
  <c r="AR194" i="5"/>
  <c r="AK238" i="16" s="1"/>
  <c r="AK161" i="16"/>
  <c r="BV213" i="5"/>
  <c r="BO257" i="16" s="1"/>
  <c r="BO180" i="16"/>
  <c r="BB230" i="5"/>
  <c r="AU274" i="16" s="1"/>
  <c r="AU197" i="16"/>
  <c r="V242" i="5"/>
  <c r="O286" i="16" s="1"/>
  <c r="O209" i="16"/>
  <c r="BT232" i="5"/>
  <c r="BM276" i="16" s="1"/>
  <c r="BM199" i="16"/>
  <c r="V304" i="5"/>
  <c r="O338" i="16" s="1"/>
  <c r="V216" i="5"/>
  <c r="O260" i="16" s="1"/>
  <c r="O183" i="16"/>
  <c r="BD265" i="5"/>
  <c r="CE234" i="5"/>
  <c r="BX278" i="16" s="1"/>
  <c r="BX201" i="16"/>
  <c r="CJ222" i="5"/>
  <c r="CC266" i="16" s="1"/>
  <c r="CC189" i="16"/>
  <c r="BZ216" i="5"/>
  <c r="BS260" i="16" s="1"/>
  <c r="BS183" i="16"/>
  <c r="AZ246" i="5"/>
  <c r="AS290" i="16" s="1"/>
  <c r="AS213" i="16"/>
  <c r="BZ249" i="5"/>
  <c r="BS293" i="16" s="1"/>
  <c r="BS216" i="16"/>
  <c r="X255" i="5"/>
  <c r="Q299" i="16" s="1"/>
  <c r="Q222" i="16"/>
  <c r="AF200" i="5"/>
  <c r="Y244" i="16" s="1"/>
  <c r="Y167" i="16"/>
  <c r="CA226" i="5"/>
  <c r="BT270" i="16" s="1"/>
  <c r="BT193" i="16"/>
  <c r="BD241" i="5"/>
  <c r="AW285" i="16" s="1"/>
  <c r="AW208" i="16"/>
  <c r="X294" i="5"/>
  <c r="Q328" i="16" s="1"/>
  <c r="X206" i="5"/>
  <c r="Q250" i="16" s="1"/>
  <c r="Q173" i="16"/>
  <c r="CL244" i="5"/>
  <c r="CE288" i="16" s="1"/>
  <c r="CE211" i="16"/>
  <c r="P231" i="5"/>
  <c r="I275" i="16" s="1"/>
  <c r="I198" i="16"/>
  <c r="AY162" i="16"/>
  <c r="AZ189" i="5"/>
  <c r="AS233" i="16" s="1"/>
  <c r="AS156" i="16"/>
  <c r="AD201" i="5"/>
  <c r="W245" i="16" s="1"/>
  <c r="W168" i="16"/>
  <c r="CD194" i="5"/>
  <c r="BW238" i="16" s="1"/>
  <c r="BW161" i="16"/>
  <c r="W303" i="5"/>
  <c r="Q70" i="14" s="1"/>
  <c r="W215" i="5"/>
  <c r="P70" i="14" s="1"/>
  <c r="P182" i="16"/>
  <c r="AR188" i="5"/>
  <c r="AK232" i="16" s="1"/>
  <c r="AK155" i="16"/>
  <c r="R334" i="5"/>
  <c r="K368" i="16" s="1"/>
  <c r="R246" i="5"/>
  <c r="K290" i="16" s="1"/>
  <c r="K213" i="16"/>
  <c r="S252" i="5"/>
  <c r="M125" i="14" s="1"/>
  <c r="L219" i="16"/>
  <c r="BB255" i="5"/>
  <c r="AU299" i="16" s="1"/>
  <c r="AU222" i="16"/>
  <c r="W236" i="5"/>
  <c r="P91" i="14" s="1"/>
  <c r="P203" i="16"/>
  <c r="R242" i="5"/>
  <c r="K286" i="16" s="1"/>
  <c r="K209" i="16"/>
  <c r="BF200" i="5"/>
  <c r="AY244" i="16" s="1"/>
  <c r="AY167" i="16"/>
  <c r="AR257" i="5"/>
  <c r="AK301" i="16" s="1"/>
  <c r="AK224" i="16"/>
  <c r="AZ210" i="5"/>
  <c r="AS254" i="16" s="1"/>
  <c r="AS177" i="16"/>
  <c r="BD220" i="5"/>
  <c r="AW264" i="16" s="1"/>
  <c r="AW187" i="16"/>
  <c r="BX237" i="5"/>
  <c r="BQ281" i="16" s="1"/>
  <c r="BQ204" i="16"/>
  <c r="CB238" i="5"/>
  <c r="BU282" i="16" s="1"/>
  <c r="BU205" i="16"/>
  <c r="BS240" i="5"/>
  <c r="BL284" i="16" s="1"/>
  <c r="BL207" i="16"/>
  <c r="V354" i="5"/>
  <c r="V266" i="5"/>
  <c r="CJ256" i="5"/>
  <c r="CC300" i="16" s="1"/>
  <c r="CC223" i="16"/>
  <c r="AV237" i="5"/>
  <c r="AO281" i="16" s="1"/>
  <c r="AO204" i="16"/>
  <c r="AT200" i="5"/>
  <c r="AM244" i="16" s="1"/>
  <c r="AM167" i="16"/>
  <c r="N358" i="5"/>
  <c r="N270" i="5"/>
  <c r="AD354" i="5"/>
  <c r="AD266" i="5"/>
  <c r="AL195" i="5"/>
  <c r="AE239" i="16" s="1"/>
  <c r="AE162" i="16"/>
  <c r="CI205" i="5"/>
  <c r="CB249" i="16" s="1"/>
  <c r="CB172" i="16"/>
  <c r="AB203" i="5"/>
  <c r="U247" i="16" s="1"/>
  <c r="U170" i="16"/>
  <c r="BF215" i="5"/>
  <c r="AY259" i="16" s="1"/>
  <c r="AY182" i="16"/>
  <c r="CB213" i="5"/>
  <c r="BU257" i="16" s="1"/>
  <c r="BU180" i="16"/>
  <c r="CA224" i="5"/>
  <c r="BT268" i="16" s="1"/>
  <c r="BT191" i="16"/>
  <c r="BP229" i="5"/>
  <c r="BI273" i="16" s="1"/>
  <c r="BI196" i="16"/>
  <c r="K352" i="5"/>
  <c r="K264" i="5"/>
  <c r="BL206" i="5"/>
  <c r="BE250" i="16" s="1"/>
  <c r="BE173" i="16"/>
  <c r="AN226" i="5"/>
  <c r="AG270" i="16" s="1"/>
  <c r="AG193" i="16"/>
  <c r="Z257" i="5"/>
  <c r="S301" i="16" s="1"/>
  <c r="S224" i="16"/>
  <c r="R241" i="5"/>
  <c r="K285" i="16" s="1"/>
  <c r="K208" i="16"/>
  <c r="CL206" i="5"/>
  <c r="CE250" i="16" s="1"/>
  <c r="CE173" i="16"/>
  <c r="BV247" i="5"/>
  <c r="BO291" i="16" s="1"/>
  <c r="BO214" i="16"/>
  <c r="AX229" i="5"/>
  <c r="AQ273" i="16" s="1"/>
  <c r="AQ196" i="16"/>
  <c r="CL232" i="5"/>
  <c r="CE276" i="16" s="1"/>
  <c r="CE199" i="16"/>
  <c r="BX270" i="5"/>
  <c r="CD223" i="5"/>
  <c r="BW267" i="16" s="1"/>
  <c r="BW190" i="16"/>
  <c r="L261" i="16"/>
  <c r="P278" i="5"/>
  <c r="I312" i="16" s="1"/>
  <c r="P190" i="5"/>
  <c r="I234" i="16" s="1"/>
  <c r="I157" i="16"/>
  <c r="R287" i="5"/>
  <c r="K321" i="16" s="1"/>
  <c r="R199" i="5"/>
  <c r="K243" i="16" s="1"/>
  <c r="K166" i="16"/>
  <c r="K348" i="5"/>
  <c r="K260" i="5"/>
  <c r="CJ243" i="5"/>
  <c r="CC287" i="16" s="1"/>
  <c r="CC210" i="16"/>
  <c r="CI239" i="5"/>
  <c r="CB283" i="16" s="1"/>
  <c r="CB206" i="16"/>
  <c r="CD209" i="5"/>
  <c r="BW253" i="16" s="1"/>
  <c r="BW176" i="16"/>
  <c r="BD228" i="5"/>
  <c r="AW272" i="16" s="1"/>
  <c r="AW195" i="16"/>
  <c r="BV235" i="5"/>
  <c r="BO279" i="16" s="1"/>
  <c r="BO202" i="16"/>
  <c r="X256" i="5"/>
  <c r="Q300" i="16" s="1"/>
  <c r="Q223" i="16"/>
  <c r="CH189" i="5"/>
  <c r="CA233" i="16" s="1"/>
  <c r="CA156" i="16"/>
  <c r="BW255" i="5"/>
  <c r="BP299" i="16" s="1"/>
  <c r="BP222" i="16"/>
  <c r="AL227" i="5"/>
  <c r="AE271" i="16" s="1"/>
  <c r="AE194" i="16"/>
  <c r="O239" i="5"/>
  <c r="J94" i="14" s="1"/>
  <c r="H206" i="16"/>
  <c r="AD229" i="5"/>
  <c r="W273" i="16" s="1"/>
  <c r="W196" i="16"/>
  <c r="AA231" i="5"/>
  <c r="S86" i="14" s="1"/>
  <c r="T198" i="16"/>
  <c r="AD358" i="5"/>
  <c r="AD270" i="5"/>
  <c r="AU191" i="5"/>
  <c r="V46" i="14" s="1"/>
  <c r="AN158" i="16"/>
  <c r="BV192" i="5"/>
  <c r="BO236" i="16" s="1"/>
  <c r="BO159" i="16"/>
  <c r="AA222" i="5"/>
  <c r="S77" i="14" s="1"/>
  <c r="T189" i="16"/>
  <c r="AN194" i="5"/>
  <c r="AG238" i="16" s="1"/>
  <c r="AG161" i="16"/>
  <c r="AL199" i="5"/>
  <c r="AE243" i="16" s="1"/>
  <c r="AE166" i="16"/>
  <c r="AF299" i="5"/>
  <c r="Y333" i="16" s="1"/>
  <c r="BK269" i="5"/>
  <c r="BW257" i="5"/>
  <c r="BP301" i="16" s="1"/>
  <c r="BP224" i="16"/>
  <c r="AF302" i="5"/>
  <c r="Y336" i="16" s="1"/>
  <c r="AF214" i="5"/>
  <c r="Y258" i="16" s="1"/>
  <c r="Y181" i="16"/>
  <c r="R337" i="5"/>
  <c r="K371" i="16" s="1"/>
  <c r="R249" i="5"/>
  <c r="K293" i="16" s="1"/>
  <c r="K216" i="16"/>
  <c r="N321" i="5"/>
  <c r="G355" i="16" s="1"/>
  <c r="G200" i="16"/>
  <c r="N233" i="5"/>
  <c r="G277" i="16" s="1"/>
  <c r="BO264" i="5"/>
  <c r="CJ235" i="5"/>
  <c r="CC279" i="16" s="1"/>
  <c r="CC202" i="16"/>
  <c r="CB206" i="5"/>
  <c r="BU250" i="16" s="1"/>
  <c r="BU173" i="16"/>
  <c r="AX189" i="5"/>
  <c r="AQ233" i="16" s="1"/>
  <c r="AQ156" i="16"/>
  <c r="AU254" i="5"/>
  <c r="V127" i="14" s="1"/>
  <c r="AN221" i="16"/>
  <c r="V302" i="5"/>
  <c r="O336" i="16" s="1"/>
  <c r="V214" i="5"/>
  <c r="O258" i="16" s="1"/>
  <c r="O181" i="16"/>
  <c r="BJ256" i="5"/>
  <c r="BC300" i="16" s="1"/>
  <c r="BC223" i="16"/>
  <c r="BB195" i="5"/>
  <c r="AU239" i="16" s="1"/>
  <c r="AU162" i="16"/>
  <c r="CI196" i="5"/>
  <c r="CB240" i="16" s="1"/>
  <c r="CB163" i="16"/>
  <c r="BT270" i="5"/>
  <c r="CL224" i="5"/>
  <c r="CE268" i="16" s="1"/>
  <c r="CE191" i="16"/>
  <c r="BR233" i="5"/>
  <c r="BK277" i="16" s="1"/>
  <c r="BK200" i="16"/>
  <c r="CF230" i="5"/>
  <c r="BY274" i="16" s="1"/>
  <c r="BY197" i="16"/>
  <c r="CI223" i="5"/>
  <c r="CB267" i="16" s="1"/>
  <c r="CB190" i="16"/>
  <c r="BC251" i="5"/>
  <c r="AV295" i="16" s="1"/>
  <c r="AV218" i="16"/>
  <c r="AF250" i="5"/>
  <c r="Y294" i="16" s="1"/>
  <c r="Y217" i="16"/>
  <c r="CJ231" i="5"/>
  <c r="CC275" i="16" s="1"/>
  <c r="CC198" i="16"/>
  <c r="T234" i="5"/>
  <c r="M278" i="16" s="1"/>
  <c r="M201" i="16"/>
  <c r="P336" i="5"/>
  <c r="I370" i="16" s="1"/>
  <c r="P248" i="5"/>
  <c r="I292" i="16" s="1"/>
  <c r="I215" i="16"/>
  <c r="R238" i="5"/>
  <c r="K282" i="16" s="1"/>
  <c r="K205" i="16"/>
  <c r="K355" i="5"/>
  <c r="K267" i="5"/>
  <c r="BC225" i="5"/>
  <c r="AV269" i="16" s="1"/>
  <c r="AV192" i="16"/>
  <c r="CA214" i="5"/>
  <c r="BT258" i="16" s="1"/>
  <c r="BT181" i="16"/>
  <c r="W304" i="5"/>
  <c r="Q71" i="14" s="1"/>
  <c r="W216" i="5"/>
  <c r="P71" i="14" s="1"/>
  <c r="P183" i="16"/>
  <c r="BH249" i="5"/>
  <c r="BA293" i="16" s="1"/>
  <c r="BA216" i="16"/>
  <c r="BN230" i="5"/>
  <c r="BG274" i="16" s="1"/>
  <c r="BG197" i="16"/>
  <c r="AI239" i="5"/>
  <c r="AB283" i="16" s="1"/>
  <c r="AB206" i="16"/>
  <c r="BW263" i="5"/>
  <c r="CL265" i="5"/>
  <c r="AZ235" i="5"/>
  <c r="AS279" i="16" s="1"/>
  <c r="AS202" i="16"/>
  <c r="L289" i="5"/>
  <c r="E323" i="16" s="1"/>
  <c r="E168" i="16"/>
  <c r="L201" i="5"/>
  <c r="E245" i="16" s="1"/>
  <c r="AU215" i="5"/>
  <c r="V70" i="14" s="1"/>
  <c r="AN182" i="16"/>
  <c r="BK264" i="5"/>
  <c r="AV260" i="5"/>
  <c r="CD241" i="5"/>
  <c r="BW285" i="16" s="1"/>
  <c r="BW208" i="16"/>
  <c r="CH210" i="5"/>
  <c r="CA254" i="16" s="1"/>
  <c r="CA177" i="16"/>
  <c r="AJ259" i="5"/>
  <c r="AI238" i="5"/>
  <c r="AB282" i="16" s="1"/>
  <c r="AB205" i="16"/>
  <c r="AH243" i="5"/>
  <c r="AA287" i="16" s="1"/>
  <c r="AA210" i="16"/>
  <c r="BX222" i="5"/>
  <c r="BQ266" i="16" s="1"/>
  <c r="BQ189" i="16"/>
  <c r="W252" i="5"/>
  <c r="P125" i="14" s="1"/>
  <c r="P219" i="16"/>
  <c r="CB229" i="5"/>
  <c r="BU273" i="16" s="1"/>
  <c r="BU196" i="16"/>
  <c r="AD223" i="5"/>
  <c r="W267" i="16" s="1"/>
  <c r="W190" i="16"/>
  <c r="BT251" i="5"/>
  <c r="BM295" i="16" s="1"/>
  <c r="BM218" i="16"/>
  <c r="AA253" i="5"/>
  <c r="S126" i="14" s="1"/>
  <c r="T220" i="16"/>
  <c r="CL209" i="5"/>
  <c r="CE253" i="16" s="1"/>
  <c r="CE176" i="16"/>
  <c r="X347" i="5"/>
  <c r="X259" i="5"/>
  <c r="CF196" i="5"/>
  <c r="BY240" i="16" s="1"/>
  <c r="BY163" i="16"/>
  <c r="AH300" i="5"/>
  <c r="AA334" i="16" s="1"/>
  <c r="AH212" i="5"/>
  <c r="AA256" i="16" s="1"/>
  <c r="AA179" i="16"/>
  <c r="AH199" i="5"/>
  <c r="AA243" i="16" s="1"/>
  <c r="AA166" i="16"/>
  <c r="V281" i="5"/>
  <c r="O315" i="16" s="1"/>
  <c r="V193" i="5"/>
  <c r="O237" i="16" s="1"/>
  <c r="O160" i="16"/>
  <c r="CF224" i="5"/>
  <c r="BY268" i="16" s="1"/>
  <c r="BY191" i="16"/>
  <c r="BK233" i="5"/>
  <c r="BD277" i="16" s="1"/>
  <c r="BD200" i="16"/>
  <c r="CA230" i="5"/>
  <c r="BT274" i="16" s="1"/>
  <c r="BT197" i="16"/>
  <c r="AY242" i="5"/>
  <c r="AR286" i="16" s="1"/>
  <c r="AR209" i="16"/>
  <c r="R290" i="5"/>
  <c r="K324" i="16" s="1"/>
  <c r="AI200" i="5"/>
  <c r="AB244" i="16" s="1"/>
  <c r="AB167" i="16"/>
  <c r="BZ247" i="5"/>
  <c r="BS291" i="16" s="1"/>
  <c r="BS214" i="16"/>
  <c r="BR205" i="5"/>
  <c r="BK249" i="16" s="1"/>
  <c r="BK172" i="16"/>
  <c r="Z301" i="5"/>
  <c r="S335" i="16" s="1"/>
  <c r="Z213" i="5"/>
  <c r="S257" i="16" s="1"/>
  <c r="S180" i="16"/>
  <c r="AJ267" i="5"/>
  <c r="AF242" i="5"/>
  <c r="Y286" i="16" s="1"/>
  <c r="Y209" i="16"/>
  <c r="BL266" i="5"/>
  <c r="AT245" i="5"/>
  <c r="AM289" i="16" s="1"/>
  <c r="AM212" i="16"/>
  <c r="BT262" i="5"/>
  <c r="BB228" i="5"/>
  <c r="AU272" i="16" s="1"/>
  <c r="AU195" i="16"/>
  <c r="BH268" i="5"/>
  <c r="BS215" i="5"/>
  <c r="BL259" i="16" s="1"/>
  <c r="BL182" i="16"/>
  <c r="BS216" i="5"/>
  <c r="BL260" i="16" s="1"/>
  <c r="BL183" i="16"/>
  <c r="BP246" i="5"/>
  <c r="BI290" i="16" s="1"/>
  <c r="BI213" i="16"/>
  <c r="AV249" i="5"/>
  <c r="AO293" i="16" s="1"/>
  <c r="AO216" i="16"/>
  <c r="X248" i="5"/>
  <c r="Q292" i="16" s="1"/>
  <c r="Q215" i="16"/>
  <c r="AI269" i="5"/>
  <c r="BG232" i="5"/>
  <c r="AZ276" i="16" s="1"/>
  <c r="AZ199" i="16"/>
  <c r="AQ265" i="5"/>
  <c r="BK195" i="5"/>
  <c r="BD239" i="16" s="1"/>
  <c r="BD162" i="16"/>
  <c r="AB300" i="5"/>
  <c r="U334" i="16" s="1"/>
  <c r="AB212" i="5"/>
  <c r="U256" i="16" s="1"/>
  <c r="U179" i="16"/>
  <c r="BP225" i="5"/>
  <c r="BI269" i="16" s="1"/>
  <c r="BI192" i="16"/>
  <c r="AZ204" i="5"/>
  <c r="AS248" i="16" s="1"/>
  <c r="AS171" i="16"/>
  <c r="AE301" i="5"/>
  <c r="X335" i="16" s="1"/>
  <c r="AE213" i="5"/>
  <c r="X257" i="16" s="1"/>
  <c r="X180" i="16"/>
  <c r="AI193" i="5"/>
  <c r="AB237" i="16" s="1"/>
  <c r="AB160" i="16"/>
  <c r="CB233" i="5"/>
  <c r="BU277" i="16" s="1"/>
  <c r="BU200" i="16"/>
  <c r="BX229" i="5"/>
  <c r="BQ273" i="16" s="1"/>
  <c r="BQ196" i="16"/>
  <c r="CB266" i="5"/>
  <c r="AT241" i="5"/>
  <c r="AM285" i="16" s="1"/>
  <c r="AM208" i="16"/>
  <c r="CE223" i="5"/>
  <c r="BX267" i="16" s="1"/>
  <c r="BX190" i="16"/>
  <c r="BD256" i="5"/>
  <c r="AW300" i="16" s="1"/>
  <c r="AW223" i="16"/>
  <c r="K280" i="5"/>
  <c r="H47" i="14" s="1"/>
  <c r="D159" i="16"/>
  <c r="K192" i="5"/>
  <c r="G47" i="14" s="1"/>
  <c r="CD192" i="5"/>
  <c r="BW236" i="16" s="1"/>
  <c r="BW159" i="16"/>
  <c r="AT222" i="5"/>
  <c r="AM266" i="16" s="1"/>
  <c r="AM189" i="16"/>
  <c r="AE267" i="5"/>
  <c r="BJ233" i="5"/>
  <c r="BC277" i="16" s="1"/>
  <c r="BC200" i="16"/>
  <c r="BF229" i="5"/>
  <c r="AY273" i="16" s="1"/>
  <c r="AY196" i="16"/>
  <c r="S352" i="5"/>
  <c r="S264" i="5"/>
  <c r="CA260" i="5"/>
  <c r="AU226" i="5"/>
  <c r="V81" i="14" s="1"/>
  <c r="AN193" i="16"/>
  <c r="AM257" i="5"/>
  <c r="AF301" i="16" s="1"/>
  <c r="AF224" i="16"/>
  <c r="V251" i="5"/>
  <c r="O295" i="16" s="1"/>
  <c r="O218" i="16"/>
  <c r="T356" i="5"/>
  <c r="T268" i="5"/>
  <c r="AI256" i="5"/>
  <c r="AB300" i="16" s="1"/>
  <c r="AB223" i="16"/>
  <c r="Z201" i="5"/>
  <c r="S245" i="16" s="1"/>
  <c r="S168" i="16"/>
  <c r="AL187" i="5"/>
  <c r="AE231" i="16" s="1"/>
  <c r="AE154" i="16"/>
  <c r="AE303" i="5"/>
  <c r="X337" i="16" s="1"/>
  <c r="AE215" i="5"/>
  <c r="X259" i="16" s="1"/>
  <c r="X182" i="16"/>
  <c r="AV204" i="5"/>
  <c r="AO248" i="16" s="1"/>
  <c r="AO171" i="16"/>
  <c r="AP207" i="5"/>
  <c r="AI251" i="16" s="1"/>
  <c r="AI174" i="16"/>
  <c r="P310" i="5"/>
  <c r="I344" i="16" s="1"/>
  <c r="P222" i="5"/>
  <c r="I266" i="16" s="1"/>
  <c r="I189" i="16"/>
  <c r="AB242" i="5"/>
  <c r="U286" i="16" s="1"/>
  <c r="U209" i="16"/>
  <c r="AL257" i="5"/>
  <c r="AE301" i="16" s="1"/>
  <c r="AE224" i="16"/>
  <c r="AX228" i="5"/>
  <c r="AQ272" i="16" s="1"/>
  <c r="AQ195" i="16"/>
  <c r="BT238" i="5"/>
  <c r="BM282" i="16" s="1"/>
  <c r="BM205" i="16"/>
  <c r="R292" i="5"/>
  <c r="K326" i="16" s="1"/>
  <c r="R204" i="5"/>
  <c r="K248" i="16" s="1"/>
  <c r="K171" i="16"/>
  <c r="AB297" i="5"/>
  <c r="U331" i="16" s="1"/>
  <c r="AB209" i="5"/>
  <c r="U253" i="16" s="1"/>
  <c r="U176" i="16"/>
  <c r="P353" i="5"/>
  <c r="P265" i="5"/>
  <c r="BF237" i="5"/>
  <c r="AY281" i="16" s="1"/>
  <c r="AY204" i="16"/>
  <c r="BC205" i="5"/>
  <c r="AV249" i="16" s="1"/>
  <c r="AV172" i="16"/>
  <c r="BH203" i="5"/>
  <c r="BA247" i="16" s="1"/>
  <c r="BA170" i="16"/>
  <c r="AT190" i="5"/>
  <c r="AM234" i="16" s="1"/>
  <c r="AM157" i="16"/>
  <c r="BR267" i="5"/>
  <c r="O229" i="5"/>
  <c r="J84" i="14" s="1"/>
  <c r="H196" i="16"/>
  <c r="AZ253" i="5"/>
  <c r="AS297" i="16" s="1"/>
  <c r="AS220" i="16"/>
  <c r="AL244" i="5"/>
  <c r="AE288" i="16" s="1"/>
  <c r="AE211" i="16"/>
  <c r="K357" i="5"/>
  <c r="K269" i="5"/>
  <c r="AT247" i="5"/>
  <c r="AM291" i="16" s="1"/>
  <c r="AM214" i="16"/>
  <c r="K286" i="5"/>
  <c r="H53" i="14" s="1"/>
  <c r="D165" i="16"/>
  <c r="K198" i="5"/>
  <c r="G53" i="14" s="1"/>
  <c r="V284" i="5"/>
  <c r="O318" i="16" s="1"/>
  <c r="V196" i="5"/>
  <c r="O240" i="16" s="1"/>
  <c r="O163" i="16"/>
  <c r="CA212" i="5"/>
  <c r="BT256" i="16" s="1"/>
  <c r="BT179" i="16"/>
  <c r="X190" i="5"/>
  <c r="Q234" i="16" s="1"/>
  <c r="Q157" i="16"/>
  <c r="W302" i="5"/>
  <c r="Q69" i="14" s="1"/>
  <c r="W214" i="5"/>
  <c r="P69" i="14" s="1"/>
  <c r="P181" i="16"/>
  <c r="BD264" i="5"/>
  <c r="AB240" i="5"/>
  <c r="U284" i="16" s="1"/>
  <c r="U207" i="16"/>
  <c r="BX196" i="5"/>
  <c r="BQ240" i="16" s="1"/>
  <c r="BQ163" i="16"/>
  <c r="CB225" i="5"/>
  <c r="BU269" i="16" s="1"/>
  <c r="BU192" i="16"/>
  <c r="L301" i="5"/>
  <c r="E335" i="16" s="1"/>
  <c r="E180" i="16"/>
  <c r="L213" i="5"/>
  <c r="E257" i="16" s="1"/>
  <c r="AE258" i="5"/>
  <c r="AJ210" i="5"/>
  <c r="AC254" i="16" s="1"/>
  <c r="AC177" i="16"/>
  <c r="CJ236" i="5"/>
  <c r="CC280" i="16" s="1"/>
  <c r="CC203" i="16"/>
  <c r="R313" i="5"/>
  <c r="K347" i="16" s="1"/>
  <c r="R225" i="5"/>
  <c r="K269" i="16" s="1"/>
  <c r="K192" i="16"/>
  <c r="BX260" i="5"/>
  <c r="P232" i="5"/>
  <c r="I276" i="16" s="1"/>
  <c r="I199" i="16"/>
  <c r="S297" i="5"/>
  <c r="N64" i="14" s="1"/>
  <c r="S209" i="5"/>
  <c r="M64" i="14" s="1"/>
  <c r="L176" i="16"/>
  <c r="BO259" i="5"/>
  <c r="BN244" i="5"/>
  <c r="BG288" i="16" s="1"/>
  <c r="BG211" i="16"/>
  <c r="Z247" i="5"/>
  <c r="S291" i="16" s="1"/>
  <c r="S214" i="16"/>
  <c r="S222" i="5"/>
  <c r="M77" i="14" s="1"/>
  <c r="L189" i="16"/>
  <c r="AT194" i="5"/>
  <c r="AM238" i="16" s="1"/>
  <c r="AM161" i="16"/>
  <c r="BS213" i="5"/>
  <c r="BL257" i="16" s="1"/>
  <c r="BL180" i="16"/>
  <c r="BG252" i="5"/>
  <c r="AZ296" i="16" s="1"/>
  <c r="AZ219" i="16"/>
  <c r="O354" i="5"/>
  <c r="O266" i="5"/>
  <c r="BV232" i="5"/>
  <c r="BO276" i="16" s="1"/>
  <c r="BO199" i="16"/>
  <c r="S304" i="5"/>
  <c r="N71" i="14" s="1"/>
  <c r="S216" i="5"/>
  <c r="M71" i="14" s="1"/>
  <c r="L183" i="16"/>
  <c r="BF265" i="5"/>
  <c r="AU259" i="5"/>
  <c r="CF234" i="5"/>
  <c r="BY278" i="16" s="1"/>
  <c r="BY201" i="16"/>
  <c r="AQ243" i="5"/>
  <c r="AJ287" i="16" s="1"/>
  <c r="AJ210" i="16"/>
  <c r="AM225" i="5"/>
  <c r="AF269" i="16" s="1"/>
  <c r="AF192" i="16"/>
  <c r="Z255" i="5"/>
  <c r="S299" i="16" s="1"/>
  <c r="S222" i="16"/>
  <c r="S227" i="5"/>
  <c r="M82" i="14" s="1"/>
  <c r="L194" i="16"/>
  <c r="CD226" i="5"/>
  <c r="BW270" i="16" s="1"/>
  <c r="BW193" i="16"/>
  <c r="BF241" i="5"/>
  <c r="AY285" i="16" s="1"/>
  <c r="AY208" i="16"/>
  <c r="AF268" i="5"/>
  <c r="Z294" i="5"/>
  <c r="S328" i="16" s="1"/>
  <c r="Z206" i="5"/>
  <c r="S250" i="16" s="1"/>
  <c r="S173" i="16"/>
  <c r="R231" i="5"/>
  <c r="K275" i="16" s="1"/>
  <c r="K198" i="16"/>
  <c r="BB189" i="5"/>
  <c r="AU233" i="16" s="1"/>
  <c r="AU156" i="16"/>
  <c r="CA194" i="5"/>
  <c r="BT238" i="16" s="1"/>
  <c r="BT161" i="16"/>
  <c r="X303" i="5"/>
  <c r="Q337" i="16" s="1"/>
  <c r="X215" i="5"/>
  <c r="Q259" i="16" s="1"/>
  <c r="Q182" i="16"/>
  <c r="AT188" i="5"/>
  <c r="AM232" i="16" s="1"/>
  <c r="AM155" i="16"/>
  <c r="AV193" i="5"/>
  <c r="AO237" i="16" s="1"/>
  <c r="AO160" i="16"/>
  <c r="T252" i="5"/>
  <c r="M296" i="16" s="1"/>
  <c r="M219" i="16"/>
  <c r="X236" i="5"/>
  <c r="Q280" i="16" s="1"/>
  <c r="Q203" i="16"/>
  <c r="AT257" i="5"/>
  <c r="AM301" i="16" s="1"/>
  <c r="AM224" i="16"/>
  <c r="BB210" i="5"/>
  <c r="AU254" i="16" s="1"/>
  <c r="AU177" i="16"/>
  <c r="CA228" i="5"/>
  <c r="BT272" i="16" s="1"/>
  <c r="BT195" i="16"/>
  <c r="BF220" i="5"/>
  <c r="AY264" i="16" s="1"/>
  <c r="AY187" i="16"/>
  <c r="BZ237" i="5"/>
  <c r="BS281" i="16" s="1"/>
  <c r="BS204" i="16"/>
  <c r="BT240" i="5"/>
  <c r="BM284" i="16" s="1"/>
  <c r="BM207" i="16"/>
  <c r="CL256" i="5"/>
  <c r="CE300" i="16" s="1"/>
  <c r="CE223" i="16"/>
  <c r="AQ200" i="5"/>
  <c r="AJ244" i="16" s="1"/>
  <c r="AJ167" i="16"/>
  <c r="CJ205" i="5"/>
  <c r="CC249" i="16" s="1"/>
  <c r="CC172" i="16"/>
  <c r="AD203" i="5"/>
  <c r="W247" i="16" s="1"/>
  <c r="W170" i="16"/>
  <c r="BR187" i="5"/>
  <c r="BK231" i="16" s="1"/>
  <c r="BK154" i="16"/>
  <c r="CB224" i="5"/>
  <c r="BU268" i="16" s="1"/>
  <c r="BU191" i="16"/>
  <c r="AY233" i="5"/>
  <c r="AR277" i="16" s="1"/>
  <c r="AR200" i="16"/>
  <c r="L352" i="5"/>
  <c r="L264" i="5"/>
  <c r="BN206" i="5"/>
  <c r="BG250" i="16" s="1"/>
  <c r="BG173" i="16"/>
  <c r="BS260" i="5"/>
  <c r="AM226" i="5"/>
  <c r="AF270" i="16" s="1"/>
  <c r="AF193" i="16"/>
  <c r="AQ259" i="5"/>
  <c r="P297" i="5"/>
  <c r="I331" i="16" s="1"/>
  <c r="P209" i="5"/>
  <c r="I253" i="16" s="1"/>
  <c r="I176" i="16"/>
  <c r="CH212" i="5"/>
  <c r="CA256" i="16" s="1"/>
  <c r="CA179" i="16"/>
  <c r="AY190" i="5"/>
  <c r="AR234" i="16" s="1"/>
  <c r="AR157" i="16"/>
  <c r="CD263" i="5"/>
  <c r="BL269" i="5"/>
  <c r="BZ257" i="5"/>
  <c r="BS301" i="16" s="1"/>
  <c r="BS224" i="16"/>
  <c r="N310" i="5"/>
  <c r="G344" i="16" s="1"/>
  <c r="G189" i="16"/>
  <c r="N222" i="5"/>
  <c r="G266" i="16" s="1"/>
  <c r="AH302" i="5"/>
  <c r="AA336" i="16" s="1"/>
  <c r="AH214" i="5"/>
  <c r="AA258" i="16" s="1"/>
  <c r="AA181" i="16"/>
  <c r="CD259" i="5"/>
  <c r="AA356" i="5"/>
  <c r="AA268" i="5"/>
  <c r="BP198" i="5"/>
  <c r="BI242" i="16" s="1"/>
  <c r="BI165" i="16"/>
  <c r="BL216" i="5"/>
  <c r="BE260" i="16" s="1"/>
  <c r="BE183" i="16"/>
  <c r="BN246" i="5"/>
  <c r="BG290" i="16" s="1"/>
  <c r="BG213" i="16"/>
  <c r="BP264" i="5"/>
  <c r="AF260" i="5"/>
  <c r="AB251" i="5"/>
  <c r="U295" i="16" s="1"/>
  <c r="U218" i="16"/>
  <c r="AJ253" i="5"/>
  <c r="AC297" i="16" s="1"/>
  <c r="AC220" i="16"/>
  <c r="BT237" i="5"/>
  <c r="BM281" i="16" s="1"/>
  <c r="BM204" i="16"/>
  <c r="K330" i="5"/>
  <c r="H97" i="14" s="1"/>
  <c r="D209" i="16"/>
  <c r="K242" i="5"/>
  <c r="G97" i="14" s="1"/>
  <c r="CF240" i="5"/>
  <c r="BY284" i="16" s="1"/>
  <c r="BY207" i="16"/>
  <c r="CL235" i="5"/>
  <c r="CE279" i="16" s="1"/>
  <c r="CE202" i="16"/>
  <c r="O332" i="5"/>
  <c r="K99" i="14" s="1"/>
  <c r="O244" i="5"/>
  <c r="J99" i="14" s="1"/>
  <c r="H211" i="16"/>
  <c r="CD206" i="5"/>
  <c r="BW250" i="16" s="1"/>
  <c r="BW173" i="16"/>
  <c r="CF187" i="5"/>
  <c r="BY231" i="16" s="1"/>
  <c r="BY154" i="16"/>
  <c r="S224" i="5"/>
  <c r="M79" i="14" s="1"/>
  <c r="L191" i="16"/>
  <c r="BK239" i="5"/>
  <c r="BD283" i="16" s="1"/>
  <c r="BD206" i="16"/>
  <c r="AB248" i="5"/>
  <c r="U292" i="16" s="1"/>
  <c r="U215" i="16"/>
  <c r="AV254" i="5"/>
  <c r="AO298" i="16" s="1"/>
  <c r="AO221" i="16"/>
  <c r="S302" i="5"/>
  <c r="N69" i="14" s="1"/>
  <c r="S214" i="5"/>
  <c r="M69" i="14" s="1"/>
  <c r="L181" i="16"/>
  <c r="AM259" i="5"/>
  <c r="AF231" i="5"/>
  <c r="Y275" i="16" s="1"/>
  <c r="Y198" i="16"/>
  <c r="AN237" i="5"/>
  <c r="AG281" i="16" s="1"/>
  <c r="AG204" i="16"/>
  <c r="L338" i="5"/>
  <c r="E372" i="16" s="1"/>
  <c r="E217" i="16"/>
  <c r="L250" i="5"/>
  <c r="E294" i="16" s="1"/>
  <c r="W237" i="5"/>
  <c r="P92" i="14" s="1"/>
  <c r="P204" i="16"/>
  <c r="AY195" i="5"/>
  <c r="AR239" i="16" s="1"/>
  <c r="AR162" i="16"/>
  <c r="CJ196" i="5"/>
  <c r="CC240" i="16" s="1"/>
  <c r="CC163" i="16"/>
  <c r="BR216" i="5"/>
  <c r="BK260" i="16" s="1"/>
  <c r="BK183" i="16"/>
  <c r="BV270" i="5"/>
  <c r="CH230" i="5"/>
  <c r="CA274" i="16" s="1"/>
  <c r="CA197" i="16"/>
  <c r="CE242" i="5"/>
  <c r="BX286" i="16" s="1"/>
  <c r="BX209" i="16"/>
  <c r="CJ223" i="5"/>
  <c r="CC267" i="16" s="1"/>
  <c r="CC190" i="16"/>
  <c r="BD251" i="5"/>
  <c r="AW295" i="16" s="1"/>
  <c r="AW218" i="16"/>
  <c r="AH250" i="5"/>
  <c r="AA294" i="16" s="1"/>
  <c r="AA217" i="16"/>
  <c r="CL231" i="5"/>
  <c r="CE275" i="16" s="1"/>
  <c r="CE198" i="16"/>
  <c r="V234" i="5"/>
  <c r="O278" i="16" s="1"/>
  <c r="O201" i="16"/>
  <c r="O336" i="5"/>
  <c r="K121" i="14" s="1"/>
  <c r="O248" i="5"/>
  <c r="J121" i="14" s="1"/>
  <c r="H215" i="16"/>
  <c r="L355" i="5"/>
  <c r="L267" i="5"/>
  <c r="BO192" i="5"/>
  <c r="BH236" i="16" s="1"/>
  <c r="BH159" i="16"/>
  <c r="BD225" i="5"/>
  <c r="AW269" i="16" s="1"/>
  <c r="AW192" i="16"/>
  <c r="Z304" i="5"/>
  <c r="S338" i="16" s="1"/>
  <c r="Z216" i="5"/>
  <c r="S260" i="16" s="1"/>
  <c r="S183" i="16"/>
  <c r="BJ249" i="5"/>
  <c r="BC293" i="16" s="1"/>
  <c r="BC216" i="16"/>
  <c r="BD255" i="5"/>
  <c r="AW299" i="16" s="1"/>
  <c r="AW222" i="16"/>
  <c r="AJ239" i="5"/>
  <c r="AC283" i="16" s="1"/>
  <c r="AC206" i="16"/>
  <c r="BX263" i="5"/>
  <c r="AL251" i="5"/>
  <c r="AE295" i="16" s="1"/>
  <c r="AE218" i="16"/>
  <c r="BB235" i="5"/>
  <c r="AU279" i="16" s="1"/>
  <c r="AU202" i="16"/>
  <c r="N289" i="5"/>
  <c r="G323" i="16" s="1"/>
  <c r="G168" i="16"/>
  <c r="N201" i="5"/>
  <c r="G245" i="16" s="1"/>
  <c r="AI194" i="5"/>
  <c r="AB238" i="16" s="1"/>
  <c r="AB161" i="16"/>
  <c r="BL264" i="5"/>
  <c r="AX260" i="5"/>
  <c r="BB245" i="5"/>
  <c r="AU289" i="16" s="1"/>
  <c r="AU212" i="16"/>
  <c r="CA241" i="5"/>
  <c r="BT285" i="16" s="1"/>
  <c r="BT208" i="16"/>
  <c r="AL259" i="5"/>
  <c r="AJ238" i="5"/>
  <c r="AC282" i="16" s="1"/>
  <c r="AC205" i="16"/>
  <c r="CL247" i="5"/>
  <c r="CE291" i="16" s="1"/>
  <c r="CE214" i="16"/>
  <c r="S293" i="5"/>
  <c r="N60" i="14" s="1"/>
  <c r="S205" i="5"/>
  <c r="M60" i="14" s="1"/>
  <c r="L172" i="16"/>
  <c r="AA196" i="5"/>
  <c r="S51" i="14" s="1"/>
  <c r="T163" i="16"/>
  <c r="BZ222" i="5"/>
  <c r="BS266" i="16" s="1"/>
  <c r="BS189" i="16"/>
  <c r="AQ197" i="5"/>
  <c r="AJ241" i="16" s="1"/>
  <c r="AJ164" i="16"/>
  <c r="CB199" i="5"/>
  <c r="BU243" i="16" s="1"/>
  <c r="BU166" i="16"/>
  <c r="BG223" i="5"/>
  <c r="AZ267" i="16" s="1"/>
  <c r="AZ190" i="16"/>
  <c r="CD229" i="5"/>
  <c r="BW273" i="16" s="1"/>
  <c r="BW196" i="16"/>
  <c r="BR257" i="5"/>
  <c r="BK301" i="16" s="1"/>
  <c r="BK224" i="16"/>
  <c r="BV251" i="5"/>
  <c r="BO295" i="16" s="1"/>
  <c r="BO218" i="16"/>
  <c r="AB253" i="5"/>
  <c r="U297" i="16" s="1"/>
  <c r="U220" i="16"/>
  <c r="CI209" i="5"/>
  <c r="CB253" i="16" s="1"/>
  <c r="CB176" i="16"/>
  <c r="Z347" i="5"/>
  <c r="Z259" i="5"/>
  <c r="CH196" i="5"/>
  <c r="CA240" i="16" s="1"/>
  <c r="CA163" i="16"/>
  <c r="AE300" i="5"/>
  <c r="X334" i="16" s="1"/>
  <c r="AE212" i="5"/>
  <c r="X256" i="16" s="1"/>
  <c r="X179" i="16"/>
  <c r="AY225" i="5"/>
  <c r="AR269" i="16" s="1"/>
  <c r="AR192" i="16"/>
  <c r="BL233" i="5"/>
  <c r="BE277" i="16" s="1"/>
  <c r="BE200" i="16"/>
  <c r="CB230" i="5"/>
  <c r="BU274" i="16" s="1"/>
  <c r="BU197" i="16"/>
  <c r="AZ242" i="5"/>
  <c r="AS286" i="16" s="1"/>
  <c r="AS209" i="16"/>
  <c r="AJ200" i="5"/>
  <c r="AC244" i="16" s="1"/>
  <c r="AC167" i="16"/>
  <c r="BK203" i="5"/>
  <c r="BD247" i="16" s="1"/>
  <c r="BD170" i="16"/>
  <c r="BS188" i="5"/>
  <c r="BL232" i="16" s="1"/>
  <c r="BL155" i="16"/>
  <c r="AL267" i="5"/>
  <c r="AQ261" i="5"/>
  <c r="BL227" i="5"/>
  <c r="BE271" i="16" s="1"/>
  <c r="BE194" i="16"/>
  <c r="CB264" i="5"/>
  <c r="BP235" i="5"/>
  <c r="BI279" i="16" s="1"/>
  <c r="BI202" i="16"/>
  <c r="O285" i="5"/>
  <c r="K52" i="14" s="1"/>
  <c r="O197" i="5"/>
  <c r="J52" i="14" s="1"/>
  <c r="H164" i="16"/>
  <c r="O302" i="5"/>
  <c r="K69" i="14" s="1"/>
  <c r="O214" i="5"/>
  <c r="J69" i="14" s="1"/>
  <c r="H181" i="16"/>
  <c r="K339" i="5"/>
  <c r="H124" i="14" s="1"/>
  <c r="D218" i="16"/>
  <c r="K251" i="5"/>
  <c r="G124" i="14" s="1"/>
  <c r="BJ268" i="5"/>
  <c r="BS234" i="5"/>
  <c r="BL278" i="16" s="1"/>
  <c r="BL201" i="16"/>
  <c r="AQ192" i="5"/>
  <c r="AJ236" i="16" s="1"/>
  <c r="AJ159" i="16"/>
  <c r="CH222" i="5"/>
  <c r="CA266" i="16" s="1"/>
  <c r="CA189" i="16"/>
  <c r="BT215" i="5"/>
  <c r="BM259" i="16" s="1"/>
  <c r="BM182" i="16"/>
  <c r="BT216" i="5"/>
  <c r="BM260" i="16" s="1"/>
  <c r="BM183" i="16"/>
  <c r="BR246" i="5"/>
  <c r="BK290" i="16" s="1"/>
  <c r="BK213" i="16"/>
  <c r="AX249" i="5"/>
  <c r="AQ293" i="16" s="1"/>
  <c r="AQ216" i="16"/>
  <c r="Z248" i="5"/>
  <c r="S292" i="16" s="1"/>
  <c r="S215" i="16"/>
  <c r="AJ269" i="5"/>
  <c r="BH232" i="5"/>
  <c r="BA276" i="16" s="1"/>
  <c r="BA199" i="16"/>
  <c r="AR265" i="5"/>
  <c r="BL195" i="5"/>
  <c r="BE239" i="16" s="1"/>
  <c r="BE162" i="16"/>
  <c r="O291" i="5"/>
  <c r="K58" i="14" s="1"/>
  <c r="O203" i="5"/>
  <c r="J58" i="14" s="1"/>
  <c r="H170" i="16"/>
  <c r="BR225" i="5"/>
  <c r="BK269" i="16" s="1"/>
  <c r="BK192" i="16"/>
  <c r="BB204" i="5"/>
  <c r="AU248" i="16" s="1"/>
  <c r="AU171" i="16"/>
  <c r="AF301" i="5"/>
  <c r="Y335" i="16" s="1"/>
  <c r="AF213" i="5"/>
  <c r="Y257" i="16" s="1"/>
  <c r="Y180" i="16"/>
  <c r="AJ193" i="5"/>
  <c r="AC237" i="16" s="1"/>
  <c r="AC160" i="16"/>
  <c r="CH249" i="5"/>
  <c r="CA293" i="16" s="1"/>
  <c r="CA216" i="16"/>
  <c r="BZ229" i="5"/>
  <c r="BS273" i="16" s="1"/>
  <c r="BS196" i="16"/>
  <c r="CE220" i="5"/>
  <c r="BX264" i="16" s="1"/>
  <c r="BX187" i="16"/>
  <c r="CD266" i="5"/>
  <c r="BO226" i="5"/>
  <c r="BH270" i="16" s="1"/>
  <c r="BH193" i="16"/>
  <c r="O333" i="5"/>
  <c r="K118" i="14" s="1"/>
  <c r="O245" i="5"/>
  <c r="J118" i="14" s="1"/>
  <c r="H212" i="16"/>
  <c r="CF223" i="5"/>
  <c r="BY267" i="16" s="1"/>
  <c r="BY190" i="16"/>
  <c r="O295" i="5"/>
  <c r="K62" i="14" s="1"/>
  <c r="O207" i="5"/>
  <c r="J62" i="14" s="1"/>
  <c r="H174" i="16"/>
  <c r="BF256" i="5"/>
  <c r="AY300" i="16" s="1"/>
  <c r="AY223" i="16"/>
  <c r="K325" i="5"/>
  <c r="H92" i="14" s="1"/>
  <c r="D204" i="16"/>
  <c r="K237" i="5"/>
  <c r="G92" i="14" s="1"/>
  <c r="L280" i="5"/>
  <c r="E314" i="16" s="1"/>
  <c r="E159" i="16"/>
  <c r="L192" i="5"/>
  <c r="E236" i="16" s="1"/>
  <c r="AQ222" i="5"/>
  <c r="AJ266" i="16" s="1"/>
  <c r="AJ189" i="16"/>
  <c r="AU225" i="5"/>
  <c r="V80" i="14" s="1"/>
  <c r="AN192" i="16"/>
  <c r="AF267" i="5"/>
  <c r="BG233" i="5"/>
  <c r="AZ277" i="16" s="1"/>
  <c r="AZ200" i="16"/>
  <c r="CB260" i="5"/>
  <c r="AV226" i="5"/>
  <c r="AO270" i="16" s="1"/>
  <c r="AO193" i="16"/>
  <c r="AP257" i="5"/>
  <c r="AI301" i="16" s="1"/>
  <c r="AI224" i="16"/>
  <c r="V356" i="5"/>
  <c r="V268" i="5"/>
  <c r="AB304" i="5"/>
  <c r="U338" i="16" s="1"/>
  <c r="AB216" i="5"/>
  <c r="U260" i="16" s="1"/>
  <c r="U183" i="16"/>
  <c r="X201" i="5"/>
  <c r="Q245" i="16" s="1"/>
  <c r="Q168" i="16"/>
  <c r="AF303" i="5"/>
  <c r="Y337" i="16" s="1"/>
  <c r="AF215" i="5"/>
  <c r="Y259" i="16" s="1"/>
  <c r="Y182" i="16"/>
  <c r="BK190" i="5"/>
  <c r="BD234" i="16" s="1"/>
  <c r="BD157" i="16"/>
  <c r="AP261" i="5"/>
  <c r="R310" i="5"/>
  <c r="K344" i="16" s="1"/>
  <c r="R222" i="5"/>
  <c r="K266" i="16" s="1"/>
  <c r="K189" i="16"/>
  <c r="AD242" i="5"/>
  <c r="W286" i="16" s="1"/>
  <c r="W209" i="16"/>
  <c r="BK235" i="5"/>
  <c r="BD279" i="16" s="1"/>
  <c r="BD202" i="16"/>
  <c r="BV238" i="5"/>
  <c r="BO282" i="16" s="1"/>
  <c r="BO205" i="16"/>
  <c r="CL237" i="5"/>
  <c r="CE281" i="16" s="1"/>
  <c r="CE204" i="16"/>
  <c r="R353" i="5"/>
  <c r="R265" i="5"/>
  <c r="W235" i="5"/>
  <c r="P90" i="14" s="1"/>
  <c r="P202" i="16"/>
  <c r="AI191" i="5"/>
  <c r="AB235" i="16" s="1"/>
  <c r="AB158" i="16"/>
  <c r="BD205" i="5"/>
  <c r="AW249" i="16" s="1"/>
  <c r="AW172" i="16"/>
  <c r="BJ203" i="5"/>
  <c r="BC247" i="16" s="1"/>
  <c r="BC170" i="16"/>
  <c r="BO188" i="5"/>
  <c r="BH232" i="16" s="1"/>
  <c r="BH155" i="16"/>
  <c r="CI214" i="5"/>
  <c r="CB258" i="16" s="1"/>
  <c r="CB181" i="16"/>
  <c r="P229" i="5"/>
  <c r="I273" i="16" s="1"/>
  <c r="I196" i="16"/>
  <c r="AQ251" i="5"/>
  <c r="AJ295" i="16" s="1"/>
  <c r="AJ218" i="16"/>
  <c r="BB253" i="5"/>
  <c r="AU297" i="16" s="1"/>
  <c r="AU220" i="16"/>
  <c r="V301" i="5"/>
  <c r="O335" i="16" s="1"/>
  <c r="V213" i="5"/>
  <c r="O257" i="16" s="1"/>
  <c r="O180" i="16"/>
  <c r="L357" i="5"/>
  <c r="L269" i="5"/>
  <c r="AR247" i="5"/>
  <c r="AK291" i="16" s="1"/>
  <c r="AK214" i="16"/>
  <c r="L286" i="5"/>
  <c r="E320" i="16" s="1"/>
  <c r="E165" i="16"/>
  <c r="L198" i="5"/>
  <c r="E242" i="16" s="1"/>
  <c r="CB212" i="5"/>
  <c r="BU256" i="16" s="1"/>
  <c r="BU179" i="16"/>
  <c r="W296" i="5"/>
  <c r="Q63" i="14" s="1"/>
  <c r="AU188" i="5"/>
  <c r="V43" i="14" s="1"/>
  <c r="AN155" i="16"/>
  <c r="Z190" i="5"/>
  <c r="S234" i="16" s="1"/>
  <c r="S157" i="16"/>
  <c r="X302" i="5"/>
  <c r="Q336" i="16" s="1"/>
  <c r="X214" i="5"/>
  <c r="Q258" i="16" s="1"/>
  <c r="Q181" i="16"/>
  <c r="BF264" i="5"/>
  <c r="AQ248" i="5"/>
  <c r="AJ292" i="16" s="1"/>
  <c r="AJ215" i="16"/>
  <c r="AD240" i="5"/>
  <c r="W284" i="16" s="1"/>
  <c r="W207" i="16"/>
  <c r="BZ196" i="5"/>
  <c r="BS240" i="16" s="1"/>
  <c r="BS163" i="16"/>
  <c r="AX212" i="5"/>
  <c r="AQ256" i="16" s="1"/>
  <c r="AQ179" i="16"/>
  <c r="CD225" i="5"/>
  <c r="BW269" i="16" s="1"/>
  <c r="BW192" i="16"/>
  <c r="N301" i="5"/>
  <c r="G335" i="16" s="1"/>
  <c r="G180" i="16"/>
  <c r="N213" i="5"/>
  <c r="G257" i="16" s="1"/>
  <c r="AL210" i="5"/>
  <c r="AE254" i="16" s="1"/>
  <c r="AE177" i="16"/>
  <c r="CL236" i="5"/>
  <c r="CE280" i="16" s="1"/>
  <c r="CE203" i="16"/>
  <c r="O313" i="5"/>
  <c r="K80" i="14" s="1"/>
  <c r="O225" i="5"/>
  <c r="J80" i="14" s="1"/>
  <c r="H192" i="16"/>
  <c r="BZ260" i="5"/>
  <c r="R232" i="5"/>
  <c r="K276" i="16" s="1"/>
  <c r="K199" i="16"/>
  <c r="T297" i="5"/>
  <c r="M331" i="16" s="1"/>
  <c r="T209" i="5"/>
  <c r="M253" i="16" s="1"/>
  <c r="M176" i="16"/>
  <c r="BP259" i="5"/>
  <c r="AU220" i="5"/>
  <c r="V75" i="14" s="1"/>
  <c r="AN187" i="16"/>
  <c r="X247" i="5"/>
  <c r="Q291" i="16" s="1"/>
  <c r="Q214" i="16"/>
  <c r="T222" i="5"/>
  <c r="M266" i="16" s="1"/>
  <c r="M189" i="16"/>
  <c r="BO207" i="5"/>
  <c r="BH251" i="16" s="1"/>
  <c r="BH174" i="16"/>
  <c r="BH252" i="5"/>
  <c r="BA296" i="16" s="1"/>
  <c r="BA219" i="16"/>
  <c r="P354" i="5"/>
  <c r="P266" i="5"/>
  <c r="T304" i="5"/>
  <c r="M338" i="16" s="1"/>
  <c r="T216" i="5"/>
  <c r="M260" i="16" s="1"/>
  <c r="M183" i="16"/>
  <c r="BW241" i="5"/>
  <c r="BP285" i="16" s="1"/>
  <c r="BP208" i="16"/>
  <c r="AV259" i="5"/>
  <c r="CH234" i="5"/>
  <c r="CA278" i="16" s="1"/>
  <c r="CA201" i="16"/>
  <c r="AA299" i="5"/>
  <c r="T66" i="14" s="1"/>
  <c r="AR243" i="5"/>
  <c r="AK287" i="16" s="1"/>
  <c r="AK210" i="16"/>
  <c r="AI196" i="5"/>
  <c r="AB240" i="16" s="1"/>
  <c r="AB163" i="16"/>
  <c r="AN225" i="5"/>
  <c r="AG269" i="16" s="1"/>
  <c r="AG192" i="16"/>
  <c r="AI207" i="5"/>
  <c r="AB251" i="16" s="1"/>
  <c r="AB174" i="16"/>
  <c r="T227" i="5"/>
  <c r="M271" i="16" s="1"/>
  <c r="M194" i="16"/>
  <c r="S239" i="5"/>
  <c r="M94" i="14" s="1"/>
  <c r="L206" i="16"/>
  <c r="AE292" i="5"/>
  <c r="X326" i="16" s="1"/>
  <c r="AE204" i="5"/>
  <c r="X248" i="16" s="1"/>
  <c r="X171" i="16"/>
  <c r="AH268" i="5"/>
  <c r="AM235" i="5"/>
  <c r="AF279" i="16" s="1"/>
  <c r="AF202" i="16"/>
  <c r="W243" i="5"/>
  <c r="P98" i="14" s="1"/>
  <c r="P210" i="16"/>
  <c r="O231" i="5"/>
  <c r="J86" i="14" s="1"/>
  <c r="H198" i="16"/>
  <c r="CB194" i="5"/>
  <c r="BU238" i="16" s="1"/>
  <c r="BU161" i="16"/>
  <c r="Z303" i="5"/>
  <c r="S337" i="16" s="1"/>
  <c r="Z215" i="5"/>
  <c r="S259" i="16" s="1"/>
  <c r="S182" i="16"/>
  <c r="AX193" i="5"/>
  <c r="AQ237" i="16" s="1"/>
  <c r="AQ160" i="16"/>
  <c r="V252" i="5"/>
  <c r="O296" i="16" s="1"/>
  <c r="O219" i="16"/>
  <c r="Z236" i="5"/>
  <c r="S280" i="16" s="1"/>
  <c r="S203" i="16"/>
  <c r="CB228" i="5"/>
  <c r="BU272" i="16" s="1"/>
  <c r="BU195" i="16"/>
  <c r="S235" i="5"/>
  <c r="M90" i="14" s="1"/>
  <c r="L202" i="16"/>
  <c r="BT243" i="5"/>
  <c r="BM287" i="16" s="1"/>
  <c r="BM210" i="16"/>
  <c r="BV240" i="5"/>
  <c r="BO284" i="16" s="1"/>
  <c r="BO207" i="16"/>
  <c r="AR200" i="5"/>
  <c r="AK244" i="16" s="1"/>
  <c r="AK167" i="16"/>
  <c r="CL205" i="5"/>
  <c r="CE249" i="16" s="1"/>
  <c r="CE172" i="16"/>
  <c r="BO187" i="5"/>
  <c r="BH231" i="16" s="1"/>
  <c r="BH154" i="16"/>
  <c r="W188" i="5"/>
  <c r="P43" i="14" s="1"/>
  <c r="P155" i="16"/>
  <c r="CD224" i="5"/>
  <c r="BW268" i="16" s="1"/>
  <c r="BW191" i="16"/>
  <c r="AZ233" i="5"/>
  <c r="AS277" i="16" s="1"/>
  <c r="AS200" i="16"/>
  <c r="N352" i="5"/>
  <c r="N264" i="5"/>
  <c r="BT260" i="5"/>
  <c r="AP226" i="5"/>
  <c r="AI270" i="16" s="1"/>
  <c r="AI193" i="16"/>
  <c r="AR259" i="5"/>
  <c r="BH234" i="5"/>
  <c r="BA278" i="16" s="1"/>
  <c r="BA201" i="16"/>
  <c r="BT200" i="5"/>
  <c r="BM244" i="16" s="1"/>
  <c r="BM167" i="16"/>
  <c r="AD355" i="5"/>
  <c r="AD267" i="5"/>
  <c r="AB358" i="5"/>
  <c r="AB270" i="5"/>
  <c r="W203" i="5"/>
  <c r="P58" i="14" s="1"/>
  <c r="P170" i="16"/>
  <c r="O253" i="5"/>
  <c r="J126" i="14" s="1"/>
  <c r="H220" i="16"/>
  <c r="AU222" i="5"/>
  <c r="V77" i="14" s="1"/>
  <c r="AN189" i="16"/>
  <c r="AI201" i="5"/>
  <c r="AB245" i="16" s="1"/>
  <c r="AB168" i="16"/>
  <c r="AZ270" i="5"/>
  <c r="BR224" i="5"/>
  <c r="BK268" i="16" s="1"/>
  <c r="BK191" i="16"/>
  <c r="AV233" i="5"/>
  <c r="AO277" i="16" s="1"/>
  <c r="AO200" i="16"/>
  <c r="CF264" i="5"/>
  <c r="BC248" i="5"/>
  <c r="AV292" i="16" s="1"/>
  <c r="AV215" i="16"/>
  <c r="BH220" i="5"/>
  <c r="BA264" i="16" s="1"/>
  <c r="BA187" i="16"/>
  <c r="BO222" i="5"/>
  <c r="BH266" i="16" s="1"/>
  <c r="BH189" i="16"/>
  <c r="AN236" i="5"/>
  <c r="AG280" i="16" s="1"/>
  <c r="AG203" i="16"/>
  <c r="BC226" i="5"/>
  <c r="AV270" i="16" s="1"/>
  <c r="AV193" i="16"/>
  <c r="T226" i="5"/>
  <c r="M270" i="16" s="1"/>
  <c r="M193" i="16"/>
  <c r="AX200" i="5"/>
  <c r="AQ244" i="16" s="1"/>
  <c r="AQ167" i="16"/>
  <c r="X203" i="5"/>
  <c r="Q247" i="16" s="1"/>
  <c r="Q170" i="16"/>
  <c r="BB215" i="5"/>
  <c r="AU259" i="16" s="1"/>
  <c r="AU182" i="16"/>
  <c r="CA188" i="5"/>
  <c r="BT232" i="16" s="1"/>
  <c r="BT155" i="16"/>
  <c r="AD295" i="5"/>
  <c r="W329" i="16" s="1"/>
  <c r="AD207" i="5"/>
  <c r="W251" i="16" s="1"/>
  <c r="W174" i="16"/>
  <c r="CB263" i="5"/>
  <c r="L310" i="5"/>
  <c r="E344" i="16" s="1"/>
  <c r="E189" i="16"/>
  <c r="L222" i="5"/>
  <c r="E266" i="16" s="1"/>
  <c r="CB259" i="5"/>
  <c r="BO198" i="5"/>
  <c r="BH242" i="16" s="1"/>
  <c r="BH165" i="16"/>
  <c r="CI215" i="5"/>
  <c r="CB259" i="16" s="1"/>
  <c r="CB182" i="16"/>
  <c r="BN216" i="5"/>
  <c r="BG260" i="16" s="1"/>
  <c r="BG183" i="16"/>
  <c r="AE260" i="5"/>
  <c r="AA251" i="5"/>
  <c r="S124" i="14" s="1"/>
  <c r="T218" i="16"/>
  <c r="BZ262" i="5"/>
  <c r="AI253" i="5"/>
  <c r="AB297" i="16" s="1"/>
  <c r="AB220" i="16"/>
  <c r="BS237" i="5"/>
  <c r="BL281" i="16" s="1"/>
  <c r="BL204" i="16"/>
  <c r="CL261" i="5"/>
  <c r="BV227" i="5"/>
  <c r="BO271" i="16" s="1"/>
  <c r="BO194" i="16"/>
  <c r="AA248" i="5"/>
  <c r="S121" i="14" s="1"/>
  <c r="T215" i="16"/>
  <c r="AE231" i="5"/>
  <c r="X275" i="16" s="1"/>
  <c r="X198" i="16"/>
  <c r="AV191" i="5"/>
  <c r="AO235" i="16" s="1"/>
  <c r="AO158" i="16"/>
  <c r="AB222" i="5"/>
  <c r="U266" i="16" s="1"/>
  <c r="U189" i="16"/>
  <c r="AE197" i="5"/>
  <c r="X241" i="16" s="1"/>
  <c r="X164" i="16"/>
  <c r="CH246" i="5"/>
  <c r="CA290" i="16" s="1"/>
  <c r="CA213" i="16"/>
  <c r="AH299" i="5"/>
  <c r="AA333" i="16" s="1"/>
  <c r="AX191" i="5"/>
  <c r="AQ235" i="16" s="1"/>
  <c r="AQ158" i="16"/>
  <c r="AD222" i="5"/>
  <c r="W266" i="16" s="1"/>
  <c r="W189" i="16"/>
  <c r="AF197" i="5"/>
  <c r="Y241" i="16" s="1"/>
  <c r="Y164" i="16"/>
  <c r="CE246" i="5"/>
  <c r="BX290" i="16" s="1"/>
  <c r="BX213" i="16"/>
  <c r="BO252" i="5"/>
  <c r="BH296" i="16" s="1"/>
  <c r="BH219" i="16"/>
  <c r="L311" i="5"/>
  <c r="E345" i="16" s="1"/>
  <c r="E190" i="16"/>
  <c r="L223" i="5"/>
  <c r="E267" i="16" s="1"/>
  <c r="BO230" i="5"/>
  <c r="BH274" i="16" s="1"/>
  <c r="BH197" i="16"/>
  <c r="AB356" i="5"/>
  <c r="AB268" i="5"/>
  <c r="BR198" i="5"/>
  <c r="BK242" i="16" s="1"/>
  <c r="BK165" i="16"/>
  <c r="AE196" i="5"/>
  <c r="X240" i="16" s="1"/>
  <c r="X163" i="16"/>
  <c r="BK246" i="5"/>
  <c r="BD290" i="16" s="1"/>
  <c r="BD213" i="16"/>
  <c r="BR264" i="5"/>
  <c r="AU248" i="5"/>
  <c r="V121" i="14" s="1"/>
  <c r="AN215" i="16"/>
  <c r="AH260" i="5"/>
  <c r="BR232" i="5"/>
  <c r="BK276" i="16" s="1"/>
  <c r="BK199" i="16"/>
  <c r="AD251" i="5"/>
  <c r="W295" i="16" s="1"/>
  <c r="W218" i="16"/>
  <c r="AU206" i="5"/>
  <c r="V61" i="14" s="1"/>
  <c r="AN173" i="16"/>
  <c r="BV237" i="5"/>
  <c r="BO281" i="16" s="1"/>
  <c r="BO204" i="16"/>
  <c r="AP240" i="5"/>
  <c r="AI284" i="16" s="1"/>
  <c r="AI207" i="16"/>
  <c r="L330" i="5"/>
  <c r="E364" i="16" s="1"/>
  <c r="E209" i="16"/>
  <c r="L242" i="5"/>
  <c r="E286" i="16" s="1"/>
  <c r="W244" i="5"/>
  <c r="P99" i="14" s="1"/>
  <c r="P211" i="16"/>
  <c r="CH240" i="5"/>
  <c r="CA284" i="16" s="1"/>
  <c r="CA207" i="16"/>
  <c r="CI235" i="5"/>
  <c r="CB279" i="16" s="1"/>
  <c r="CB202" i="16"/>
  <c r="P332" i="5"/>
  <c r="I366" i="16" s="1"/>
  <c r="P244" i="5"/>
  <c r="I288" i="16" s="1"/>
  <c r="I211" i="16"/>
  <c r="CJ240" i="5"/>
  <c r="CC284" i="16" s="1"/>
  <c r="CC207" i="16"/>
  <c r="O289" i="5"/>
  <c r="K56" i="14" s="1"/>
  <c r="O201" i="5"/>
  <c r="J56" i="14" s="1"/>
  <c r="H168" i="16"/>
  <c r="CH187" i="5"/>
  <c r="CA231" i="16" s="1"/>
  <c r="CA154" i="16"/>
  <c r="AQ216" i="5"/>
  <c r="AJ260" i="16" s="1"/>
  <c r="AJ183" i="16"/>
  <c r="BS214" i="5"/>
  <c r="BL258" i="16" s="1"/>
  <c r="BL181" i="16"/>
  <c r="T224" i="5"/>
  <c r="M268" i="16" s="1"/>
  <c r="M191" i="16"/>
  <c r="BL239" i="5"/>
  <c r="BE283" i="16" s="1"/>
  <c r="BE206" i="16"/>
  <c r="AD248" i="5"/>
  <c r="W292" i="16" s="1"/>
  <c r="W215" i="16"/>
  <c r="S294" i="5"/>
  <c r="N61" i="14" s="1"/>
  <c r="S206" i="5"/>
  <c r="M61" i="14" s="1"/>
  <c r="L173" i="16"/>
  <c r="AN259" i="5"/>
  <c r="AH231" i="5"/>
  <c r="AA275" i="16" s="1"/>
  <c r="AA198" i="16"/>
  <c r="AP237" i="5"/>
  <c r="AI281" i="16" s="1"/>
  <c r="AI204" i="16"/>
  <c r="K338" i="5"/>
  <c r="H123" i="14" s="1"/>
  <c r="D217" i="16"/>
  <c r="K250" i="5"/>
  <c r="G123" i="14" s="1"/>
  <c r="X237" i="5"/>
  <c r="Q281" i="16" s="1"/>
  <c r="Q204" i="16"/>
  <c r="AQ209" i="5"/>
  <c r="AJ253" i="16" s="1"/>
  <c r="AJ176" i="16"/>
  <c r="AZ195" i="5"/>
  <c r="AS239" i="16" s="1"/>
  <c r="AS162" i="16"/>
  <c r="CA205" i="5"/>
  <c r="BT249" i="16" s="1"/>
  <c r="BT172" i="16"/>
  <c r="CL196" i="5"/>
  <c r="CE240" i="16" s="1"/>
  <c r="CE163" i="16"/>
  <c r="BK212" i="5"/>
  <c r="BD256" i="16" s="1"/>
  <c r="BD179" i="16"/>
  <c r="BP216" i="5"/>
  <c r="BI260" i="16" s="1"/>
  <c r="BI183" i="16"/>
  <c r="CF242" i="5"/>
  <c r="BY286" i="16" s="1"/>
  <c r="BY209" i="16"/>
  <c r="CL223" i="5"/>
  <c r="CE267" i="16" s="1"/>
  <c r="CE190" i="16"/>
  <c r="AU268" i="5"/>
  <c r="R336" i="5"/>
  <c r="K370" i="16" s="1"/>
  <c r="R248" i="5"/>
  <c r="K292" i="16" s="1"/>
  <c r="K215" i="16"/>
  <c r="BC238" i="5"/>
  <c r="AV282" i="16" s="1"/>
  <c r="AV205" i="16"/>
  <c r="N355" i="5"/>
  <c r="N267" i="5"/>
  <c r="AM198" i="5"/>
  <c r="AF242" i="16" s="1"/>
  <c r="AF165" i="16"/>
  <c r="BP192" i="5"/>
  <c r="BI236" i="16" s="1"/>
  <c r="BI159" i="16"/>
  <c r="AQ212" i="5"/>
  <c r="AJ256" i="16" s="1"/>
  <c r="AJ179" i="16"/>
  <c r="CI197" i="5"/>
  <c r="CB241" i="16" s="1"/>
  <c r="CB164" i="16"/>
  <c r="X304" i="5"/>
  <c r="Q338" i="16" s="1"/>
  <c r="X216" i="5"/>
  <c r="Q260" i="16" s="1"/>
  <c r="Q183" i="16"/>
  <c r="BC255" i="5"/>
  <c r="AV299" i="16" s="1"/>
  <c r="AV222" i="16"/>
  <c r="AL239" i="5"/>
  <c r="AE283" i="16" s="1"/>
  <c r="AE206" i="16"/>
  <c r="BZ263" i="5"/>
  <c r="BO223" i="5"/>
  <c r="BH267" i="16" s="1"/>
  <c r="BH190" i="16"/>
  <c r="K345" i="5"/>
  <c r="H130" i="14" s="1"/>
  <c r="D224" i="16"/>
  <c r="K257" i="5"/>
  <c r="G130" i="14" s="1"/>
  <c r="AI251" i="5"/>
  <c r="AB295" i="16" s="1"/>
  <c r="AB218" i="16"/>
  <c r="CA250" i="5"/>
  <c r="BT294" i="16" s="1"/>
  <c r="BT217" i="16"/>
  <c r="AQ231" i="5"/>
  <c r="AJ275" i="16" s="1"/>
  <c r="AJ198" i="16"/>
  <c r="AU192" i="5"/>
  <c r="V47" i="14" s="1"/>
  <c r="AN159" i="16"/>
  <c r="AJ194" i="5"/>
  <c r="AC238" i="16" s="1"/>
  <c r="AC161" i="16"/>
  <c r="CJ216" i="5"/>
  <c r="CC260" i="16" s="1"/>
  <c r="CC183" i="16"/>
  <c r="AR252" i="5"/>
  <c r="AK296" i="16" s="1"/>
  <c r="AK219" i="16"/>
  <c r="L343" i="5"/>
  <c r="E377" i="16" s="1"/>
  <c r="E222" i="16"/>
  <c r="L255" i="5"/>
  <c r="E299" i="16" s="1"/>
  <c r="BN264" i="5"/>
  <c r="AU260" i="5"/>
  <c r="AY245" i="5"/>
  <c r="AR289" i="16" s="1"/>
  <c r="AR212" i="16"/>
  <c r="CB241" i="5"/>
  <c r="BU285" i="16" s="1"/>
  <c r="BU208" i="16"/>
  <c r="AL238" i="5"/>
  <c r="AE282" i="16" s="1"/>
  <c r="AE205" i="16"/>
  <c r="CI247" i="5"/>
  <c r="CB291" i="16" s="1"/>
  <c r="CB214" i="16"/>
  <c r="T293" i="5"/>
  <c r="M327" i="16" s="1"/>
  <c r="T205" i="5"/>
  <c r="M249" i="16" s="1"/>
  <c r="M172" i="16"/>
  <c r="AB196" i="5"/>
  <c r="U240" i="16" s="1"/>
  <c r="U163" i="16"/>
  <c r="AR197" i="5"/>
  <c r="AK241" i="16" s="1"/>
  <c r="AK164" i="16"/>
  <c r="CD199" i="5"/>
  <c r="BW243" i="16" s="1"/>
  <c r="BW166" i="16"/>
  <c r="BH223" i="5"/>
  <c r="BA267" i="16" s="1"/>
  <c r="BA190" i="16"/>
  <c r="AQ264" i="5"/>
  <c r="AF224" i="5"/>
  <c r="Y268" i="16" s="1"/>
  <c r="Y191" i="16"/>
  <c r="BO257" i="5"/>
  <c r="BH301" i="16" s="1"/>
  <c r="BH224" i="16"/>
  <c r="AD253" i="5"/>
  <c r="W297" i="16" s="1"/>
  <c r="W220" i="16"/>
  <c r="CJ209" i="5"/>
  <c r="CC253" i="16" s="1"/>
  <c r="CC176" i="16"/>
  <c r="AU195" i="5"/>
  <c r="V50" i="14" s="1"/>
  <c r="AN162" i="16"/>
  <c r="AQ205" i="5"/>
  <c r="AJ249" i="16" s="1"/>
  <c r="AJ172" i="16"/>
  <c r="AF300" i="5"/>
  <c r="Y334" i="16" s="1"/>
  <c r="AF212" i="5"/>
  <c r="Y256" i="16" s="1"/>
  <c r="Y179" i="16"/>
  <c r="AZ225" i="5"/>
  <c r="AS269" i="16" s="1"/>
  <c r="AS192" i="16"/>
  <c r="CI204" i="5"/>
  <c r="CB248" i="16" s="1"/>
  <c r="CB171" i="16"/>
  <c r="BN233" i="5"/>
  <c r="BG277" i="16" s="1"/>
  <c r="BG200" i="16"/>
  <c r="CD230" i="5"/>
  <c r="BW274" i="16" s="1"/>
  <c r="BW197" i="16"/>
  <c r="AL200" i="5"/>
  <c r="AE244" i="16" s="1"/>
  <c r="AE167" i="16"/>
  <c r="BL203" i="5"/>
  <c r="BE247" i="16" s="1"/>
  <c r="BE170" i="16"/>
  <c r="BT188" i="5"/>
  <c r="BM232" i="16" s="1"/>
  <c r="BM155" i="16"/>
  <c r="AR261" i="5"/>
  <c r="BN227" i="5"/>
  <c r="BG271" i="16" s="1"/>
  <c r="BG194" i="16"/>
  <c r="CD264" i="5"/>
  <c r="CA232" i="5"/>
  <c r="BT276" i="16" s="1"/>
  <c r="BT199" i="16"/>
  <c r="BR235" i="5"/>
  <c r="BK279" i="16" s="1"/>
  <c r="BK202" i="16"/>
  <c r="P285" i="5"/>
  <c r="I319" i="16" s="1"/>
  <c r="P197" i="5"/>
  <c r="I241" i="16" s="1"/>
  <c r="I164" i="16"/>
  <c r="P302" i="5"/>
  <c r="I336" i="16" s="1"/>
  <c r="P214" i="5"/>
  <c r="I258" i="16" s="1"/>
  <c r="I181" i="16"/>
  <c r="W350" i="5"/>
  <c r="W262" i="5"/>
  <c r="L339" i="5"/>
  <c r="E373" i="16" s="1"/>
  <c r="E218" i="16"/>
  <c r="L251" i="5"/>
  <c r="E295" i="16" s="1"/>
  <c r="BT234" i="5"/>
  <c r="BM278" i="16" s="1"/>
  <c r="BM201" i="16"/>
  <c r="AR192" i="5"/>
  <c r="AK236" i="16" s="1"/>
  <c r="AK159" i="16"/>
  <c r="CE222" i="5"/>
  <c r="BX266" i="16" s="1"/>
  <c r="BX189" i="16"/>
  <c r="K282" i="5"/>
  <c r="H49" i="14" s="1"/>
  <c r="D161" i="16"/>
  <c r="K194" i="5"/>
  <c r="G49" i="14" s="1"/>
  <c r="BV215" i="5"/>
  <c r="BO259" i="16" s="1"/>
  <c r="BO182" i="16"/>
  <c r="BV216" i="5"/>
  <c r="BO260" i="16" s="1"/>
  <c r="BO183" i="16"/>
  <c r="AM230" i="5"/>
  <c r="AF274" i="16" s="1"/>
  <c r="AF197" i="16"/>
  <c r="BO217" i="5"/>
  <c r="BH261" i="16" s="1"/>
  <c r="BH184" i="16"/>
  <c r="AL269" i="5"/>
  <c r="BJ232" i="5"/>
  <c r="BC276" i="16" s="1"/>
  <c r="BC199" i="16"/>
  <c r="AT265" i="5"/>
  <c r="BN195" i="5"/>
  <c r="BG239" i="16" s="1"/>
  <c r="BG162" i="16"/>
  <c r="P291" i="5"/>
  <c r="I325" i="16" s="1"/>
  <c r="P203" i="5"/>
  <c r="I247" i="16" s="1"/>
  <c r="I170" i="16"/>
  <c r="AH301" i="5"/>
  <c r="AA335" i="16" s="1"/>
  <c r="AH213" i="5"/>
  <c r="AA257" i="16" s="1"/>
  <c r="AA180" i="16"/>
  <c r="AL193" i="5"/>
  <c r="AE237" i="16" s="1"/>
  <c r="AE160" i="16"/>
  <c r="CE249" i="5"/>
  <c r="BX293" i="16" s="1"/>
  <c r="BX216" i="16"/>
  <c r="CF220" i="5"/>
  <c r="BY264" i="16" s="1"/>
  <c r="BY187" i="16"/>
  <c r="CE248" i="5"/>
  <c r="BX292" i="16" s="1"/>
  <c r="BX215" i="16"/>
  <c r="BP226" i="5"/>
  <c r="BI270" i="16" s="1"/>
  <c r="BI193" i="16"/>
  <c r="P333" i="5"/>
  <c r="I367" i="16" s="1"/>
  <c r="P245" i="5"/>
  <c r="I289" i="16" s="1"/>
  <c r="I212" i="16"/>
  <c r="CH223" i="5"/>
  <c r="CA267" i="16" s="1"/>
  <c r="CA190" i="16"/>
  <c r="P295" i="5"/>
  <c r="I329" i="16" s="1"/>
  <c r="P207" i="5"/>
  <c r="I251" i="16" s="1"/>
  <c r="I174" i="16"/>
  <c r="BC256" i="5"/>
  <c r="AV300" i="16" s="1"/>
  <c r="AV223" i="16"/>
  <c r="L325" i="5"/>
  <c r="E359" i="16" s="1"/>
  <c r="E204" i="16"/>
  <c r="L237" i="5"/>
  <c r="E281" i="16" s="1"/>
  <c r="N280" i="5"/>
  <c r="G314" i="16" s="1"/>
  <c r="G159" i="16"/>
  <c r="N192" i="5"/>
  <c r="G236" i="16" s="1"/>
  <c r="AR222" i="5"/>
  <c r="AK266" i="16" s="1"/>
  <c r="AK189" i="16"/>
  <c r="AV225" i="5"/>
  <c r="AO269" i="16" s="1"/>
  <c r="AO192" i="16"/>
  <c r="BK214" i="5"/>
  <c r="BD258" i="16" s="1"/>
  <c r="BD181" i="16"/>
  <c r="AH267" i="5"/>
  <c r="BH233" i="5"/>
  <c r="BA277" i="16" s="1"/>
  <c r="BA200" i="16"/>
  <c r="BS209" i="5"/>
  <c r="BL253" i="16" s="1"/>
  <c r="BL176" i="16"/>
  <c r="CD260" i="5"/>
  <c r="AX226" i="5"/>
  <c r="AQ270" i="16" s="1"/>
  <c r="AQ193" i="16"/>
  <c r="AD304" i="5"/>
  <c r="W338" i="16" s="1"/>
  <c r="AD216" i="5"/>
  <c r="W260" i="16" s="1"/>
  <c r="W183" i="16"/>
  <c r="BG192" i="5"/>
  <c r="AZ236" i="16" s="1"/>
  <c r="AZ159" i="16"/>
  <c r="AH303" i="5"/>
  <c r="AA337" i="16" s="1"/>
  <c r="AH215" i="5"/>
  <c r="AA259" i="16" s="1"/>
  <c r="AA182" i="16"/>
  <c r="BL190" i="5"/>
  <c r="BE234" i="16" s="1"/>
  <c r="BE157" i="16"/>
  <c r="CI267" i="5"/>
  <c r="AM261" i="5"/>
  <c r="AI229" i="5"/>
  <c r="AB273" i="16" s="1"/>
  <c r="AB196" i="16"/>
  <c r="BG260" i="5"/>
  <c r="AA226" i="5"/>
  <c r="S81" i="14" s="1"/>
  <c r="T193" i="16"/>
  <c r="BL235" i="5"/>
  <c r="BE279" i="16" s="1"/>
  <c r="BE202" i="16"/>
  <c r="CI237" i="5"/>
  <c r="CB281" i="16" s="1"/>
  <c r="CB204" i="16"/>
  <c r="BC206" i="5"/>
  <c r="AV250" i="16" s="1"/>
  <c r="AV173" i="16"/>
  <c r="X235" i="5"/>
  <c r="Q279" i="16" s="1"/>
  <c r="Q202" i="16"/>
  <c r="AJ191" i="5"/>
  <c r="AC235" i="16" s="1"/>
  <c r="AC158" i="16"/>
  <c r="BP188" i="5"/>
  <c r="BI232" i="16" s="1"/>
  <c r="BI155" i="16"/>
  <c r="CJ214" i="5"/>
  <c r="CC258" i="16" s="1"/>
  <c r="CC181" i="16"/>
  <c r="R229" i="5"/>
  <c r="K273" i="16" s="1"/>
  <c r="K196" i="16"/>
  <c r="BC217" i="5"/>
  <c r="AV261" i="16" s="1"/>
  <c r="AV184" i="16"/>
  <c r="CA248" i="5"/>
  <c r="BT292" i="16" s="1"/>
  <c r="BT215" i="16"/>
  <c r="AE269" i="5"/>
  <c r="T257" i="5"/>
  <c r="M301" i="16" s="1"/>
  <c r="M224" i="16"/>
  <c r="AR251" i="5"/>
  <c r="AK295" i="16" s="1"/>
  <c r="AK218" i="16"/>
  <c r="BC268" i="5"/>
  <c r="S301" i="5"/>
  <c r="N68" i="14" s="1"/>
  <c r="S213" i="5"/>
  <c r="M68" i="14" s="1"/>
  <c r="L180" i="16"/>
  <c r="N357" i="5"/>
  <c r="N269" i="5"/>
  <c r="CE262" i="5"/>
  <c r="S231" i="5"/>
  <c r="M86" i="14" s="1"/>
  <c r="L198" i="16"/>
  <c r="CD212" i="5"/>
  <c r="BW256" i="16" s="1"/>
  <c r="BW179" i="16"/>
  <c r="X296" i="5"/>
  <c r="Q330" i="16" s="1"/>
  <c r="AV188" i="5"/>
  <c r="AO232" i="16" s="1"/>
  <c r="AO155" i="16"/>
  <c r="Z302" i="5"/>
  <c r="S336" i="16" s="1"/>
  <c r="Z214" i="5"/>
  <c r="S258" i="16" s="1"/>
  <c r="S181" i="16"/>
  <c r="AU267" i="5"/>
  <c r="BW233" i="5"/>
  <c r="BP277" i="16" s="1"/>
  <c r="BP200" i="16"/>
  <c r="CA227" i="5"/>
  <c r="BT271" i="16" s="1"/>
  <c r="BT194" i="16"/>
  <c r="AR248" i="5"/>
  <c r="AK292" i="16" s="1"/>
  <c r="AK215" i="16"/>
  <c r="AA240" i="5"/>
  <c r="S95" i="14" s="1"/>
  <c r="T207" i="16"/>
  <c r="BW198" i="5"/>
  <c r="BP242" i="16" s="1"/>
  <c r="BP165" i="16"/>
  <c r="AU212" i="5"/>
  <c r="V67" i="14" s="1"/>
  <c r="AN179" i="16"/>
  <c r="BS197" i="5"/>
  <c r="BL241" i="16" s="1"/>
  <c r="BL164" i="16"/>
  <c r="AM270" i="5"/>
  <c r="BW261" i="5"/>
  <c r="P313" i="5"/>
  <c r="I347" i="16" s="1"/>
  <c r="P225" i="5"/>
  <c r="I269" i="16" s="1"/>
  <c r="I192" i="16"/>
  <c r="V297" i="5"/>
  <c r="O331" i="16" s="1"/>
  <c r="V209" i="5"/>
  <c r="O253" i="16" s="1"/>
  <c r="O176" i="16"/>
  <c r="CL241" i="5"/>
  <c r="CE285" i="16" s="1"/>
  <c r="CE208" i="16"/>
  <c r="BK228" i="5"/>
  <c r="BD272" i="16" s="1"/>
  <c r="BD195" i="16"/>
  <c r="BR259" i="5"/>
  <c r="AV220" i="5"/>
  <c r="AO264" i="16" s="1"/>
  <c r="AO187" i="16"/>
  <c r="BK243" i="5"/>
  <c r="BD287" i="16" s="1"/>
  <c r="BD210" i="16"/>
  <c r="BC196" i="5"/>
  <c r="AV240" i="16" s="1"/>
  <c r="AV163" i="16"/>
  <c r="V222" i="5"/>
  <c r="O266" i="16" s="1"/>
  <c r="O189" i="16"/>
  <c r="BP207" i="5"/>
  <c r="BI251" i="16" s="1"/>
  <c r="BI174" i="16"/>
  <c r="BJ252" i="5"/>
  <c r="BC296" i="16" s="1"/>
  <c r="BC219" i="16"/>
  <c r="BK236" i="5"/>
  <c r="BD280" i="16" s="1"/>
  <c r="BD203" i="16"/>
  <c r="R354" i="5"/>
  <c r="R266" i="5"/>
  <c r="BX241" i="5"/>
  <c r="BQ285" i="16" s="1"/>
  <c r="BQ208" i="16"/>
  <c r="AX259" i="5"/>
  <c r="AB299" i="5"/>
  <c r="U333" i="16" s="1"/>
  <c r="AT243" i="5"/>
  <c r="AM287" i="16" s="1"/>
  <c r="AM210" i="16"/>
  <c r="AJ196" i="5"/>
  <c r="AC240" i="16" s="1"/>
  <c r="AC163" i="16"/>
  <c r="BX212" i="5"/>
  <c r="BQ256" i="16" s="1"/>
  <c r="BQ179" i="16"/>
  <c r="AP225" i="5"/>
  <c r="AI269" i="16" s="1"/>
  <c r="AI192" i="16"/>
  <c r="BK199" i="5"/>
  <c r="BD243" i="16" s="1"/>
  <c r="BD166" i="16"/>
  <c r="AJ207" i="5"/>
  <c r="AC251" i="16" s="1"/>
  <c r="AC174" i="16"/>
  <c r="AY258" i="5"/>
  <c r="AM252" i="5"/>
  <c r="AF296" i="16" s="1"/>
  <c r="AF219" i="16"/>
  <c r="V227" i="5"/>
  <c r="O271" i="16" s="1"/>
  <c r="O194" i="16"/>
  <c r="T239" i="5"/>
  <c r="M283" i="16" s="1"/>
  <c r="M206" i="16"/>
  <c r="AI260" i="5"/>
  <c r="AF292" i="5"/>
  <c r="Y326" i="16" s="1"/>
  <c r="AF204" i="5"/>
  <c r="Y248" i="16" s="1"/>
  <c r="Y171" i="16"/>
  <c r="AE268" i="5"/>
  <c r="AN235" i="5"/>
  <c r="AG279" i="16" s="1"/>
  <c r="AG202" i="16"/>
  <c r="BK234" i="5"/>
  <c r="BD278" i="16" s="1"/>
  <c r="BD201" i="16"/>
  <c r="X243" i="5"/>
  <c r="Q287" i="16" s="1"/>
  <c r="Q210" i="16"/>
  <c r="BT224" i="5"/>
  <c r="BM268" i="16" s="1"/>
  <c r="BM191" i="16"/>
  <c r="CI191" i="5"/>
  <c r="CB235" i="16" s="1"/>
  <c r="CB158" i="16"/>
  <c r="AU193" i="5"/>
  <c r="V48" i="14" s="1"/>
  <c r="AN160" i="16"/>
  <c r="CL229" i="5"/>
  <c r="CE273" i="16" s="1"/>
  <c r="CE196" i="16"/>
  <c r="O348" i="5"/>
  <c r="O260" i="5"/>
  <c r="CD228" i="5"/>
  <c r="BW272" i="16" s="1"/>
  <c r="BW195" i="16"/>
  <c r="T235" i="5"/>
  <c r="M279" i="16" s="1"/>
  <c r="M202" i="16"/>
  <c r="BV243" i="5"/>
  <c r="BO287" i="16" s="1"/>
  <c r="BO210" i="16"/>
  <c r="W234" i="5"/>
  <c r="P89" i="14" s="1"/>
  <c r="P201" i="16"/>
  <c r="BO191" i="5"/>
  <c r="BH235" i="16" s="1"/>
  <c r="BH158" i="16"/>
  <c r="BP187" i="5"/>
  <c r="BI231" i="16" s="1"/>
  <c r="BI154" i="16"/>
  <c r="X188" i="5"/>
  <c r="Q232" i="16" s="1"/>
  <c r="Q155" i="16"/>
  <c r="BW190" i="5"/>
  <c r="BP234" i="16" s="1"/>
  <c r="BP157" i="16"/>
  <c r="BB233" i="5"/>
  <c r="AU277" i="16" s="1"/>
  <c r="AU200" i="16"/>
  <c r="BC227" i="5"/>
  <c r="AV271" i="16" s="1"/>
  <c r="AV194" i="16"/>
  <c r="BV260" i="5"/>
  <c r="AT259" i="5"/>
  <c r="AE256" i="5"/>
  <c r="X300" i="16" s="1"/>
  <c r="X223" i="16"/>
  <c r="BV220" i="5"/>
  <c r="BO264" i="16" s="1"/>
  <c r="BO187" i="16"/>
  <c r="AM236" i="5"/>
  <c r="AF280" i="16" s="1"/>
  <c r="AF203" i="16"/>
  <c r="BV250" i="5"/>
  <c r="BO294" i="16" s="1"/>
  <c r="BO217" i="16"/>
  <c r="CJ192" i="5"/>
  <c r="CC236" i="16" s="1"/>
  <c r="CC159" i="16"/>
  <c r="CB215" i="5"/>
  <c r="BU259" i="16" s="1"/>
  <c r="BU182" i="16"/>
  <c r="CA220" i="5"/>
  <c r="BT264" i="16" s="1"/>
  <c r="BT187" i="16"/>
  <c r="AX266" i="5"/>
  <c r="CA244" i="5"/>
  <c r="BT288" i="16" s="1"/>
  <c r="BT211" i="16"/>
  <c r="AF294" i="5"/>
  <c r="Y328" i="16" s="1"/>
  <c r="AF206" i="5"/>
  <c r="Y250" i="16" s="1"/>
  <c r="Y173" i="16"/>
  <c r="CH209" i="5"/>
  <c r="CA253" i="16" s="1"/>
  <c r="CA176" i="16"/>
  <c r="AV198" i="5"/>
  <c r="AO242" i="16" s="1"/>
  <c r="AO165" i="16"/>
  <c r="K292" i="5"/>
  <c r="H59" i="14" s="1"/>
  <c r="D171" i="16"/>
  <c r="K204" i="5"/>
  <c r="G59" i="14" s="1"/>
  <c r="R278" i="5"/>
  <c r="K312" i="16" s="1"/>
  <c r="R190" i="5"/>
  <c r="K234" i="16" s="1"/>
  <c r="K157" i="16"/>
  <c r="AZ220" i="5"/>
  <c r="AS264" i="16" s="1"/>
  <c r="AS187" i="16"/>
  <c r="CE240" i="5"/>
  <c r="BX284" i="16" s="1"/>
  <c r="BX207" i="16"/>
  <c r="CE187" i="5"/>
  <c r="BX231" i="16" s="1"/>
  <c r="BX154" i="16"/>
  <c r="X220" i="5"/>
  <c r="Q264" i="16" s="1"/>
  <c r="Q187" i="16"/>
  <c r="AY196" i="5"/>
  <c r="AR240" i="16" s="1"/>
  <c r="AR163" i="16"/>
  <c r="Z225" i="5"/>
  <c r="S269" i="16" s="1"/>
  <c r="S192" i="16"/>
  <c r="AH197" i="5"/>
  <c r="AA241" i="16" s="1"/>
  <c r="AA164" i="16"/>
  <c r="BJ213" i="5"/>
  <c r="BC257" i="16" s="1"/>
  <c r="BC180" i="16"/>
  <c r="CF246" i="5"/>
  <c r="BY290" i="16" s="1"/>
  <c r="BY213" i="16"/>
  <c r="BP252" i="5"/>
  <c r="BI296" i="16" s="1"/>
  <c r="BI219" i="16"/>
  <c r="N311" i="5"/>
  <c r="G345" i="16" s="1"/>
  <c r="G190" i="16"/>
  <c r="N223" i="5"/>
  <c r="G267" i="16" s="1"/>
  <c r="BP230" i="5"/>
  <c r="BI274" i="16" s="1"/>
  <c r="BI197" i="16"/>
  <c r="BK242" i="5"/>
  <c r="BD286" i="16" s="1"/>
  <c r="BD209" i="16"/>
  <c r="AD356" i="5"/>
  <c r="AD268" i="5"/>
  <c r="AF196" i="5"/>
  <c r="Y240" i="16" s="1"/>
  <c r="Y163" i="16"/>
  <c r="AD187" i="5"/>
  <c r="W231" i="16" s="1"/>
  <c r="W154" i="16"/>
  <c r="BL246" i="5"/>
  <c r="BE290" i="16" s="1"/>
  <c r="BE213" i="16"/>
  <c r="O227" i="5"/>
  <c r="J82" i="14" s="1"/>
  <c r="H194" i="16"/>
  <c r="AV248" i="5"/>
  <c r="AO292" i="16" s="1"/>
  <c r="AO215" i="16"/>
  <c r="BO232" i="5"/>
  <c r="BH276" i="16" s="1"/>
  <c r="BH199" i="16"/>
  <c r="AH245" i="5"/>
  <c r="AA289" i="16" s="1"/>
  <c r="AA212" i="16"/>
  <c r="CI268" i="5"/>
  <c r="AV206" i="5"/>
  <c r="AO250" i="16" s="1"/>
  <c r="AO173" i="16"/>
  <c r="AP238" i="5"/>
  <c r="AI282" i="16" s="1"/>
  <c r="AI205" i="16"/>
  <c r="AM240" i="5"/>
  <c r="AF284" i="16" s="1"/>
  <c r="AF207" i="16"/>
  <c r="X244" i="5"/>
  <c r="Q288" i="16" s="1"/>
  <c r="Q211" i="16"/>
  <c r="BS244" i="5"/>
  <c r="BL288" i="16" s="1"/>
  <c r="BL211" i="16"/>
  <c r="R332" i="5"/>
  <c r="K366" i="16" s="1"/>
  <c r="R244" i="5"/>
  <c r="K288" i="16" s="1"/>
  <c r="K211" i="16"/>
  <c r="CL240" i="5"/>
  <c r="CE284" i="16" s="1"/>
  <c r="CE207" i="16"/>
  <c r="P289" i="5"/>
  <c r="I323" i="16" s="1"/>
  <c r="P201" i="5"/>
  <c r="I245" i="16" s="1"/>
  <c r="I168" i="16"/>
  <c r="AT216" i="5"/>
  <c r="AM260" i="16" s="1"/>
  <c r="AM183" i="16"/>
  <c r="BT214" i="5"/>
  <c r="BM258" i="16" s="1"/>
  <c r="BM181" i="16"/>
  <c r="V224" i="5"/>
  <c r="O268" i="16" s="1"/>
  <c r="O191" i="16"/>
  <c r="CI233" i="5"/>
  <c r="CB277" i="16" s="1"/>
  <c r="CB200" i="16"/>
  <c r="AA230" i="5"/>
  <c r="S85" i="14" s="1"/>
  <c r="T197" i="16"/>
  <c r="BN239" i="5"/>
  <c r="BG283" i="16" s="1"/>
  <c r="BG206" i="16"/>
  <c r="BO266" i="5"/>
  <c r="T294" i="5"/>
  <c r="M328" i="16" s="1"/>
  <c r="T206" i="5"/>
  <c r="M250" i="16" s="1"/>
  <c r="M173" i="16"/>
  <c r="AP259" i="5"/>
  <c r="AM237" i="5"/>
  <c r="AF281" i="16" s="1"/>
  <c r="AF204" i="16"/>
  <c r="AA294" i="5"/>
  <c r="T61" i="14" s="1"/>
  <c r="AA206" i="5"/>
  <c r="S61" i="14" s="1"/>
  <c r="T173" i="16"/>
  <c r="CE238" i="5"/>
  <c r="BX282" i="16" s="1"/>
  <c r="BX205" i="16"/>
  <c r="Z237" i="5"/>
  <c r="S281" i="16" s="1"/>
  <c r="S204" i="16"/>
  <c r="AR209" i="5"/>
  <c r="AK253" i="16" s="1"/>
  <c r="AK176" i="16"/>
  <c r="CB205" i="5"/>
  <c r="BU249" i="16" s="1"/>
  <c r="BU172" i="16"/>
  <c r="BL212" i="5"/>
  <c r="BE256" i="16" s="1"/>
  <c r="BE179" i="16"/>
  <c r="BO216" i="5"/>
  <c r="BH260" i="16" s="1"/>
  <c r="BH183" i="16"/>
  <c r="CA249" i="5"/>
  <c r="BT293" i="16" s="1"/>
  <c r="BT216" i="16"/>
  <c r="O255" i="5"/>
  <c r="J128" i="14" s="1"/>
  <c r="H222" i="16"/>
  <c r="CH242" i="5"/>
  <c r="CA286" i="16" s="1"/>
  <c r="CA209" i="16"/>
  <c r="AE257" i="5"/>
  <c r="X301" i="16" s="1"/>
  <c r="X224" i="16"/>
  <c r="AV268" i="5"/>
  <c r="BD238" i="5"/>
  <c r="AW282" i="16" s="1"/>
  <c r="AW205" i="16"/>
  <c r="AN198" i="5"/>
  <c r="AG242" i="16" s="1"/>
  <c r="AG165" i="16"/>
  <c r="BR192" i="5"/>
  <c r="BK236" i="16" s="1"/>
  <c r="BK159" i="16"/>
  <c r="AR212" i="5"/>
  <c r="AK256" i="16" s="1"/>
  <c r="AK179" i="16"/>
  <c r="CJ197" i="5"/>
  <c r="CC241" i="16" s="1"/>
  <c r="CC164" i="16"/>
  <c r="BF255" i="5"/>
  <c r="AY299" i="16" s="1"/>
  <c r="AY222" i="16"/>
  <c r="BC236" i="5"/>
  <c r="AV280" i="16" s="1"/>
  <c r="AV203" i="16"/>
  <c r="BP223" i="5"/>
  <c r="BI267" i="16" s="1"/>
  <c r="BI190" i="16"/>
  <c r="L345" i="5"/>
  <c r="E379" i="16" s="1"/>
  <c r="E224" i="16"/>
  <c r="L257" i="5"/>
  <c r="E301" i="16" s="1"/>
  <c r="AJ251" i="5"/>
  <c r="AC295" i="16" s="1"/>
  <c r="AC218" i="16"/>
  <c r="CE268" i="5"/>
  <c r="CB250" i="5"/>
  <c r="BU294" i="16" s="1"/>
  <c r="BU217" i="16"/>
  <c r="AQ237" i="5"/>
  <c r="AJ281" i="16" s="1"/>
  <c r="AJ204" i="16"/>
  <c r="AR231" i="5"/>
  <c r="AK275" i="16" s="1"/>
  <c r="AK198" i="16"/>
  <c r="AV192" i="5"/>
  <c r="AO236" i="16" s="1"/>
  <c r="AO159" i="16"/>
  <c r="AL194" i="5"/>
  <c r="AE238" i="16" s="1"/>
  <c r="AE161" i="16"/>
  <c r="CL216" i="5"/>
  <c r="CE260" i="16" s="1"/>
  <c r="CE183" i="16"/>
  <c r="AT252" i="5"/>
  <c r="AM296" i="16" s="1"/>
  <c r="AM219" i="16"/>
  <c r="N343" i="5"/>
  <c r="G377" i="16" s="1"/>
  <c r="G222" i="16"/>
  <c r="N255" i="5"/>
  <c r="G299" i="16" s="1"/>
  <c r="AQ230" i="5"/>
  <c r="AJ274" i="16" s="1"/>
  <c r="AJ197" i="16"/>
  <c r="AJ248" i="5"/>
  <c r="AC292" i="16" s="1"/>
  <c r="AC215" i="16"/>
  <c r="AZ245" i="5"/>
  <c r="AS289" i="16" s="1"/>
  <c r="AS212" i="16"/>
  <c r="R228" i="5"/>
  <c r="K272" i="16" s="1"/>
  <c r="K195" i="16"/>
  <c r="CJ247" i="5"/>
  <c r="CC291" i="16" s="1"/>
  <c r="CC214" i="16"/>
  <c r="S298" i="5"/>
  <c r="N65" i="14" s="1"/>
  <c r="S210" i="5"/>
  <c r="M65" i="14" s="1"/>
  <c r="L177" i="16"/>
  <c r="BO195" i="5"/>
  <c r="BH239" i="16" s="1"/>
  <c r="BH162" i="16"/>
  <c r="V293" i="5"/>
  <c r="O327" i="16" s="1"/>
  <c r="V205" i="5"/>
  <c r="O249" i="16" s="1"/>
  <c r="O172" i="16"/>
  <c r="AD196" i="5"/>
  <c r="W240" i="16" s="1"/>
  <c r="W163" i="16"/>
  <c r="BS225" i="5"/>
  <c r="BL269" i="16" s="1"/>
  <c r="BL192" i="16"/>
  <c r="AT197" i="5"/>
  <c r="AM241" i="16" s="1"/>
  <c r="AM164" i="16"/>
  <c r="CA199" i="5"/>
  <c r="BT243" i="16" s="1"/>
  <c r="BT166" i="16"/>
  <c r="AM246" i="5"/>
  <c r="AF290" i="16" s="1"/>
  <c r="AF213" i="16"/>
  <c r="BJ223" i="5"/>
  <c r="BC267" i="16" s="1"/>
  <c r="BC190" i="16"/>
  <c r="AR264" i="5"/>
  <c r="AH224" i="5"/>
  <c r="AA268" i="16" s="1"/>
  <c r="AA191" i="16"/>
  <c r="AB348" i="5"/>
  <c r="AB260" i="5"/>
  <c r="BP257" i="5"/>
  <c r="BI301" i="16" s="1"/>
  <c r="BI224" i="16"/>
  <c r="AQ268" i="5"/>
  <c r="AV195" i="5"/>
  <c r="AO239" i="16" s="1"/>
  <c r="AO162" i="16"/>
  <c r="AR205" i="5"/>
  <c r="AK249" i="16" s="1"/>
  <c r="AK172" i="16"/>
  <c r="BB225" i="5"/>
  <c r="AU269" i="16" s="1"/>
  <c r="AU192" i="16"/>
  <c r="CJ204" i="5"/>
  <c r="CC248" i="16" s="1"/>
  <c r="CC171" i="16"/>
  <c r="AQ213" i="5"/>
  <c r="AJ257" i="16" s="1"/>
  <c r="AJ180" i="16"/>
  <c r="W254" i="5"/>
  <c r="P127" i="14" s="1"/>
  <c r="P221" i="16"/>
  <c r="CE265" i="5"/>
  <c r="BW243" i="5"/>
  <c r="BP287" i="16" s="1"/>
  <c r="BP210" i="16"/>
  <c r="CD191" i="5"/>
  <c r="BW235" i="16" s="1"/>
  <c r="BW158" i="16"/>
  <c r="CA189" i="5"/>
  <c r="BT233" i="16" s="1"/>
  <c r="BT156" i="16"/>
  <c r="BN203" i="5"/>
  <c r="BG247" i="16" s="1"/>
  <c r="BG170" i="16"/>
  <c r="BV188" i="5"/>
  <c r="BO232" i="16" s="1"/>
  <c r="BO155" i="16"/>
  <c r="BW214" i="5"/>
  <c r="BP258" i="16" s="1"/>
  <c r="BP181" i="16"/>
  <c r="AT261" i="5"/>
  <c r="BK227" i="5"/>
  <c r="BD271" i="16" s="1"/>
  <c r="BD194" i="16"/>
  <c r="CA264" i="5"/>
  <c r="BG248" i="5"/>
  <c r="AZ292" i="16" s="1"/>
  <c r="AZ215" i="16"/>
  <c r="BC269" i="5"/>
  <c r="CB232" i="5"/>
  <c r="BU276" i="16" s="1"/>
  <c r="BU199" i="16"/>
  <c r="BG200" i="5"/>
  <c r="AZ244" i="16" s="1"/>
  <c r="AZ167" i="16"/>
  <c r="BK265" i="5"/>
  <c r="BN250" i="5"/>
  <c r="BG294" i="16" s="1"/>
  <c r="BG217" i="16"/>
  <c r="BO235" i="5"/>
  <c r="BH279" i="16" s="1"/>
  <c r="BH202" i="16"/>
  <c r="K332" i="5"/>
  <c r="H99" i="14" s="1"/>
  <c r="D211" i="16"/>
  <c r="K244" i="5"/>
  <c r="G99" i="14" s="1"/>
  <c r="R285" i="5"/>
  <c r="K319" i="16" s="1"/>
  <c r="R197" i="5"/>
  <c r="K241" i="16" s="1"/>
  <c r="K164" i="16"/>
  <c r="R302" i="5"/>
  <c r="K336" i="16" s="1"/>
  <c r="R214" i="5"/>
  <c r="K258" i="16" s="1"/>
  <c r="K181" i="16"/>
  <c r="X350" i="5"/>
  <c r="X262" i="5"/>
  <c r="N339" i="5"/>
  <c r="G373" i="16" s="1"/>
  <c r="G218" i="16"/>
  <c r="N251" i="5"/>
  <c r="G295" i="16" s="1"/>
  <c r="BV234" i="5"/>
  <c r="BO278" i="16" s="1"/>
  <c r="BO201" i="16"/>
  <c r="S243" i="5"/>
  <c r="M98" i="14" s="1"/>
  <c r="L210" i="16"/>
  <c r="AT192" i="5"/>
  <c r="AM236" i="16" s="1"/>
  <c r="AM159" i="16"/>
  <c r="CF222" i="5"/>
  <c r="BY266" i="16" s="1"/>
  <c r="BY189" i="16"/>
  <c r="L282" i="5"/>
  <c r="E316" i="16" s="1"/>
  <c r="L194" i="5"/>
  <c r="E238" i="16" s="1"/>
  <c r="E161" i="16"/>
  <c r="S255" i="5"/>
  <c r="M128" i="14" s="1"/>
  <c r="L222" i="16"/>
  <c r="AN230" i="5"/>
  <c r="AG274" i="16" s="1"/>
  <c r="AG197" i="16"/>
  <c r="BP217" i="5"/>
  <c r="BI261" i="16" s="1"/>
  <c r="BI184" i="16"/>
  <c r="AM189" i="5"/>
  <c r="AF233" i="16" s="1"/>
  <c r="AF156" i="16"/>
  <c r="R291" i="5"/>
  <c r="K325" i="16" s="1"/>
  <c r="R203" i="5"/>
  <c r="K247" i="16" s="1"/>
  <c r="K170" i="16"/>
  <c r="CB258" i="5"/>
  <c r="CF249" i="5"/>
  <c r="BY293" i="16" s="1"/>
  <c r="BY216" i="16"/>
  <c r="CH220" i="5"/>
  <c r="CA264" i="16" s="1"/>
  <c r="CA187" i="16"/>
  <c r="CF248" i="5"/>
  <c r="BY292" i="16" s="1"/>
  <c r="BY215" i="16"/>
  <c r="BR226" i="5"/>
  <c r="BK270" i="16" s="1"/>
  <c r="BK193" i="16"/>
  <c r="R333" i="5"/>
  <c r="K367" i="16" s="1"/>
  <c r="R245" i="5"/>
  <c r="K289" i="16" s="1"/>
  <c r="K212" i="16"/>
  <c r="AH262" i="5"/>
  <c r="R295" i="5"/>
  <c r="K329" i="16" s="1"/>
  <c r="R207" i="5"/>
  <c r="K251" i="16" s="1"/>
  <c r="K174" i="16"/>
  <c r="N325" i="5"/>
  <c r="G359" i="16" s="1"/>
  <c r="G204" i="16"/>
  <c r="N237" i="5"/>
  <c r="G281" i="16" s="1"/>
  <c r="CA196" i="5"/>
  <c r="BT240" i="16" s="1"/>
  <c r="BT163" i="16"/>
  <c r="AX225" i="5"/>
  <c r="AQ269" i="16" s="1"/>
  <c r="AQ192" i="16"/>
  <c r="BL214" i="5"/>
  <c r="BE258" i="16" s="1"/>
  <c r="BE181" i="16"/>
  <c r="BW230" i="5"/>
  <c r="BP274" i="16" s="1"/>
  <c r="BP197" i="16"/>
  <c r="BT209" i="5"/>
  <c r="BM253" i="16" s="1"/>
  <c r="BM176" i="16"/>
  <c r="AA304" i="5"/>
  <c r="T71" i="14" s="1"/>
  <c r="AA216" i="5"/>
  <c r="S71" i="14" s="1"/>
  <c r="T183" i="16"/>
  <c r="BW244" i="5"/>
  <c r="BP288" i="16" s="1"/>
  <c r="BP211" i="16"/>
  <c r="BH192" i="5"/>
  <c r="BA236" i="16" s="1"/>
  <c r="BA159" i="16"/>
  <c r="BN190" i="5"/>
  <c r="BG234" i="16" s="1"/>
  <c r="BG157" i="16"/>
  <c r="AA302" i="5"/>
  <c r="T69" i="14" s="1"/>
  <c r="AA214" i="5"/>
  <c r="S69" i="14" s="1"/>
  <c r="T181" i="16"/>
  <c r="CJ267" i="5"/>
  <c r="AN261" i="5"/>
  <c r="AJ229" i="5"/>
  <c r="AC273" i="16" s="1"/>
  <c r="AC196" i="16"/>
  <c r="BH260" i="5"/>
  <c r="AB226" i="5"/>
  <c r="U270" i="16" s="1"/>
  <c r="U193" i="16"/>
  <c r="AN245" i="5"/>
  <c r="AG289" i="16" s="1"/>
  <c r="AG212" i="16"/>
  <c r="BO262" i="5"/>
  <c r="BN235" i="5"/>
  <c r="BG279" i="16" s="1"/>
  <c r="BG202" i="16"/>
  <c r="CJ237" i="5"/>
  <c r="CC281" i="16" s="1"/>
  <c r="CC204" i="16"/>
  <c r="BD206" i="5"/>
  <c r="AW250" i="16" s="1"/>
  <c r="AW173" i="16"/>
  <c r="P257" i="5"/>
  <c r="I301" i="16" s="1"/>
  <c r="I224" i="16"/>
  <c r="Z235" i="5"/>
  <c r="S279" i="16" s="1"/>
  <c r="S202" i="16"/>
  <c r="BC210" i="5"/>
  <c r="AV254" i="16" s="1"/>
  <c r="AV177" i="16"/>
  <c r="AL191" i="5"/>
  <c r="AE235" i="16" s="1"/>
  <c r="AE158" i="16"/>
  <c r="O275" i="5"/>
  <c r="O187" i="5"/>
  <c r="H154" i="16"/>
  <c r="BR188" i="5"/>
  <c r="BK232" i="16" s="1"/>
  <c r="BK155" i="16"/>
  <c r="CL214" i="5"/>
  <c r="CE258" i="16" s="1"/>
  <c r="CE181" i="16"/>
  <c r="Z249" i="5"/>
  <c r="S293" i="16" s="1"/>
  <c r="S216" i="16"/>
  <c r="V233" i="5"/>
  <c r="O277" i="16" s="1"/>
  <c r="O200" i="16"/>
  <c r="BD217" i="5"/>
  <c r="AW261" i="16" s="1"/>
  <c r="AW184" i="16"/>
  <c r="CB248" i="5"/>
  <c r="BU292" i="16" s="1"/>
  <c r="BU215" i="16"/>
  <c r="AF269" i="5"/>
  <c r="S257" i="5"/>
  <c r="M130" i="14" s="1"/>
  <c r="L224" i="16"/>
  <c r="AT251" i="5"/>
  <c r="AM295" i="16" s="1"/>
  <c r="AM218" i="16"/>
  <c r="BD268" i="5"/>
  <c r="AM231" i="5"/>
  <c r="AF275" i="16" s="1"/>
  <c r="AF198" i="16"/>
  <c r="AE297" i="5"/>
  <c r="X331" i="16" s="1"/>
  <c r="AE209" i="5"/>
  <c r="X253" i="16" s="1"/>
  <c r="X176" i="16"/>
  <c r="T301" i="5"/>
  <c r="M335" i="16" s="1"/>
  <c r="T213" i="5"/>
  <c r="M257" i="16" s="1"/>
  <c r="M180" i="16"/>
  <c r="CF262" i="5"/>
  <c r="T231" i="5"/>
  <c r="M275" i="16" s="1"/>
  <c r="M198" i="16"/>
  <c r="Z296" i="5"/>
  <c r="S330" i="16" s="1"/>
  <c r="AX188" i="5"/>
  <c r="AQ232" i="16" s="1"/>
  <c r="AQ155" i="16"/>
  <c r="AV267" i="5"/>
  <c r="BX233" i="5"/>
  <c r="BQ277" i="16" s="1"/>
  <c r="BQ200" i="16"/>
  <c r="CB227" i="5"/>
  <c r="BU271" i="16" s="1"/>
  <c r="BU194" i="16"/>
  <c r="AT248" i="5"/>
  <c r="AM292" i="16" s="1"/>
  <c r="AM215" i="16"/>
  <c r="BO220" i="5"/>
  <c r="BH264" i="16" s="1"/>
  <c r="BH187" i="16"/>
  <c r="BX198" i="5"/>
  <c r="BQ242" i="16" s="1"/>
  <c r="BQ165" i="16"/>
  <c r="AV212" i="5"/>
  <c r="AO256" i="16" s="1"/>
  <c r="AO179" i="16"/>
  <c r="BT197" i="5"/>
  <c r="BM241" i="16" s="1"/>
  <c r="BM164" i="16"/>
  <c r="AN270" i="5"/>
  <c r="BX261" i="5"/>
  <c r="CI241" i="5"/>
  <c r="CB285" i="16" s="1"/>
  <c r="CB208" i="16"/>
  <c r="BL228" i="5"/>
  <c r="BE272" i="16" s="1"/>
  <c r="BE195" i="16"/>
  <c r="AX220" i="5"/>
  <c r="AQ264" i="16" s="1"/>
  <c r="AQ187" i="16"/>
  <c r="AA234" i="5"/>
  <c r="S89" i="14" s="1"/>
  <c r="T201" i="16"/>
  <c r="BL243" i="5"/>
  <c r="BE287" i="16" s="1"/>
  <c r="BE210" i="16"/>
  <c r="L336" i="5"/>
  <c r="E370" i="16" s="1"/>
  <c r="E215" i="16"/>
  <c r="L248" i="5"/>
  <c r="E292" i="16" s="1"/>
  <c r="N312" i="5"/>
  <c r="G346" i="16" s="1"/>
  <c r="G191" i="16"/>
  <c r="N224" i="5"/>
  <c r="G268" i="16" s="1"/>
  <c r="BD196" i="5"/>
  <c r="AW240" i="16" s="1"/>
  <c r="AW163" i="16"/>
  <c r="BG225" i="5"/>
  <c r="AZ269" i="16" s="1"/>
  <c r="AZ192" i="16"/>
  <c r="BC197" i="5"/>
  <c r="AV241" i="16" s="1"/>
  <c r="AV164" i="16"/>
  <c r="BG190" i="5"/>
  <c r="AZ234" i="16" s="1"/>
  <c r="AZ157" i="16"/>
  <c r="BR207" i="5"/>
  <c r="BK251" i="16" s="1"/>
  <c r="BK174" i="16"/>
  <c r="P277" i="5"/>
  <c r="I311" i="16" s="1"/>
  <c r="P189" i="5"/>
  <c r="I233" i="16" s="1"/>
  <c r="I156" i="16"/>
  <c r="BL236" i="5"/>
  <c r="BE280" i="16" s="1"/>
  <c r="BE203" i="16"/>
  <c r="K313" i="5"/>
  <c r="H80" i="14" s="1"/>
  <c r="D192" i="16"/>
  <c r="K225" i="5"/>
  <c r="G80" i="14" s="1"/>
  <c r="BZ254" i="5"/>
  <c r="BS298" i="16" s="1"/>
  <c r="BS221" i="16"/>
  <c r="BZ241" i="5"/>
  <c r="BS285" i="16" s="1"/>
  <c r="BS208" i="16"/>
  <c r="AZ268" i="5"/>
  <c r="AA220" i="5"/>
  <c r="S75" i="14" s="1"/>
  <c r="T187" i="16"/>
  <c r="AD299" i="5"/>
  <c r="W333" i="16" s="1"/>
  <c r="AL196" i="5"/>
  <c r="AE240" i="16" s="1"/>
  <c r="AE163" i="16"/>
  <c r="BZ212" i="5"/>
  <c r="BS256" i="16" s="1"/>
  <c r="BS179" i="16"/>
  <c r="BL199" i="5"/>
  <c r="BE243" i="16" s="1"/>
  <c r="BE166" i="16"/>
  <c r="AL207" i="5"/>
  <c r="AE251" i="16" s="1"/>
  <c r="AE174" i="16"/>
  <c r="AZ258" i="5"/>
  <c r="AN252" i="5"/>
  <c r="AG296" i="16" s="1"/>
  <c r="AG219" i="16"/>
  <c r="V239" i="5"/>
  <c r="O283" i="16" s="1"/>
  <c r="O206" i="16"/>
  <c r="AJ260" i="5"/>
  <c r="AY232" i="5"/>
  <c r="AR276" i="16" s="1"/>
  <c r="AR199" i="16"/>
  <c r="AH292" i="5"/>
  <c r="AA326" i="16" s="1"/>
  <c r="AH204" i="5"/>
  <c r="AA248" i="16" s="1"/>
  <c r="AA171" i="16"/>
  <c r="BW206" i="5"/>
  <c r="BP250" i="16" s="1"/>
  <c r="BP173" i="16"/>
  <c r="AP235" i="5"/>
  <c r="AI279" i="16" s="1"/>
  <c r="AI202" i="16"/>
  <c r="BL234" i="5"/>
  <c r="BE278" i="16" s="1"/>
  <c r="BE201" i="16"/>
  <c r="Z243" i="5"/>
  <c r="S287" i="16" s="1"/>
  <c r="S210" i="16"/>
  <c r="BV224" i="5"/>
  <c r="BO268" i="16" s="1"/>
  <c r="BO191" i="16"/>
  <c r="CJ191" i="5"/>
  <c r="CC235" i="16" s="1"/>
  <c r="CC158" i="16"/>
  <c r="AE222" i="5"/>
  <c r="X266" i="16" s="1"/>
  <c r="X189" i="16"/>
  <c r="BC216" i="5"/>
  <c r="AV260" i="16" s="1"/>
  <c r="AV183" i="16"/>
  <c r="CI229" i="5"/>
  <c r="CB273" i="16" s="1"/>
  <c r="CB196" i="16"/>
  <c r="S280" i="5"/>
  <c r="N47" i="14" s="1"/>
  <c r="S192" i="5"/>
  <c r="M47" i="14" s="1"/>
  <c r="L159" i="16"/>
  <c r="P348" i="5"/>
  <c r="P260" i="5"/>
  <c r="BH226" i="5"/>
  <c r="BA270" i="16" s="1"/>
  <c r="BA193" i="16"/>
  <c r="BS206" i="5"/>
  <c r="BL250" i="16" s="1"/>
  <c r="BL173" i="16"/>
  <c r="CI251" i="5"/>
  <c r="CB295" i="16" s="1"/>
  <c r="CB218" i="16"/>
  <c r="BG262" i="5"/>
  <c r="V235" i="5"/>
  <c r="O279" i="16" s="1"/>
  <c r="O202" i="16"/>
  <c r="AH238" i="5"/>
  <c r="AA282" i="16" s="1"/>
  <c r="AA205" i="16"/>
  <c r="BS243" i="5"/>
  <c r="BL287" i="16" s="1"/>
  <c r="BL210" i="16"/>
  <c r="AA350" i="5"/>
  <c r="AA262" i="5"/>
  <c r="X234" i="5"/>
  <c r="Q278" i="16" s="1"/>
  <c r="Q201" i="16"/>
  <c r="K315" i="5"/>
  <c r="H82" i="14" s="1"/>
  <c r="D194" i="16"/>
  <c r="K227" i="5"/>
  <c r="G82" i="14" s="1"/>
  <c r="AM247" i="5"/>
  <c r="AF291" i="16" s="1"/>
  <c r="AF214" i="16"/>
  <c r="BP191" i="5"/>
  <c r="BI235" i="16" s="1"/>
  <c r="BI158" i="16"/>
  <c r="Z188" i="5"/>
  <c r="S232" i="16" s="1"/>
  <c r="S155" i="16"/>
  <c r="BX190" i="5"/>
  <c r="BQ234" i="16" s="1"/>
  <c r="BQ157" i="16"/>
  <c r="BD227" i="5"/>
  <c r="AW271" i="16" s="1"/>
  <c r="AW194" i="16"/>
  <c r="CI248" i="5"/>
  <c r="CB292" i="16" s="1"/>
  <c r="CB215" i="16"/>
  <c r="O298" i="5"/>
  <c r="K65" i="14" s="1"/>
  <c r="O210" i="5"/>
  <c r="J65" i="14" s="1"/>
  <c r="H177" i="16"/>
  <c r="BG228" i="5"/>
  <c r="AZ272" i="16" s="1"/>
  <c r="AZ195" i="16"/>
  <c r="AF256" i="5"/>
  <c r="Y300" i="16" s="1"/>
  <c r="Y223" i="16"/>
  <c r="BS220" i="5"/>
  <c r="BL264" i="16" s="1"/>
  <c r="BL187" i="16"/>
  <c r="BD253" i="5"/>
  <c r="AW297" i="16" s="1"/>
  <c r="AW220" i="16"/>
  <c r="BR206" i="5"/>
  <c r="BK250" i="16" s="1"/>
  <c r="BK173" i="16"/>
  <c r="AP204" i="5"/>
  <c r="AI248" i="16" s="1"/>
  <c r="AI171" i="16"/>
  <c r="BP253" i="5"/>
  <c r="BI297" i="16" s="1"/>
  <c r="BI220" i="16"/>
  <c r="AE245" i="5"/>
  <c r="X289" i="16" s="1"/>
  <c r="X212" i="16"/>
  <c r="CJ268" i="5"/>
  <c r="AX206" i="5"/>
  <c r="AQ250" i="16" s="1"/>
  <c r="AQ173" i="16"/>
  <c r="AN240" i="5"/>
  <c r="AG284" i="16" s="1"/>
  <c r="AG207" i="16"/>
  <c r="Z244" i="5"/>
  <c r="S288" i="16" s="1"/>
  <c r="S211" i="16"/>
  <c r="BT244" i="5"/>
  <c r="BM288" i="16" s="1"/>
  <c r="BM211" i="16"/>
  <c r="CI240" i="5"/>
  <c r="CB284" i="16" s="1"/>
  <c r="CB207" i="16"/>
  <c r="AE240" i="5"/>
  <c r="X284" i="16" s="1"/>
  <c r="X207" i="16"/>
  <c r="AE192" i="5"/>
  <c r="X236" i="16" s="1"/>
  <c r="X159" i="16"/>
  <c r="R289" i="5"/>
  <c r="K323" i="16" s="1"/>
  <c r="R201" i="5"/>
  <c r="K245" i="16" s="1"/>
  <c r="K168" i="16"/>
  <c r="AR216" i="5"/>
  <c r="AK260" i="16" s="1"/>
  <c r="AK183" i="16"/>
  <c r="BV214" i="5"/>
  <c r="BO258" i="16" s="1"/>
  <c r="BO181" i="16"/>
  <c r="CJ233" i="5"/>
  <c r="CC277" i="16" s="1"/>
  <c r="CC200" i="16"/>
  <c r="AB230" i="5"/>
  <c r="U274" i="16" s="1"/>
  <c r="U197" i="16"/>
  <c r="BP266" i="5"/>
  <c r="V294" i="5"/>
  <c r="O328" i="16" s="1"/>
  <c r="V206" i="5"/>
  <c r="O250" i="16" s="1"/>
  <c r="O173" i="16"/>
  <c r="N338" i="5"/>
  <c r="G372" i="16" s="1"/>
  <c r="G217" i="16"/>
  <c r="N250" i="5"/>
  <c r="G294" i="16" s="1"/>
  <c r="BG247" i="5"/>
  <c r="AZ291" i="16" s="1"/>
  <c r="AZ214" i="16"/>
  <c r="AB294" i="5"/>
  <c r="U328" i="16" s="1"/>
  <c r="AB206" i="5"/>
  <c r="U250" i="16" s="1"/>
  <c r="U173" i="16"/>
  <c r="CF238" i="5"/>
  <c r="BY282" i="16" s="1"/>
  <c r="BY205" i="16"/>
  <c r="AT209" i="5"/>
  <c r="AM253" i="16" s="1"/>
  <c r="AM176" i="16"/>
  <c r="CD205" i="5"/>
  <c r="BW249" i="16" s="1"/>
  <c r="BW172" i="16"/>
  <c r="BN212" i="5"/>
  <c r="BG256" i="16" s="1"/>
  <c r="BG179" i="16"/>
  <c r="BZ225" i="5"/>
  <c r="BS269" i="16" s="1"/>
  <c r="BS192" i="16"/>
  <c r="W193" i="5"/>
  <c r="P48" i="14" s="1"/>
  <c r="P160" i="16"/>
  <c r="O304" i="5"/>
  <c r="K71" i="14" s="1"/>
  <c r="O216" i="5"/>
  <c r="J71" i="14" s="1"/>
  <c r="H183" i="16"/>
  <c r="CB249" i="5"/>
  <c r="BU293" i="16" s="1"/>
  <c r="BU216" i="16"/>
  <c r="P255" i="5"/>
  <c r="I299" i="16" s="1"/>
  <c r="I222" i="16"/>
  <c r="CD236" i="5"/>
  <c r="BW280" i="16" s="1"/>
  <c r="BW203" i="16"/>
  <c r="BS210" i="5"/>
  <c r="BL254" i="16" s="1"/>
  <c r="BL177" i="16"/>
  <c r="AF257" i="5"/>
  <c r="Y301" i="16" s="1"/>
  <c r="Y224" i="16"/>
  <c r="AA241" i="5"/>
  <c r="S96" i="14" s="1"/>
  <c r="T208" i="16"/>
  <c r="AX268" i="5"/>
  <c r="CI253" i="5"/>
  <c r="CB297" i="16" s="1"/>
  <c r="CB220" i="16"/>
  <c r="AQ256" i="5"/>
  <c r="AJ300" i="16" s="1"/>
  <c r="AJ223" i="16"/>
  <c r="BK240" i="5"/>
  <c r="BD284" i="16" s="1"/>
  <c r="BD207" i="16"/>
  <c r="BF238" i="5"/>
  <c r="AY282" i="16" s="1"/>
  <c r="AY205" i="16"/>
  <c r="AI234" i="5"/>
  <c r="AB278" i="16" s="1"/>
  <c r="AB201" i="16"/>
  <c r="AP198" i="5"/>
  <c r="AI242" i="16" s="1"/>
  <c r="AI165" i="16"/>
  <c r="AT212" i="5"/>
  <c r="AM256" i="16" s="1"/>
  <c r="AM179" i="16"/>
  <c r="CL197" i="5"/>
  <c r="CE241" i="16" s="1"/>
  <c r="CE164" i="16"/>
  <c r="BJ199" i="5"/>
  <c r="BC243" i="16" s="1"/>
  <c r="BC166" i="16"/>
  <c r="BL252" i="5"/>
  <c r="BE296" i="16" s="1"/>
  <c r="BE219" i="16"/>
  <c r="BD236" i="5"/>
  <c r="AW280" i="16" s="1"/>
  <c r="AW203" i="16"/>
  <c r="BR223" i="5"/>
  <c r="BK267" i="16" s="1"/>
  <c r="BK190" i="16"/>
  <c r="N345" i="5"/>
  <c r="G379" i="16" s="1"/>
  <c r="G224" i="16"/>
  <c r="N257" i="5"/>
  <c r="G301" i="16" s="1"/>
  <c r="CF268" i="5"/>
  <c r="CD250" i="5"/>
  <c r="BW294" i="16" s="1"/>
  <c r="BW217" i="16"/>
  <c r="BW234" i="5"/>
  <c r="BP278" i="16" s="1"/>
  <c r="BP201" i="16"/>
  <c r="AR237" i="5"/>
  <c r="AK281" i="16" s="1"/>
  <c r="AK204" i="16"/>
  <c r="K328" i="5"/>
  <c r="H95" i="14" s="1"/>
  <c r="D207" i="16"/>
  <c r="K240" i="5"/>
  <c r="G95" i="14" s="1"/>
  <c r="AT231" i="5"/>
  <c r="AM275" i="16" s="1"/>
  <c r="AM198" i="16"/>
  <c r="BG198" i="5"/>
  <c r="AZ242" i="16" s="1"/>
  <c r="AZ165" i="16"/>
  <c r="AX192" i="5"/>
  <c r="AQ236" i="16" s="1"/>
  <c r="AQ159" i="16"/>
  <c r="CI216" i="5"/>
  <c r="CB260" i="16" s="1"/>
  <c r="CB183" i="16"/>
  <c r="AQ252" i="5"/>
  <c r="AJ296" i="16" s="1"/>
  <c r="AJ219" i="16"/>
  <c r="K343" i="5"/>
  <c r="H128" i="14" s="1"/>
  <c r="D222" i="16"/>
  <c r="K255" i="5"/>
  <c r="G128" i="14" s="1"/>
  <c r="AR230" i="5"/>
  <c r="AK274" i="16" s="1"/>
  <c r="AK197" i="16"/>
  <c r="AI248" i="5"/>
  <c r="AB292" i="16" s="1"/>
  <c r="AB215" i="16"/>
  <c r="BK232" i="5"/>
  <c r="BD276" i="16" s="1"/>
  <c r="BD199" i="16"/>
  <c r="O228" i="5"/>
  <c r="J83" i="14" s="1"/>
  <c r="H195" i="16"/>
  <c r="AE235" i="5"/>
  <c r="X279" i="16" s="1"/>
  <c r="X202" i="16"/>
  <c r="T298" i="5"/>
  <c r="M332" i="16" s="1"/>
  <c r="T210" i="5"/>
  <c r="M254" i="16" s="1"/>
  <c r="M177" i="16"/>
  <c r="O288" i="5"/>
  <c r="K55" i="14" s="1"/>
  <c r="O200" i="5"/>
  <c r="J55" i="14" s="1"/>
  <c r="H167" i="16"/>
  <c r="BP195" i="5"/>
  <c r="BI239" i="16" s="1"/>
  <c r="BI162" i="16"/>
  <c r="AY212" i="5"/>
  <c r="AR256" i="16" s="1"/>
  <c r="AR179" i="16"/>
  <c r="BT225" i="5"/>
  <c r="BM269" i="16" s="1"/>
  <c r="BM192" i="16"/>
  <c r="AM193" i="5"/>
  <c r="AF237" i="16" s="1"/>
  <c r="AF160" i="16"/>
  <c r="AN246" i="5"/>
  <c r="AG290" i="16" s="1"/>
  <c r="AG213" i="16"/>
  <c r="CE261" i="5"/>
  <c r="AA227" i="5"/>
  <c r="S82" i="14" s="1"/>
  <c r="T194" i="16"/>
  <c r="AT264" i="5"/>
  <c r="AE224" i="5"/>
  <c r="X268" i="16" s="1"/>
  <c r="X191" i="16"/>
  <c r="AD348" i="5"/>
  <c r="AD260" i="5"/>
  <c r="AE226" i="5"/>
  <c r="X270" i="16" s="1"/>
  <c r="X193" i="16"/>
  <c r="W241" i="5"/>
  <c r="P96" i="14" s="1"/>
  <c r="P208" i="16"/>
  <c r="AR268" i="5"/>
  <c r="AX195" i="5"/>
  <c r="AQ239" i="16" s="1"/>
  <c r="AQ162" i="16"/>
  <c r="AT205" i="5"/>
  <c r="AM249" i="16" s="1"/>
  <c r="AM172" i="16"/>
  <c r="CL204" i="5"/>
  <c r="CE248" i="16" s="1"/>
  <c r="CE171" i="16"/>
  <c r="AR213" i="5"/>
  <c r="AK257" i="16" s="1"/>
  <c r="AK180" i="16"/>
  <c r="AH217" i="5"/>
  <c r="AA261" i="16" s="1"/>
  <c r="AA184" i="16"/>
  <c r="S277" i="5"/>
  <c r="N44" i="14" s="1"/>
  <c r="S189" i="5"/>
  <c r="M44" i="14" s="1"/>
  <c r="L156" i="16"/>
  <c r="X254" i="5"/>
  <c r="Q298" i="16" s="1"/>
  <c r="Q221" i="16"/>
  <c r="CF265" i="5"/>
  <c r="BX243" i="5"/>
  <c r="BQ287" i="16" s="1"/>
  <c r="BQ210" i="16"/>
  <c r="CA191" i="5"/>
  <c r="BT235" i="16" s="1"/>
  <c r="BT158" i="16"/>
  <c r="CB189" i="5"/>
  <c r="BU233" i="16" s="1"/>
  <c r="BU156" i="16"/>
  <c r="AM187" i="5"/>
  <c r="AF231" i="16" s="1"/>
  <c r="AF154" i="16"/>
  <c r="BX214" i="5"/>
  <c r="BQ258" i="16" s="1"/>
  <c r="BQ181" i="16"/>
  <c r="BH248" i="5"/>
  <c r="BA292" i="16" s="1"/>
  <c r="BA215" i="16"/>
  <c r="BD269" i="5"/>
  <c r="CD232" i="5"/>
  <c r="BW276" i="16" s="1"/>
  <c r="BW199" i="16"/>
  <c r="BH200" i="5"/>
  <c r="BA244" i="16" s="1"/>
  <c r="BA167" i="16"/>
  <c r="BL265" i="5"/>
  <c r="BK250" i="5"/>
  <c r="BD294" i="16" s="1"/>
  <c r="BD217" i="16"/>
  <c r="L332" i="5"/>
  <c r="E366" i="16" s="1"/>
  <c r="E211" i="16"/>
  <c r="L244" i="5"/>
  <c r="E288" i="16" s="1"/>
  <c r="Z350" i="5"/>
  <c r="Z262" i="5"/>
  <c r="AM223" i="5"/>
  <c r="AF267" i="16" s="1"/>
  <c r="AF190" i="16"/>
  <c r="T243" i="5"/>
  <c r="M287" i="16" s="1"/>
  <c r="M210" i="16"/>
  <c r="N282" i="5"/>
  <c r="G316" i="16" s="1"/>
  <c r="G161" i="16"/>
  <c r="N194" i="5"/>
  <c r="G238" i="16" s="1"/>
  <c r="CE270" i="5"/>
  <c r="T255" i="5"/>
  <c r="M299" i="16" s="1"/>
  <c r="M222" i="16"/>
  <c r="AP230" i="5"/>
  <c r="AI274" i="16" s="1"/>
  <c r="AI197" i="16"/>
  <c r="BR217" i="5"/>
  <c r="BK261" i="16" s="1"/>
  <c r="BK184" i="16"/>
  <c r="AN189" i="5"/>
  <c r="AG233" i="16" s="1"/>
  <c r="AG156" i="16"/>
  <c r="AE188" i="5"/>
  <c r="X232" i="16" s="1"/>
  <c r="X155" i="16"/>
  <c r="X227" i="5"/>
  <c r="Q271" i="16" s="1"/>
  <c r="Q194" i="16"/>
  <c r="CH248" i="5"/>
  <c r="CA292" i="16" s="1"/>
  <c r="CA215" i="16"/>
  <c r="O357" i="5"/>
  <c r="O269" i="5"/>
  <c r="AE262" i="5"/>
  <c r="CB196" i="5"/>
  <c r="BU240" i="16" s="1"/>
  <c r="BU163" i="16"/>
  <c r="T285" i="5"/>
  <c r="M319" i="16" s="1"/>
  <c r="T197" i="5"/>
  <c r="M241" i="16" s="1"/>
  <c r="M164" i="16"/>
  <c r="BS199" i="5"/>
  <c r="BL243" i="16" s="1"/>
  <c r="BL166" i="16"/>
  <c r="BN214" i="5"/>
  <c r="BG258" i="16" s="1"/>
  <c r="BG181" i="16"/>
  <c r="BX230" i="5"/>
  <c r="BQ274" i="16" s="1"/>
  <c r="BQ197" i="16"/>
  <c r="BV209" i="5"/>
  <c r="BO253" i="16" s="1"/>
  <c r="BO176" i="16"/>
  <c r="BO241" i="5"/>
  <c r="BH285" i="16" s="1"/>
  <c r="BH208" i="16"/>
  <c r="BX244" i="5"/>
  <c r="BQ288" i="16" s="1"/>
  <c r="BQ211" i="16"/>
  <c r="BJ192" i="5"/>
  <c r="BC236" i="16" s="1"/>
  <c r="BC159" i="16"/>
  <c r="AU194" i="5"/>
  <c r="V49" i="14" s="1"/>
  <c r="AN161" i="16"/>
  <c r="CI188" i="5"/>
  <c r="CB232" i="16" s="1"/>
  <c r="CB155" i="16"/>
  <c r="AB302" i="5"/>
  <c r="U336" i="16" s="1"/>
  <c r="AB214" i="5"/>
  <c r="U258" i="16" s="1"/>
  <c r="U181" i="16"/>
  <c r="CL267" i="5"/>
  <c r="AL229" i="5"/>
  <c r="AE273" i="16" s="1"/>
  <c r="AE196" i="16"/>
  <c r="BJ260" i="5"/>
  <c r="AD226" i="5"/>
  <c r="W270" i="16" s="1"/>
  <c r="W193" i="16"/>
  <c r="AP245" i="5"/>
  <c r="AI289" i="16" s="1"/>
  <c r="AI212" i="16"/>
  <c r="BP262" i="5"/>
  <c r="BC244" i="5"/>
  <c r="AV288" i="16" s="1"/>
  <c r="AV211" i="16"/>
  <c r="BF206" i="5"/>
  <c r="AY250" i="16" s="1"/>
  <c r="AY173" i="16"/>
  <c r="O257" i="5"/>
  <c r="J130" i="14" s="1"/>
  <c r="H224" i="16"/>
  <c r="BD210" i="5"/>
  <c r="AW254" i="16" s="1"/>
  <c r="AW177" i="16"/>
  <c r="AJ189" i="5"/>
  <c r="AC233" i="16" s="1"/>
  <c r="AC156" i="16"/>
  <c r="CA201" i="5"/>
  <c r="BT245" i="16" s="1"/>
  <c r="BT168" i="16"/>
  <c r="P275" i="5"/>
  <c r="I309" i="16" s="1"/>
  <c r="P187" i="5"/>
  <c r="I231" i="16" s="1"/>
  <c r="I154" i="16"/>
  <c r="W249" i="5"/>
  <c r="P122" i="14" s="1"/>
  <c r="P216" i="16"/>
  <c r="S233" i="5"/>
  <c r="M88" i="14" s="1"/>
  <c r="L200" i="16"/>
  <c r="BF217" i="5"/>
  <c r="AY261" i="16" s="1"/>
  <c r="AY184" i="16"/>
  <c r="CD248" i="5"/>
  <c r="BW292" i="16" s="1"/>
  <c r="BW215" i="16"/>
  <c r="AH269" i="5"/>
  <c r="V257" i="5"/>
  <c r="O301" i="16" s="1"/>
  <c r="O224" i="16"/>
  <c r="BF268" i="5"/>
  <c r="AE259" i="5"/>
  <c r="AN231" i="5"/>
  <c r="AG275" i="16" s="1"/>
  <c r="AG198" i="16"/>
  <c r="AF297" i="5"/>
  <c r="Y331" i="16" s="1"/>
  <c r="AF209" i="5"/>
  <c r="Y253" i="16" s="1"/>
  <c r="Y176" i="16"/>
  <c r="CH262" i="5"/>
  <c r="V231" i="5"/>
  <c r="O275" i="16" s="1"/>
  <c r="O198" i="16"/>
  <c r="BG195" i="5"/>
  <c r="AZ239" i="16" s="1"/>
  <c r="AZ162" i="16"/>
  <c r="AX267" i="5"/>
  <c r="BZ233" i="5"/>
  <c r="BS277" i="16" s="1"/>
  <c r="BS200" i="16"/>
  <c r="CD227" i="5"/>
  <c r="BW271" i="16" s="1"/>
  <c r="BW194" i="16"/>
  <c r="AI217" i="5"/>
  <c r="AB261" i="16" s="1"/>
  <c r="AB184" i="16"/>
  <c r="BP220" i="5"/>
  <c r="BI264" i="16" s="1"/>
  <c r="BI187" i="16"/>
  <c r="BZ198" i="5"/>
  <c r="BS242" i="16" s="1"/>
  <c r="BS165" i="16"/>
  <c r="L291" i="5"/>
  <c r="E325" i="16" s="1"/>
  <c r="E170" i="16"/>
  <c r="L203" i="5"/>
  <c r="E247" i="16" s="1"/>
  <c r="BV197" i="5"/>
  <c r="BO241" i="16" s="1"/>
  <c r="BO164" i="16"/>
  <c r="AR207" i="5"/>
  <c r="AK251" i="16" s="1"/>
  <c r="AK174" i="16"/>
  <c r="AP270" i="5"/>
  <c r="BZ261" i="5"/>
  <c r="AY229" i="5"/>
  <c r="AR273" i="16" s="1"/>
  <c r="AR196" i="16"/>
  <c r="AI264" i="5"/>
  <c r="AI266" i="5"/>
  <c r="CJ241" i="5"/>
  <c r="CC285" i="16" s="1"/>
  <c r="CC208" i="16"/>
  <c r="BN228" i="5"/>
  <c r="BG272" i="16" s="1"/>
  <c r="BG195" i="16"/>
  <c r="AB234" i="5"/>
  <c r="U278" i="16" s="1"/>
  <c r="U201" i="16"/>
  <c r="BN243" i="5"/>
  <c r="BG287" i="16" s="1"/>
  <c r="BG210" i="16"/>
  <c r="N336" i="5"/>
  <c r="G370" i="16" s="1"/>
  <c r="G215" i="16"/>
  <c r="N248" i="5"/>
  <c r="G292" i="16" s="1"/>
  <c r="L312" i="5"/>
  <c r="E346" i="16" s="1"/>
  <c r="E191" i="16"/>
  <c r="L224" i="5"/>
  <c r="E268" i="16" s="1"/>
  <c r="BF196" i="5"/>
  <c r="AY240" i="16" s="1"/>
  <c r="AY163" i="16"/>
  <c r="BH225" i="5"/>
  <c r="BA269" i="16" s="1"/>
  <c r="BA192" i="16"/>
  <c r="BD197" i="5"/>
  <c r="AW241" i="16" s="1"/>
  <c r="AW164" i="16"/>
  <c r="BH190" i="5"/>
  <c r="BA234" i="16" s="1"/>
  <c r="BA157" i="16"/>
  <c r="R277" i="5"/>
  <c r="K311" i="16" s="1"/>
  <c r="R189" i="5"/>
  <c r="K233" i="16" s="1"/>
  <c r="K156" i="16"/>
  <c r="BN236" i="5"/>
  <c r="BG280" i="16" s="1"/>
  <c r="BG203" i="16"/>
  <c r="L313" i="5"/>
  <c r="E347" i="16" s="1"/>
  <c r="E192" i="16"/>
  <c r="L225" i="5"/>
  <c r="E269" i="16" s="1"/>
  <c r="BW254" i="5"/>
  <c r="BP298" i="16" s="1"/>
  <c r="BP221" i="16"/>
  <c r="BB268" i="5"/>
  <c r="AB220" i="5"/>
  <c r="U264" i="16" s="1"/>
  <c r="U187" i="16"/>
  <c r="AD237" i="5"/>
  <c r="W281" i="16" s="1"/>
  <c r="W204" i="16"/>
  <c r="BW195" i="5"/>
  <c r="BP239" i="16" s="1"/>
  <c r="BP162" i="16"/>
  <c r="BW212" i="5"/>
  <c r="BP256" i="16" s="1"/>
  <c r="BP179" i="16"/>
  <c r="BN199" i="5"/>
  <c r="BG243" i="16" s="1"/>
  <c r="BG166" i="16"/>
  <c r="AP252" i="5"/>
  <c r="AI296" i="16" s="1"/>
  <c r="AI219" i="16"/>
  <c r="AL260" i="5"/>
  <c r="AZ232" i="5"/>
  <c r="AS276" i="16" s="1"/>
  <c r="AS199" i="16"/>
  <c r="BX206" i="5"/>
  <c r="BQ250" i="16" s="1"/>
  <c r="BQ173" i="16"/>
  <c r="BN234" i="5"/>
  <c r="BG278" i="16" s="1"/>
  <c r="BG201" i="16"/>
  <c r="BS224" i="5"/>
  <c r="BL268" i="16" s="1"/>
  <c r="BL191" i="16"/>
  <c r="CL191" i="5"/>
  <c r="CE235" i="16" s="1"/>
  <c r="CE158" i="16"/>
  <c r="O284" i="5"/>
  <c r="K51" i="14" s="1"/>
  <c r="O196" i="5"/>
  <c r="J51" i="14" s="1"/>
  <c r="H163" i="16"/>
  <c r="AF222" i="5"/>
  <c r="Y266" i="16" s="1"/>
  <c r="Y189" i="16"/>
  <c r="BD216" i="5"/>
  <c r="AW260" i="16" s="1"/>
  <c r="AW183" i="16"/>
  <c r="CF206" i="5"/>
  <c r="BY250" i="16" s="1"/>
  <c r="BY173" i="16"/>
  <c r="CJ229" i="5"/>
  <c r="CC273" i="16" s="1"/>
  <c r="CC196" i="16"/>
  <c r="T280" i="5"/>
  <c r="M314" i="16" s="1"/>
  <c r="T192" i="5"/>
  <c r="M236" i="16" s="1"/>
  <c r="M159" i="16"/>
  <c r="R348" i="5"/>
  <c r="R260" i="5"/>
  <c r="BG226" i="5"/>
  <c r="AZ270" i="16" s="1"/>
  <c r="AZ193" i="16"/>
  <c r="BT206" i="5"/>
  <c r="BM250" i="16" s="1"/>
  <c r="BM173" i="16"/>
  <c r="CJ251" i="5"/>
  <c r="CC295" i="16" s="1"/>
  <c r="CC218" i="16"/>
  <c r="BH262" i="5"/>
  <c r="AE238" i="5"/>
  <c r="X282" i="16" s="1"/>
  <c r="X205" i="16"/>
  <c r="AB350" i="5"/>
  <c r="AB262" i="5"/>
  <c r="Z234" i="5"/>
  <c r="S278" i="16" s="1"/>
  <c r="S201" i="16"/>
  <c r="AM243" i="5"/>
  <c r="AF287" i="16" s="1"/>
  <c r="AF210" i="16"/>
  <c r="K344" i="5"/>
  <c r="H129" i="14" s="1"/>
  <c r="D223" i="16"/>
  <c r="K256" i="5"/>
  <c r="G129" i="14" s="1"/>
  <c r="O355" i="5"/>
  <c r="O267" i="5"/>
  <c r="L315" i="5"/>
  <c r="E349" i="16" s="1"/>
  <c r="E194" i="16"/>
  <c r="L227" i="5"/>
  <c r="E271" i="16" s="1"/>
  <c r="AN247" i="5"/>
  <c r="AG291" i="16" s="1"/>
  <c r="AG214" i="16"/>
  <c r="N350" i="5"/>
  <c r="N262" i="5"/>
  <c r="BR191" i="5"/>
  <c r="BK235" i="16" s="1"/>
  <c r="BK158" i="16"/>
  <c r="AE189" i="5"/>
  <c r="X233" i="16" s="1"/>
  <c r="X156" i="16"/>
  <c r="BZ190" i="5"/>
  <c r="BS234" i="16" s="1"/>
  <c r="BS157" i="16"/>
  <c r="AA249" i="5"/>
  <c r="S122" i="14" s="1"/>
  <c r="T216" i="16"/>
  <c r="BF227" i="5"/>
  <c r="AY271" i="16" s="1"/>
  <c r="AY194" i="16"/>
  <c r="CJ248" i="5"/>
  <c r="CC292" i="16" s="1"/>
  <c r="CC215" i="16"/>
  <c r="K320" i="5"/>
  <c r="H87" i="14" s="1"/>
  <c r="D199" i="16"/>
  <c r="K232" i="5"/>
  <c r="G87" i="14" s="1"/>
  <c r="P298" i="5"/>
  <c r="I332" i="16" s="1"/>
  <c r="P210" i="5"/>
  <c r="I254" i="16" s="1"/>
  <c r="I177" i="16"/>
  <c r="BH228" i="5"/>
  <c r="BA272" i="16" s="1"/>
  <c r="BA195" i="16"/>
  <c r="AH256" i="5"/>
  <c r="AA300" i="16" s="1"/>
  <c r="AA223" i="16"/>
  <c r="BT220" i="5"/>
  <c r="BM264" i="16" s="1"/>
  <c r="BM187" i="16"/>
  <c r="BH213" i="5"/>
  <c r="BA257" i="16" s="1"/>
  <c r="BA180" i="16"/>
  <c r="CF193" i="5"/>
  <c r="BY237" i="16" s="1"/>
  <c r="BY160" i="16"/>
  <c r="AM267" i="5"/>
  <c r="BN242" i="5"/>
  <c r="BG286" i="16" s="1"/>
  <c r="BG209" i="16"/>
  <c r="BX226" i="5"/>
  <c r="BQ270" i="16" s="1"/>
  <c r="BQ193" i="16"/>
  <c r="BD235" i="5"/>
  <c r="AW279" i="16" s="1"/>
  <c r="AW202" i="16"/>
  <c r="AE255" i="5"/>
  <c r="X299" i="16" s="1"/>
  <c r="X222" i="16"/>
  <c r="R227" i="5"/>
  <c r="K271" i="16" s="1"/>
  <c r="K194" i="16"/>
  <c r="AM239" i="5"/>
  <c r="AF283" i="16" s="1"/>
  <c r="AF206" i="16"/>
  <c r="CI266" i="5"/>
  <c r="AF245" i="5"/>
  <c r="Y289" i="16" s="1"/>
  <c r="Y212" i="16"/>
  <c r="CL268" i="5"/>
  <c r="BO247" i="5"/>
  <c r="BH291" i="16" s="1"/>
  <c r="BH214" i="16"/>
  <c r="BV244" i="5"/>
  <c r="BO288" i="16" s="1"/>
  <c r="BO211" i="16"/>
  <c r="AF240" i="5"/>
  <c r="Y284" i="16" s="1"/>
  <c r="Y207" i="16"/>
  <c r="CL233" i="5"/>
  <c r="CE277" i="16" s="1"/>
  <c r="CE200" i="16"/>
  <c r="AD230" i="5"/>
  <c r="W274" i="16" s="1"/>
  <c r="W197" i="16"/>
  <c r="BR266" i="5"/>
  <c r="AY257" i="5"/>
  <c r="AR301" i="16" s="1"/>
  <c r="AR224" i="16"/>
  <c r="BZ228" i="5"/>
  <c r="BS272" i="16" s="1"/>
  <c r="BS195" i="16"/>
  <c r="BK256" i="5"/>
  <c r="BD300" i="16" s="1"/>
  <c r="BD223" i="16"/>
  <c r="BH247" i="5"/>
  <c r="BA291" i="16" s="1"/>
  <c r="BA214" i="16"/>
  <c r="AD294" i="5"/>
  <c r="W328" i="16" s="1"/>
  <c r="AD206" i="5"/>
  <c r="W250" i="16" s="1"/>
  <c r="W173" i="16"/>
  <c r="BC243" i="5"/>
  <c r="AV287" i="16" s="1"/>
  <c r="AV210" i="16"/>
  <c r="CH238" i="5"/>
  <c r="CA282" i="16" s="1"/>
  <c r="CA205" i="16"/>
  <c r="BK191" i="5"/>
  <c r="BD235" i="16" s="1"/>
  <c r="BD158" i="16"/>
  <c r="AU203" i="5"/>
  <c r="V58" i="14" s="1"/>
  <c r="AN170" i="16"/>
  <c r="BW225" i="5"/>
  <c r="BP269" i="16" s="1"/>
  <c r="BP192" i="16"/>
  <c r="AA197" i="5"/>
  <c r="S52" i="14" s="1"/>
  <c r="T164" i="16"/>
  <c r="X193" i="5"/>
  <c r="Q237" i="16" s="1"/>
  <c r="Q160" i="16"/>
  <c r="P304" i="5"/>
  <c r="I338" i="16" s="1"/>
  <c r="P216" i="5"/>
  <c r="I260" i="16" s="1"/>
  <c r="I183" i="16"/>
  <c r="CD249" i="5"/>
  <c r="BW293" i="16" s="1"/>
  <c r="BW216" i="16"/>
  <c r="R255" i="5"/>
  <c r="K299" i="16" s="1"/>
  <c r="K222" i="16"/>
  <c r="CA236" i="5"/>
  <c r="BT280" i="16" s="1"/>
  <c r="BT203" i="16"/>
  <c r="BT210" i="5"/>
  <c r="BM254" i="16" s="1"/>
  <c r="BM177" i="16"/>
  <c r="O226" i="5"/>
  <c r="J81" i="14" s="1"/>
  <c r="H193" i="16"/>
  <c r="AH257" i="5"/>
  <c r="AA301" i="16" s="1"/>
  <c r="AA224" i="16"/>
  <c r="AB241" i="5"/>
  <c r="U285" i="16" s="1"/>
  <c r="U208" i="16"/>
  <c r="CJ253" i="5"/>
  <c r="CC297" i="16" s="1"/>
  <c r="CC220" i="16"/>
  <c r="AR256" i="5"/>
  <c r="AK300" i="16" s="1"/>
  <c r="AK223" i="16"/>
  <c r="BL240" i="5"/>
  <c r="BE284" i="16" s="1"/>
  <c r="BE207" i="16"/>
  <c r="AJ234" i="5"/>
  <c r="AC278" i="16" s="1"/>
  <c r="AC201" i="16"/>
  <c r="BH199" i="5"/>
  <c r="BA243" i="16" s="1"/>
  <c r="BA166" i="16"/>
  <c r="BN252" i="5"/>
  <c r="BG296" i="16" s="1"/>
  <c r="BG219" i="16"/>
  <c r="BF236" i="5"/>
  <c r="AY280" i="16" s="1"/>
  <c r="AY203" i="16"/>
  <c r="BF242" i="5"/>
  <c r="AY286" i="16" s="1"/>
  <c r="AY209" i="16"/>
  <c r="CH268" i="5"/>
  <c r="BX234" i="5"/>
  <c r="BQ278" i="16" s="1"/>
  <c r="BQ201" i="16"/>
  <c r="AT237" i="5"/>
  <c r="AM281" i="16" s="1"/>
  <c r="AM204" i="16"/>
  <c r="L328" i="5"/>
  <c r="E362" i="16" s="1"/>
  <c r="E207" i="16"/>
  <c r="L240" i="5"/>
  <c r="E284" i="16" s="1"/>
  <c r="BH198" i="5"/>
  <c r="BA242" i="16" s="1"/>
  <c r="BA165" i="16"/>
  <c r="BK197" i="5"/>
  <c r="BD241" i="16" s="1"/>
  <c r="BD164" i="16"/>
  <c r="BG246" i="5"/>
  <c r="AZ290" i="16" s="1"/>
  <c r="AZ213" i="16"/>
  <c r="AT230" i="5"/>
  <c r="AM274" i="16" s="1"/>
  <c r="AM197" i="16"/>
  <c r="BV217" i="5"/>
  <c r="BO261" i="16" s="1"/>
  <c r="BO184" i="16"/>
  <c r="AL248" i="5"/>
  <c r="AE292" i="16" s="1"/>
  <c r="AE215" i="16"/>
  <c r="BL232" i="5"/>
  <c r="BE276" i="16" s="1"/>
  <c r="BE199" i="16"/>
  <c r="P228" i="5"/>
  <c r="I272" i="16" s="1"/>
  <c r="I195" i="16"/>
  <c r="AF235" i="5"/>
  <c r="Y279" i="16" s="1"/>
  <c r="Y202" i="16"/>
  <c r="T244" i="5"/>
  <c r="M288" i="16" s="1"/>
  <c r="M211" i="16"/>
  <c r="V298" i="5"/>
  <c r="O332" i="16" s="1"/>
  <c r="V210" i="5"/>
  <c r="O254" i="16" s="1"/>
  <c r="O177" i="16"/>
  <c r="P288" i="5"/>
  <c r="I322" i="16" s="1"/>
  <c r="P200" i="5"/>
  <c r="I244" i="16" s="1"/>
  <c r="I167" i="16"/>
  <c r="BR195" i="5"/>
  <c r="BK239" i="16" s="1"/>
  <c r="BK162" i="16"/>
  <c r="AZ212" i="5"/>
  <c r="AS256" i="16" s="1"/>
  <c r="AS179" i="16"/>
  <c r="BV225" i="5"/>
  <c r="BO269" i="16" s="1"/>
  <c r="BO192" i="16"/>
  <c r="AN193" i="5"/>
  <c r="AG237" i="16" s="1"/>
  <c r="AG160" i="16"/>
  <c r="AP246" i="5"/>
  <c r="AI290" i="16" s="1"/>
  <c r="AI213" i="16"/>
  <c r="CF261" i="5"/>
  <c r="AB227" i="5"/>
  <c r="U271" i="16" s="1"/>
  <c r="U194" i="16"/>
  <c r="AA348" i="5"/>
  <c r="AA260" i="5"/>
  <c r="AF226" i="5"/>
  <c r="Y270" i="16" s="1"/>
  <c r="Y193" i="16"/>
  <c r="X241" i="5"/>
  <c r="Q285" i="16" s="1"/>
  <c r="Q208" i="16"/>
  <c r="AT268" i="5"/>
  <c r="AA298" i="5"/>
  <c r="T65" i="14" s="1"/>
  <c r="AA210" i="5"/>
  <c r="S65" i="14" s="1"/>
  <c r="T177" i="16"/>
  <c r="BO203" i="5"/>
  <c r="BH247" i="16" s="1"/>
  <c r="BH170" i="16"/>
  <c r="AT213" i="5"/>
  <c r="AM257" i="16" s="1"/>
  <c r="AM180" i="16"/>
  <c r="AV258" i="5"/>
  <c r="CI249" i="5"/>
  <c r="CB293" i="16" s="1"/>
  <c r="CB216" i="16"/>
  <c r="BG255" i="5"/>
  <c r="AZ299" i="16" s="1"/>
  <c r="AZ222" i="16"/>
  <c r="BX236" i="5"/>
  <c r="BQ280" i="16" s="1"/>
  <c r="BQ203" i="16"/>
  <c r="AE217" i="5"/>
  <c r="X261" i="16" s="1"/>
  <c r="X184" i="16"/>
  <c r="T277" i="5"/>
  <c r="M311" i="16" s="1"/>
  <c r="T189" i="5"/>
  <c r="M233" i="16" s="1"/>
  <c r="M156" i="16"/>
  <c r="BW223" i="5"/>
  <c r="BP267" i="16" s="1"/>
  <c r="BP190" i="16"/>
  <c r="Z254" i="5"/>
  <c r="S298" i="16" s="1"/>
  <c r="S221" i="16"/>
  <c r="AY251" i="5"/>
  <c r="AR295" i="16" s="1"/>
  <c r="AR218" i="16"/>
  <c r="CH265" i="5"/>
  <c r="BZ243" i="5"/>
  <c r="BS287" i="16" s="1"/>
  <c r="BS210" i="16"/>
  <c r="CB191" i="5"/>
  <c r="BU235" i="16" s="1"/>
  <c r="BU158" i="16"/>
  <c r="CD189" i="5"/>
  <c r="BW233" i="16" s="1"/>
  <c r="BW156" i="16"/>
  <c r="AN187" i="5"/>
  <c r="AG231" i="16" s="1"/>
  <c r="AG154" i="16"/>
  <c r="BR190" i="5"/>
  <c r="BK234" i="16" s="1"/>
  <c r="BK157" i="16"/>
  <c r="BZ214" i="5"/>
  <c r="BS258" i="16" s="1"/>
  <c r="BS181" i="16"/>
  <c r="BJ248" i="5"/>
  <c r="BC292" i="16" s="1"/>
  <c r="BC215" i="16"/>
  <c r="BF269" i="5"/>
  <c r="BJ200" i="5"/>
  <c r="BC244" i="16" s="1"/>
  <c r="BC167" i="16"/>
  <c r="BN265" i="5"/>
  <c r="BL250" i="5"/>
  <c r="BE294" i="16" s="1"/>
  <c r="BE217" i="16"/>
  <c r="N332" i="5"/>
  <c r="G366" i="16" s="1"/>
  <c r="G211" i="16"/>
  <c r="N244" i="5"/>
  <c r="G288" i="16" s="1"/>
  <c r="AN223" i="5"/>
  <c r="AG267" i="16" s="1"/>
  <c r="AG190" i="16"/>
  <c r="V243" i="5"/>
  <c r="O287" i="16" s="1"/>
  <c r="O210" i="16"/>
  <c r="BH197" i="5"/>
  <c r="BA241" i="16" s="1"/>
  <c r="BA164" i="16"/>
  <c r="AY199" i="5"/>
  <c r="AR243" i="16" s="1"/>
  <c r="AR166" i="16"/>
  <c r="CF270" i="5"/>
  <c r="BS252" i="5"/>
  <c r="BL296" i="16" s="1"/>
  <c r="BL219" i="16"/>
  <c r="V255" i="5"/>
  <c r="O299" i="16" s="1"/>
  <c r="O222" i="16"/>
  <c r="AY263" i="5"/>
  <c r="BW209" i="5"/>
  <c r="BP253" i="16" s="1"/>
  <c r="BP176" i="16"/>
  <c r="AY254" i="5"/>
  <c r="AR298" i="16" s="1"/>
  <c r="AR221" i="16"/>
  <c r="AU250" i="5"/>
  <c r="V123" i="14" s="1"/>
  <c r="AN217" i="16"/>
  <c r="AP191" i="5"/>
  <c r="AI235" i="16" s="1"/>
  <c r="AI158" i="16"/>
  <c r="AP189" i="5"/>
  <c r="AI233" i="16" s="1"/>
  <c r="AI156" i="16"/>
  <c r="BW187" i="5"/>
  <c r="BP231" i="16" s="1"/>
  <c r="BP154" i="16"/>
  <c r="AF188" i="5"/>
  <c r="Y232" i="16" s="1"/>
  <c r="Y155" i="16"/>
  <c r="BK270" i="5"/>
  <c r="CL255" i="5"/>
  <c r="CE299" i="16" s="1"/>
  <c r="CE222" i="16"/>
  <c r="Z227" i="5"/>
  <c r="S271" i="16" s="1"/>
  <c r="S194" i="16"/>
  <c r="P357" i="5"/>
  <c r="P269" i="5"/>
  <c r="AF262" i="5"/>
  <c r="CI228" i="5"/>
  <c r="CB272" i="16" s="1"/>
  <c r="CB195" i="16"/>
  <c r="W238" i="5"/>
  <c r="P93" i="14" s="1"/>
  <c r="P205" i="16"/>
  <c r="CD196" i="5"/>
  <c r="BW240" i="16" s="1"/>
  <c r="BW163" i="16"/>
  <c r="CL212" i="5"/>
  <c r="CE256" i="16" s="1"/>
  <c r="CE179" i="16"/>
  <c r="V285" i="5"/>
  <c r="O319" i="16" s="1"/>
  <c r="V197" i="5"/>
  <c r="O241" i="16" s="1"/>
  <c r="O164" i="16"/>
  <c r="BT199" i="5"/>
  <c r="BM243" i="16" s="1"/>
  <c r="BM166" i="16"/>
  <c r="BN249" i="5"/>
  <c r="BG293" i="16" s="1"/>
  <c r="BG216" i="16"/>
  <c r="BZ230" i="5"/>
  <c r="BS274" i="16" s="1"/>
  <c r="BS197" i="16"/>
  <c r="AA217" i="5"/>
  <c r="S72" i="14" s="1"/>
  <c r="T184" i="16"/>
  <c r="BG266" i="5"/>
  <c r="BP241" i="5"/>
  <c r="BI285" i="16" s="1"/>
  <c r="BI208" i="16"/>
  <c r="BZ244" i="5"/>
  <c r="BS288" i="16" s="1"/>
  <c r="BS211" i="16"/>
  <c r="W198" i="5"/>
  <c r="P53" i="14" s="1"/>
  <c r="P165" i="16"/>
  <c r="AV194" i="5"/>
  <c r="AO238" i="16" s="1"/>
  <c r="AO161" i="16"/>
  <c r="CJ188" i="5"/>
  <c r="CC232" i="16" s="1"/>
  <c r="CC155" i="16"/>
  <c r="AD302" i="5"/>
  <c r="W336" i="16" s="1"/>
  <c r="AD214" i="5"/>
  <c r="W258" i="16" s="1"/>
  <c r="W181" i="16"/>
  <c r="K298" i="5"/>
  <c r="H65" i="14" s="1"/>
  <c r="D177" i="16"/>
  <c r="K210" i="5"/>
  <c r="G65" i="14" s="1"/>
  <c r="AM245" i="5"/>
  <c r="AF289" i="16" s="1"/>
  <c r="AF212" i="16"/>
  <c r="BR262" i="5"/>
  <c r="BD244" i="5"/>
  <c r="AW288" i="16" s="1"/>
  <c r="AW211" i="16"/>
  <c r="CI220" i="5"/>
  <c r="CB264" i="16" s="1"/>
  <c r="CB187" i="16"/>
  <c r="R257" i="5"/>
  <c r="K301" i="16" s="1"/>
  <c r="K224" i="16"/>
  <c r="BF210" i="5"/>
  <c r="AY254" i="16" s="1"/>
  <c r="AY177" i="16"/>
  <c r="AL189" i="5"/>
  <c r="AE233" i="16" s="1"/>
  <c r="AE156" i="16"/>
  <c r="CB201" i="5"/>
  <c r="BU245" i="16" s="1"/>
  <c r="BU168" i="16"/>
  <c r="R275" i="5"/>
  <c r="K309" i="16" s="1"/>
  <c r="R187" i="5"/>
  <c r="K231" i="16" s="1"/>
  <c r="K154" i="16"/>
  <c r="X249" i="5"/>
  <c r="Q293" i="16" s="1"/>
  <c r="Q216" i="16"/>
  <c r="T233" i="5"/>
  <c r="M277" i="16" s="1"/>
  <c r="M200" i="16"/>
  <c r="AF259" i="5"/>
  <c r="AP231" i="5"/>
  <c r="AI275" i="16" s="1"/>
  <c r="AI198" i="16"/>
  <c r="AH297" i="5"/>
  <c r="AA331" i="16" s="1"/>
  <c r="AH209" i="5"/>
  <c r="AA253" i="16" s="1"/>
  <c r="AA176" i="16"/>
  <c r="BH195" i="5"/>
  <c r="BA239" i="16" s="1"/>
  <c r="BA162" i="16"/>
  <c r="AI203" i="5"/>
  <c r="AB247" i="16" s="1"/>
  <c r="AB170" i="16"/>
  <c r="BS187" i="5"/>
  <c r="BL231" i="16" s="1"/>
  <c r="BL154" i="16"/>
  <c r="AJ217" i="5"/>
  <c r="AC261" i="16" s="1"/>
  <c r="AC184" i="16"/>
  <c r="BR220" i="5"/>
  <c r="BK264" i="16" s="1"/>
  <c r="BK187" i="16"/>
  <c r="N291" i="5"/>
  <c r="G325" i="16" s="1"/>
  <c r="G170" i="16"/>
  <c r="N203" i="5"/>
  <c r="G247" i="16" s="1"/>
  <c r="AT207" i="5"/>
  <c r="AM251" i="16" s="1"/>
  <c r="AM174" i="16"/>
  <c r="AZ229" i="5"/>
  <c r="AS273" i="16" s="1"/>
  <c r="AS196" i="16"/>
  <c r="AJ264" i="5"/>
  <c r="AJ266" i="5"/>
  <c r="AL254" i="5"/>
  <c r="AE298" i="16" s="1"/>
  <c r="AE221" i="16"/>
  <c r="CA235" i="5"/>
  <c r="BT279" i="16" s="1"/>
  <c r="BT202" i="16"/>
  <c r="AD234" i="5"/>
  <c r="W278" i="16" s="1"/>
  <c r="W201" i="16"/>
  <c r="BG209" i="5"/>
  <c r="AZ253" i="16" s="1"/>
  <c r="AZ176" i="16"/>
  <c r="K336" i="5"/>
  <c r="H121" i="14" s="1"/>
  <c r="D215" i="16"/>
  <c r="K248" i="5"/>
  <c r="G121" i="14" s="1"/>
  <c r="K312" i="5"/>
  <c r="H79" i="14" s="1"/>
  <c r="D191" i="16"/>
  <c r="K224" i="5"/>
  <c r="G79" i="14" s="1"/>
  <c r="BJ225" i="5"/>
  <c r="BC269" i="16" s="1"/>
  <c r="BC192" i="16"/>
  <c r="BF197" i="5"/>
  <c r="AY241" i="16" s="1"/>
  <c r="AY164" i="16"/>
  <c r="BJ190" i="5"/>
  <c r="BC234" i="16" s="1"/>
  <c r="BC157" i="16"/>
  <c r="O277" i="5"/>
  <c r="K44" i="14" s="1"/>
  <c r="O189" i="5"/>
  <c r="J44" i="14" s="1"/>
  <c r="H156" i="16"/>
  <c r="BC261" i="5"/>
  <c r="N313" i="5"/>
  <c r="G347" i="16" s="1"/>
  <c r="G192" i="16"/>
  <c r="N225" i="5"/>
  <c r="G269" i="16" s="1"/>
  <c r="BX254" i="5"/>
  <c r="BQ298" i="16" s="1"/>
  <c r="BQ221" i="16"/>
  <c r="AY268" i="5"/>
  <c r="AD220" i="5"/>
  <c r="W264" i="16" s="1"/>
  <c r="W187" i="16"/>
  <c r="AA237" i="5"/>
  <c r="S92" i="14" s="1"/>
  <c r="T204" i="16"/>
  <c r="BO243" i="5"/>
  <c r="BH287" i="16" s="1"/>
  <c r="BH210" i="16"/>
  <c r="BX195" i="5"/>
  <c r="BQ239" i="16" s="1"/>
  <c r="BQ162" i="16"/>
  <c r="AY198" i="5"/>
  <c r="AR242" i="16" s="1"/>
  <c r="AR165" i="16"/>
  <c r="AI197" i="5"/>
  <c r="AB241" i="16" s="1"/>
  <c r="AB164" i="16"/>
  <c r="Z292" i="5"/>
  <c r="S326" i="16" s="1"/>
  <c r="Z204" i="5"/>
  <c r="S248" i="16" s="1"/>
  <c r="S171" i="16"/>
  <c r="BB232" i="5"/>
  <c r="AU276" i="16" s="1"/>
  <c r="AU199" i="16"/>
  <c r="BZ206" i="5"/>
  <c r="BS250" i="16" s="1"/>
  <c r="BS173" i="16"/>
  <c r="W228" i="5"/>
  <c r="P83" i="14" s="1"/>
  <c r="P195" i="16"/>
  <c r="CA247" i="5"/>
  <c r="BT291" i="16" s="1"/>
  <c r="BT214" i="16"/>
  <c r="P284" i="5"/>
  <c r="I318" i="16" s="1"/>
  <c r="P196" i="5"/>
  <c r="I240" i="16" s="1"/>
  <c r="I163" i="16"/>
  <c r="AH222" i="5"/>
  <c r="AA266" i="16" s="1"/>
  <c r="AA189" i="16"/>
  <c r="BF216" i="5"/>
  <c r="AY260" i="16" s="1"/>
  <c r="AY183" i="16"/>
  <c r="CE206" i="5"/>
  <c r="BX250" i="16" s="1"/>
  <c r="BX173" i="16"/>
  <c r="BS261" i="5"/>
  <c r="AE264" i="5"/>
  <c r="V280" i="5"/>
  <c r="O314" i="16" s="1"/>
  <c r="V192" i="5"/>
  <c r="O236" i="16" s="1"/>
  <c r="O159" i="16"/>
  <c r="BJ226" i="5"/>
  <c r="BC270" i="16" s="1"/>
  <c r="BC193" i="16"/>
  <c r="BV206" i="5"/>
  <c r="BO250" i="16" s="1"/>
  <c r="BO173" i="16"/>
  <c r="CL251" i="5"/>
  <c r="CE295" i="16" s="1"/>
  <c r="CE218" i="16"/>
  <c r="BJ262" i="5"/>
  <c r="BZ250" i="5"/>
  <c r="BS294" i="16" s="1"/>
  <c r="BS217" i="16"/>
  <c r="AF238" i="5"/>
  <c r="Y282" i="16" s="1"/>
  <c r="Y205" i="16"/>
  <c r="AD350" i="5"/>
  <c r="AD262" i="5"/>
  <c r="AN243" i="5"/>
  <c r="AG287" i="16" s="1"/>
  <c r="AG210" i="16"/>
  <c r="L344" i="5"/>
  <c r="E378" i="16" s="1"/>
  <c r="E223" i="16"/>
  <c r="L256" i="5"/>
  <c r="E300" i="16" s="1"/>
  <c r="P355" i="5"/>
  <c r="P267" i="5"/>
  <c r="N315" i="5"/>
  <c r="G349" i="16" s="1"/>
  <c r="G194" i="16"/>
  <c r="N227" i="5"/>
  <c r="G271" i="16" s="1"/>
  <c r="AP247" i="5"/>
  <c r="AI291" i="16" s="1"/>
  <c r="AI214" i="16"/>
  <c r="AI247" i="5"/>
  <c r="AB291" i="16" s="1"/>
  <c r="AB214" i="16"/>
  <c r="AF189" i="5"/>
  <c r="Y233" i="16" s="1"/>
  <c r="Y156" i="16"/>
  <c r="BS201" i="5"/>
  <c r="BL245" i="16" s="1"/>
  <c r="BL168" i="16"/>
  <c r="AB249" i="5"/>
  <c r="U293" i="16" s="1"/>
  <c r="U216" i="16"/>
  <c r="AI255" i="5"/>
  <c r="AB299" i="16" s="1"/>
  <c r="AB222" i="16"/>
  <c r="CL248" i="5"/>
  <c r="CE292" i="16" s="1"/>
  <c r="CE215" i="16"/>
  <c r="AE266" i="5"/>
  <c r="L320" i="5"/>
  <c r="E354" i="16" s="1"/>
  <c r="E199" i="16"/>
  <c r="L232" i="5"/>
  <c r="E276" i="16" s="1"/>
  <c r="R298" i="5"/>
  <c r="K332" i="16" s="1"/>
  <c r="R210" i="5"/>
  <c r="K254" i="16" s="1"/>
  <c r="K177" i="16"/>
  <c r="BJ228" i="5"/>
  <c r="BC272" i="16" s="1"/>
  <c r="BC195" i="16"/>
  <c r="CJ254" i="5"/>
  <c r="CC298" i="16" s="1"/>
  <c r="CC221" i="16"/>
  <c r="AH234" i="5"/>
  <c r="AA278" i="16" s="1"/>
  <c r="AA201" i="16"/>
  <c r="W225" i="5"/>
  <c r="P80" i="14" s="1"/>
  <c r="P192" i="16"/>
  <c r="BG213" i="5"/>
  <c r="AZ257" i="16" s="1"/>
  <c r="AZ180" i="16"/>
  <c r="BR252" i="5"/>
  <c r="BK296" i="16" s="1"/>
  <c r="BK219" i="16"/>
  <c r="K311" i="5"/>
  <c r="H78" i="14" s="1"/>
  <c r="D190" i="16"/>
  <c r="K223" i="5"/>
  <c r="G78" i="14" s="1"/>
  <c r="BR230" i="5"/>
  <c r="BK274" i="16" s="1"/>
  <c r="BK197" i="16"/>
  <c r="BL242" i="5"/>
  <c r="BE286" i="16" s="1"/>
  <c r="BE209" i="16"/>
  <c r="BC235" i="5"/>
  <c r="AV279" i="16" s="1"/>
  <c r="AV202" i="16"/>
  <c r="AA187" i="5"/>
  <c r="T154" i="16"/>
  <c r="BK193" i="5"/>
  <c r="BD237" i="16" s="1"/>
  <c r="BD160" i="16"/>
  <c r="P227" i="5"/>
  <c r="I271" i="16" s="1"/>
  <c r="I194" i="16"/>
  <c r="AX248" i="5"/>
  <c r="AQ292" i="16" s="1"/>
  <c r="AQ215" i="16"/>
  <c r="AM238" i="5"/>
  <c r="AF282" i="16" s="1"/>
  <c r="AF205" i="16"/>
  <c r="AN228" i="5"/>
  <c r="AG272" i="16" s="1"/>
  <c r="AG195" i="16"/>
  <c r="CE205" i="5"/>
  <c r="BX249" i="16" s="1"/>
  <c r="BX172" i="16"/>
  <c r="AB187" i="5"/>
  <c r="U231" i="16" s="1"/>
  <c r="U154" i="16"/>
  <c r="AP213" i="5"/>
  <c r="AI257" i="16" s="1"/>
  <c r="AI180" i="16"/>
  <c r="BH259" i="5"/>
  <c r="BJ241" i="5"/>
  <c r="BC285" i="16" s="1"/>
  <c r="BC208" i="16"/>
  <c r="BJ259" i="5"/>
  <c r="BP247" i="5"/>
  <c r="BI291" i="16" s="1"/>
  <c r="BI214" i="16"/>
  <c r="R338" i="5"/>
  <c r="K372" i="16" s="1"/>
  <c r="R250" i="5"/>
  <c r="K294" i="16" s="1"/>
  <c r="K217" i="16"/>
  <c r="AJ243" i="5"/>
  <c r="AC287" i="16" s="1"/>
  <c r="AC210" i="16"/>
  <c r="AH240" i="5"/>
  <c r="AA284" i="16" s="1"/>
  <c r="AA207" i="16"/>
  <c r="CI198" i="5"/>
  <c r="CB242" i="16" s="1"/>
  <c r="CB165" i="16"/>
  <c r="AH192" i="5"/>
  <c r="AA236" i="16" s="1"/>
  <c r="AA159" i="16"/>
  <c r="AV197" i="5"/>
  <c r="AO241" i="16" s="1"/>
  <c r="AO164" i="16"/>
  <c r="AL270" i="5"/>
  <c r="AM263" i="5"/>
  <c r="AZ257" i="5"/>
  <c r="AS301" i="16" s="1"/>
  <c r="AS224" i="16"/>
  <c r="BC262" i="5"/>
  <c r="BW228" i="5"/>
  <c r="BP272" i="16" s="1"/>
  <c r="BP195" i="16"/>
  <c r="O235" i="5"/>
  <c r="J90" i="14" s="1"/>
  <c r="H202" i="16"/>
  <c r="BL256" i="5"/>
  <c r="BE300" i="16" s="1"/>
  <c r="BE223" i="16"/>
  <c r="AE247" i="5"/>
  <c r="X291" i="16" s="1"/>
  <c r="X214" i="16"/>
  <c r="BJ247" i="5"/>
  <c r="BC291" i="16" s="1"/>
  <c r="BC214" i="16"/>
  <c r="BD243" i="5"/>
  <c r="AW287" i="16" s="1"/>
  <c r="AW210" i="16"/>
  <c r="BL191" i="5"/>
  <c r="BE235" i="16" s="1"/>
  <c r="BE158" i="16"/>
  <c r="AV203" i="5"/>
  <c r="AO247" i="16" s="1"/>
  <c r="AO170" i="16"/>
  <c r="BX225" i="5"/>
  <c r="BQ269" i="16" s="1"/>
  <c r="BQ192" i="16"/>
  <c r="AB197" i="5"/>
  <c r="U241" i="16" s="1"/>
  <c r="U164" i="16"/>
  <c r="Z193" i="5"/>
  <c r="S237" i="16" s="1"/>
  <c r="S160" i="16"/>
  <c r="R304" i="5"/>
  <c r="K338" i="16" s="1"/>
  <c r="R216" i="5"/>
  <c r="K260" i="16" s="1"/>
  <c r="K183" i="16"/>
  <c r="CB236" i="5"/>
  <c r="BU280" i="16" s="1"/>
  <c r="BU203" i="16"/>
  <c r="W217" i="5"/>
  <c r="P72" i="14" s="1"/>
  <c r="P184" i="16"/>
  <c r="BV210" i="5"/>
  <c r="BO254" i="16" s="1"/>
  <c r="BO177" i="16"/>
  <c r="P226" i="5"/>
  <c r="I270" i="16" s="1"/>
  <c r="I193" i="16"/>
  <c r="AD241" i="5"/>
  <c r="W285" i="16" s="1"/>
  <c r="W208" i="16"/>
  <c r="CL253" i="5"/>
  <c r="CE297" i="16" s="1"/>
  <c r="CE220" i="16"/>
  <c r="AT256" i="5"/>
  <c r="AM300" i="16" s="1"/>
  <c r="AM223" i="16"/>
  <c r="BN240" i="5"/>
  <c r="BG284" i="16" s="1"/>
  <c r="BG207" i="16"/>
  <c r="AL234" i="5"/>
  <c r="AE278" i="16" s="1"/>
  <c r="AE201" i="16"/>
  <c r="BO196" i="5"/>
  <c r="BH240" i="16" s="1"/>
  <c r="BH163" i="16"/>
  <c r="BG199" i="5"/>
  <c r="AZ243" i="16" s="1"/>
  <c r="AZ166" i="16"/>
  <c r="BK252" i="5"/>
  <c r="BD296" i="16" s="1"/>
  <c r="BD219" i="16"/>
  <c r="BC242" i="5"/>
  <c r="AV286" i="16" s="1"/>
  <c r="AV209" i="16"/>
  <c r="AY241" i="5"/>
  <c r="AR285" i="16" s="1"/>
  <c r="AR208" i="16"/>
  <c r="BZ234" i="5"/>
  <c r="BS278" i="16" s="1"/>
  <c r="BS201" i="16"/>
  <c r="N328" i="5"/>
  <c r="G362" i="16" s="1"/>
  <c r="G207" i="16"/>
  <c r="N240" i="5"/>
  <c r="G284" i="16" s="1"/>
  <c r="BJ198" i="5"/>
  <c r="BC242" i="16" s="1"/>
  <c r="BC165" i="16"/>
  <c r="BL197" i="5"/>
  <c r="BE241" i="16" s="1"/>
  <c r="BE164" i="16"/>
  <c r="BH246" i="5"/>
  <c r="BA290" i="16" s="1"/>
  <c r="BA213" i="16"/>
  <c r="BS217" i="5"/>
  <c r="BL261" i="16" s="1"/>
  <c r="BL184" i="16"/>
  <c r="BG269" i="5"/>
  <c r="BN232" i="5"/>
  <c r="BG276" i="16" s="1"/>
  <c r="BG199" i="16"/>
  <c r="AZ224" i="5"/>
  <c r="AS268" i="16" s="1"/>
  <c r="AS191" i="16"/>
  <c r="AH235" i="5"/>
  <c r="AA279" i="16" s="1"/>
  <c r="AA202" i="16"/>
  <c r="V244" i="5"/>
  <c r="O288" i="16" s="1"/>
  <c r="O211" i="16"/>
  <c r="R288" i="5"/>
  <c r="K322" i="16" s="1"/>
  <c r="R200" i="5"/>
  <c r="K244" i="16" s="1"/>
  <c r="K167" i="16"/>
  <c r="BB212" i="5"/>
  <c r="AU256" i="16" s="1"/>
  <c r="AU179" i="16"/>
  <c r="BN204" i="5"/>
  <c r="BG248" i="16" s="1"/>
  <c r="BG171" i="16"/>
  <c r="BK213" i="5"/>
  <c r="BD257" i="16" s="1"/>
  <c r="BD180" i="16"/>
  <c r="AP193" i="5"/>
  <c r="AI237" i="16" s="1"/>
  <c r="AI160" i="16"/>
  <c r="AA224" i="5"/>
  <c r="S79" i="14" s="1"/>
  <c r="T191" i="16"/>
  <c r="CH261" i="5"/>
  <c r="AD227" i="5"/>
  <c r="W271" i="16" s="1"/>
  <c r="W194" i="16"/>
  <c r="AH226" i="5"/>
  <c r="AA270" i="16" s="1"/>
  <c r="AA193" i="16"/>
  <c r="T245" i="5"/>
  <c r="M289" i="16" s="1"/>
  <c r="M212" i="16"/>
  <c r="Z241" i="5"/>
  <c r="S285" i="16" s="1"/>
  <c r="S208" i="16"/>
  <c r="O279" i="5"/>
  <c r="K46" i="14" s="1"/>
  <c r="O191" i="5"/>
  <c r="J46" i="14" s="1"/>
  <c r="H158" i="16"/>
  <c r="AB298" i="5"/>
  <c r="U332" i="16" s="1"/>
  <c r="AB210" i="5"/>
  <c r="U254" i="16" s="1"/>
  <c r="U177" i="16"/>
  <c r="W356" i="5"/>
  <c r="W268" i="5"/>
  <c r="BP203" i="5"/>
  <c r="BI247" i="16" s="1"/>
  <c r="BI170" i="16"/>
  <c r="AQ214" i="5"/>
  <c r="AJ258" i="16" s="1"/>
  <c r="AJ181" i="16"/>
  <c r="AU258" i="5"/>
  <c r="CJ249" i="5"/>
  <c r="CC293" i="16" s="1"/>
  <c r="CC216" i="16"/>
  <c r="BH255" i="5"/>
  <c r="BA299" i="16" s="1"/>
  <c r="BA222" i="16"/>
  <c r="BZ236" i="5"/>
  <c r="BS280" i="16" s="1"/>
  <c r="BS203" i="16"/>
  <c r="AF217" i="5"/>
  <c r="Y261" i="16" s="1"/>
  <c r="Y184" i="16"/>
  <c r="V277" i="5"/>
  <c r="O311" i="16" s="1"/>
  <c r="V189" i="5"/>
  <c r="O233" i="16" s="1"/>
  <c r="O156" i="16"/>
  <c r="BX223" i="5"/>
  <c r="BQ267" i="16" s="1"/>
  <c r="BQ190" i="16"/>
  <c r="AZ251" i="5"/>
  <c r="AS295" i="16" s="1"/>
  <c r="AS218" i="16"/>
  <c r="AP187" i="5"/>
  <c r="AI231" i="16" s="1"/>
  <c r="AI154" i="16"/>
  <c r="AM215" i="5"/>
  <c r="AF259" i="16" s="1"/>
  <c r="AF182" i="16"/>
  <c r="CD216" i="5"/>
  <c r="BW260" i="16" s="1"/>
  <c r="BW183" i="16"/>
  <c r="BO190" i="5"/>
  <c r="BH234" i="16" s="1"/>
  <c r="BH157" i="16"/>
  <c r="BN224" i="5"/>
  <c r="BG268" i="16" s="1"/>
  <c r="BG191" i="16"/>
  <c r="AQ233" i="5"/>
  <c r="AJ277" i="16" s="1"/>
  <c r="AJ200" i="16"/>
  <c r="BG230" i="5"/>
  <c r="AZ274" i="16" s="1"/>
  <c r="AZ197" i="16"/>
  <c r="CI217" i="5"/>
  <c r="CB261" i="16" s="1"/>
  <c r="CB184" i="16"/>
  <c r="BK231" i="5"/>
  <c r="BD275" i="16" s="1"/>
  <c r="BD198" i="16"/>
  <c r="AP223" i="5"/>
  <c r="AI267" i="16" s="1"/>
  <c r="AI190" i="16"/>
  <c r="BG240" i="5"/>
  <c r="AZ284" i="16" s="1"/>
  <c r="AZ207" i="16"/>
  <c r="AQ196" i="5"/>
  <c r="AJ240" i="16" s="1"/>
  <c r="AJ163" i="16"/>
  <c r="BJ212" i="5"/>
  <c r="BC256" i="16" s="1"/>
  <c r="BC179" i="16"/>
  <c r="BJ197" i="5"/>
  <c r="BC241" i="16" s="1"/>
  <c r="BC164" i="16"/>
  <c r="AZ199" i="5"/>
  <c r="AS243" i="16" s="1"/>
  <c r="AS166" i="16"/>
  <c r="CH270" i="5"/>
  <c r="BT252" i="5"/>
  <c r="BM296" i="16" s="1"/>
  <c r="BM219" i="16"/>
  <c r="AZ263" i="5"/>
  <c r="BZ209" i="5"/>
  <c r="BS253" i="16" s="1"/>
  <c r="BS176" i="16"/>
  <c r="AZ254" i="5"/>
  <c r="AS298" i="16" s="1"/>
  <c r="AS221" i="16"/>
  <c r="AV250" i="5"/>
  <c r="AO294" i="16" s="1"/>
  <c r="AO217" i="16"/>
  <c r="AM191" i="5"/>
  <c r="AF235" i="16" s="1"/>
  <c r="AF158" i="16"/>
  <c r="BX187" i="5"/>
  <c r="BQ231" i="16" s="1"/>
  <c r="BQ154" i="16"/>
  <c r="AH188" i="5"/>
  <c r="AA232" i="16" s="1"/>
  <c r="AA155" i="16"/>
  <c r="AD190" i="5"/>
  <c r="W234" i="16" s="1"/>
  <c r="W157" i="16"/>
  <c r="BL270" i="5"/>
  <c r="O340" i="5"/>
  <c r="K125" i="14" s="1"/>
  <c r="O252" i="5"/>
  <c r="J125" i="14" s="1"/>
  <c r="H219" i="16"/>
  <c r="CI255" i="5"/>
  <c r="CB299" i="16" s="1"/>
  <c r="CB222" i="16"/>
  <c r="W227" i="5"/>
  <c r="P82" i="14" s="1"/>
  <c r="P194" i="16"/>
  <c r="AN264" i="5"/>
  <c r="R357" i="5"/>
  <c r="R269" i="5"/>
  <c r="AM232" i="5"/>
  <c r="AF276" i="16" s="1"/>
  <c r="AF199" i="16"/>
  <c r="CJ228" i="5"/>
  <c r="CC272" i="16" s="1"/>
  <c r="CC195" i="16"/>
  <c r="X238" i="5"/>
  <c r="Q282" i="16" s="1"/>
  <c r="Q205" i="16"/>
  <c r="AQ198" i="5"/>
  <c r="AJ242" i="16" s="1"/>
  <c r="AJ165" i="16"/>
  <c r="CI212" i="5"/>
  <c r="CB256" i="16" s="1"/>
  <c r="CB179" i="16"/>
  <c r="S285" i="5"/>
  <c r="N52" i="14" s="1"/>
  <c r="S197" i="5"/>
  <c r="M52" i="14" s="1"/>
  <c r="L164" i="16"/>
  <c r="BV199" i="5"/>
  <c r="BO243" i="16" s="1"/>
  <c r="BO166" i="16"/>
  <c r="BK249" i="5"/>
  <c r="BD293" i="16" s="1"/>
  <c r="BD216" i="16"/>
  <c r="AB217" i="5"/>
  <c r="U261" i="16" s="1"/>
  <c r="U184" i="16"/>
  <c r="BH266" i="5"/>
  <c r="S232" i="5"/>
  <c r="M87" i="14" s="1"/>
  <c r="L199" i="16"/>
  <c r="BV245" i="5"/>
  <c r="BO289" i="16" s="1"/>
  <c r="BO212" i="16"/>
  <c r="BR241" i="5"/>
  <c r="BK285" i="16" s="1"/>
  <c r="BK208" i="16"/>
  <c r="BO228" i="5"/>
  <c r="BH272" i="16" s="1"/>
  <c r="BH195" i="16"/>
  <c r="X198" i="5"/>
  <c r="Q242" i="16" s="1"/>
  <c r="Q165" i="16"/>
  <c r="AX194" i="5"/>
  <c r="AQ238" i="16" s="1"/>
  <c r="AQ161" i="16"/>
  <c r="CL188" i="5"/>
  <c r="CE232" i="16" s="1"/>
  <c r="CE155" i="16"/>
  <c r="AP233" i="5"/>
  <c r="AI277" i="16" s="1"/>
  <c r="AI200" i="16"/>
  <c r="L298" i="5"/>
  <c r="E332" i="16" s="1"/>
  <c r="E177" i="16"/>
  <c r="L210" i="5"/>
  <c r="E254" i="16" s="1"/>
  <c r="CH250" i="5"/>
  <c r="CA294" i="16" s="1"/>
  <c r="CA217" i="16"/>
  <c r="BG231" i="5"/>
  <c r="AZ275" i="16" s="1"/>
  <c r="AZ198" i="16"/>
  <c r="BF244" i="5"/>
  <c r="AY288" i="16" s="1"/>
  <c r="AY211" i="16"/>
  <c r="CJ220" i="5"/>
  <c r="CC264" i="16" s="1"/>
  <c r="CC187" i="16"/>
  <c r="BK226" i="5"/>
  <c r="BD270" i="16" s="1"/>
  <c r="BD193" i="16"/>
  <c r="AI189" i="5"/>
  <c r="AB233" i="16" s="1"/>
  <c r="AB156" i="16"/>
  <c r="CD201" i="5"/>
  <c r="BW245" i="16" s="1"/>
  <c r="BW168" i="16"/>
  <c r="BV246" i="5"/>
  <c r="BO290" i="16" s="1"/>
  <c r="BO213" i="16"/>
  <c r="AI230" i="5"/>
  <c r="AB274" i="16" s="1"/>
  <c r="AB197" i="16"/>
  <c r="AP241" i="5"/>
  <c r="AI285" i="16" s="1"/>
  <c r="AI208" i="16"/>
  <c r="AH259" i="5"/>
  <c r="BJ195" i="5"/>
  <c r="BC239" i="16" s="1"/>
  <c r="BC162" i="16"/>
  <c r="AJ203" i="5"/>
  <c r="AC247" i="16" s="1"/>
  <c r="AC170" i="16"/>
  <c r="BT187" i="5"/>
  <c r="BM231" i="16" s="1"/>
  <c r="BM154" i="16"/>
  <c r="AL217" i="5"/>
  <c r="AE261" i="16" s="1"/>
  <c r="AE184" i="16"/>
  <c r="AU263" i="5"/>
  <c r="AE253" i="5"/>
  <c r="X297" i="16" s="1"/>
  <c r="X220" i="16"/>
  <c r="AM195" i="5"/>
  <c r="AF239" i="16" s="1"/>
  <c r="AF162" i="16"/>
  <c r="K291" i="5"/>
  <c r="H58" i="14" s="1"/>
  <c r="D170" i="16"/>
  <c r="K203" i="5"/>
  <c r="G58" i="14" s="1"/>
  <c r="CA190" i="5"/>
  <c r="BT234" i="16" s="1"/>
  <c r="BT157" i="16"/>
  <c r="AQ207" i="5"/>
  <c r="AJ251" i="16" s="1"/>
  <c r="AJ174" i="16"/>
  <c r="BB229" i="5"/>
  <c r="AU273" i="16" s="1"/>
  <c r="AU196" i="16"/>
  <c r="AL264" i="5"/>
  <c r="AL266" i="5"/>
  <c r="AI254" i="5"/>
  <c r="AB298" i="16" s="1"/>
  <c r="AB221" i="16"/>
  <c r="CB235" i="5"/>
  <c r="BU279" i="16" s="1"/>
  <c r="BU202" i="16"/>
  <c r="BH209" i="5"/>
  <c r="BA253" i="16" s="1"/>
  <c r="BA176" i="16"/>
  <c r="P300" i="5"/>
  <c r="I334" i="16" s="1"/>
  <c r="P212" i="5"/>
  <c r="I256" i="16" s="1"/>
  <c r="I179" i="16"/>
  <c r="CH214" i="5"/>
  <c r="CA258" i="16" s="1"/>
  <c r="CA181" i="16"/>
  <c r="BD261" i="5"/>
  <c r="BW210" i="5"/>
  <c r="BP254" i="16" s="1"/>
  <c r="BP177" i="16"/>
  <c r="K285" i="5"/>
  <c r="H52" i="14" s="1"/>
  <c r="D164" i="16"/>
  <c r="K197" i="5"/>
  <c r="G52" i="14" s="1"/>
  <c r="BG235" i="5"/>
  <c r="AZ279" i="16" s="1"/>
  <c r="AZ202" i="16"/>
  <c r="AB237" i="5"/>
  <c r="U281" i="16" s="1"/>
  <c r="U204" i="16"/>
  <c r="BP243" i="5"/>
  <c r="BI287" i="16" s="1"/>
  <c r="BI210" i="16"/>
  <c r="BZ195" i="5"/>
  <c r="BS239" i="16" s="1"/>
  <c r="BS162" i="16"/>
  <c r="AZ198" i="5"/>
  <c r="AS242" i="16" s="1"/>
  <c r="AS165" i="16"/>
  <c r="BC203" i="5"/>
  <c r="AV247" i="16" s="1"/>
  <c r="AV170" i="16"/>
  <c r="AJ197" i="5"/>
  <c r="AC241" i="16" s="1"/>
  <c r="AC164" i="16"/>
  <c r="AU214" i="5"/>
  <c r="V69" i="14" s="1"/>
  <c r="AN181" i="16"/>
  <c r="W292" i="5"/>
  <c r="Q59" i="14" s="1"/>
  <c r="W204" i="5"/>
  <c r="P59" i="14" s="1"/>
  <c r="P171" i="16"/>
  <c r="AE230" i="5"/>
  <c r="X274" i="16" s="1"/>
  <c r="X197" i="16"/>
  <c r="X228" i="5"/>
  <c r="Q272" i="16" s="1"/>
  <c r="Q195" i="16"/>
  <c r="CB247" i="5"/>
  <c r="BU291" i="16" s="1"/>
  <c r="BU214" i="16"/>
  <c r="R284" i="5"/>
  <c r="K318" i="16" s="1"/>
  <c r="R196" i="5"/>
  <c r="K240" i="16" s="1"/>
  <c r="K163" i="16"/>
  <c r="BL207" i="5"/>
  <c r="BE251" i="16" s="1"/>
  <c r="BE174" i="16"/>
  <c r="CH206" i="5"/>
  <c r="CA250" i="16" s="1"/>
  <c r="CA173" i="16"/>
  <c r="BT261" i="5"/>
  <c r="AF264" i="5"/>
  <c r="BW250" i="5"/>
  <c r="BP294" i="16" s="1"/>
  <c r="BP217" i="16"/>
  <c r="AP243" i="5"/>
  <c r="AI287" i="16" s="1"/>
  <c r="AI210" i="16"/>
  <c r="N344" i="5"/>
  <c r="G378" i="16" s="1"/>
  <c r="G223" i="16"/>
  <c r="N256" i="5"/>
  <c r="G300" i="16" s="1"/>
  <c r="R355" i="5"/>
  <c r="R267" i="5"/>
  <c r="K350" i="5"/>
  <c r="K262" i="5"/>
  <c r="AJ247" i="5"/>
  <c r="AC291" i="16" s="1"/>
  <c r="AC214" i="16"/>
  <c r="AH189" i="5"/>
  <c r="AA233" i="16" s="1"/>
  <c r="AA156" i="16"/>
  <c r="BT201" i="5"/>
  <c r="BM245" i="16" s="1"/>
  <c r="BM168" i="16"/>
  <c r="BJ194" i="5"/>
  <c r="BC238" i="16" s="1"/>
  <c r="BC161" i="16"/>
  <c r="AD249" i="5"/>
  <c r="W293" i="16" s="1"/>
  <c r="W216" i="16"/>
  <c r="AJ255" i="5"/>
  <c r="AC299" i="16" s="1"/>
  <c r="AC222" i="16"/>
  <c r="AF266" i="5"/>
  <c r="N320" i="5"/>
  <c r="G354" i="16" s="1"/>
  <c r="G199" i="16"/>
  <c r="N232" i="5"/>
  <c r="G276" i="16" s="1"/>
  <c r="BO251" i="5"/>
  <c r="BH295" i="16" s="1"/>
  <c r="BH218" i="16"/>
  <c r="AM262" i="5"/>
  <c r="CH191" i="5"/>
  <c r="CA235" i="16" s="1"/>
  <c r="CA158" i="16"/>
  <c r="BZ226" i="5"/>
  <c r="BS270" i="16" s="1"/>
  <c r="BS193" i="16"/>
  <c r="CB217" i="5"/>
  <c r="BU261" i="16" s="1"/>
  <c r="BU184" i="16"/>
  <c r="AU251" i="5"/>
  <c r="V124" i="14" s="1"/>
  <c r="AN218" i="16"/>
  <c r="T350" i="5"/>
  <c r="T262" i="5"/>
  <c r="AP228" i="5"/>
  <c r="AI272" i="16" s="1"/>
  <c r="AI195" i="16"/>
  <c r="BF235" i="5"/>
  <c r="AY279" i="16" s="1"/>
  <c r="AY202" i="16"/>
  <c r="CF205" i="5"/>
  <c r="BY249" i="16" s="1"/>
  <c r="BY172" i="16"/>
  <c r="AL212" i="5"/>
  <c r="AE256" i="16" s="1"/>
  <c r="AE179" i="16"/>
  <c r="BG204" i="5"/>
  <c r="AZ248" i="16" s="1"/>
  <c r="AZ171" i="16"/>
  <c r="AI209" i="5"/>
  <c r="AB253" i="16" s="1"/>
  <c r="AB176" i="16"/>
  <c r="AP267" i="5"/>
  <c r="AE261" i="5"/>
  <c r="BJ236" i="5"/>
  <c r="BC280" i="16" s="1"/>
  <c r="BC203" i="16"/>
  <c r="AY260" i="5"/>
  <c r="AV251" i="5"/>
  <c r="AO295" i="16" s="1"/>
  <c r="AO218" i="16"/>
  <c r="V350" i="5"/>
  <c r="V262" i="5"/>
  <c r="CH205" i="5"/>
  <c r="CA249" i="16" s="1"/>
  <c r="CA172" i="16"/>
  <c r="AZ203" i="5"/>
  <c r="AS247" i="16" s="1"/>
  <c r="AS170" i="16"/>
  <c r="AN213" i="5"/>
  <c r="AG257" i="16" s="1"/>
  <c r="AG180" i="16"/>
  <c r="BK210" i="5"/>
  <c r="BD254" i="16" s="1"/>
  <c r="BD177" i="16"/>
  <c r="P280" i="5"/>
  <c r="I314" i="16" s="1"/>
  <c r="P192" i="5"/>
  <c r="I236" i="16" s="1"/>
  <c r="I159" i="16"/>
  <c r="AX252" i="5"/>
  <c r="AQ296" i="16" s="1"/>
  <c r="AQ219" i="16"/>
  <c r="AH255" i="5"/>
  <c r="AA299" i="16" s="1"/>
  <c r="AA222" i="16"/>
  <c r="AP239" i="5"/>
  <c r="AI283" i="16" s="1"/>
  <c r="AI206" i="16"/>
  <c r="CL266" i="5"/>
  <c r="BR254" i="5"/>
  <c r="BK298" i="16" s="1"/>
  <c r="BK221" i="16"/>
  <c r="BG241" i="5"/>
  <c r="AZ285" i="16" s="1"/>
  <c r="AZ208" i="16"/>
  <c r="K331" i="5"/>
  <c r="H98" i="14" s="1"/>
  <c r="D210" i="16"/>
  <c r="K243" i="5"/>
  <c r="G98" i="14" s="1"/>
  <c r="AL243" i="5"/>
  <c r="AE287" i="16" s="1"/>
  <c r="AE210" i="16"/>
  <c r="CJ198" i="5"/>
  <c r="CC242" i="16" s="1"/>
  <c r="CC165" i="16"/>
  <c r="BD249" i="5"/>
  <c r="AW293" i="16" s="1"/>
  <c r="AW216" i="16"/>
  <c r="BX256" i="5"/>
  <c r="BQ300" i="16" s="1"/>
  <c r="BQ223" i="16"/>
  <c r="CE243" i="5"/>
  <c r="BX287" i="16" s="1"/>
  <c r="BX210" i="16"/>
  <c r="BN191" i="5"/>
  <c r="BG235" i="16" s="1"/>
  <c r="BG158" i="16"/>
  <c r="AA189" i="5"/>
  <c r="S44" i="14" s="1"/>
  <c r="T156" i="16"/>
  <c r="AX203" i="5"/>
  <c r="AQ247" i="16" s="1"/>
  <c r="AQ170" i="16"/>
  <c r="BK187" i="5"/>
  <c r="BD231" i="16" s="1"/>
  <c r="BD154" i="16"/>
  <c r="CI195" i="5"/>
  <c r="CB239" i="16" s="1"/>
  <c r="CB162" i="16"/>
  <c r="AL225" i="5"/>
  <c r="AE269" i="16" s="1"/>
  <c r="AE192" i="16"/>
  <c r="BN197" i="5"/>
  <c r="BG241" i="16" s="1"/>
  <c r="BG164" i="16"/>
  <c r="BC199" i="5"/>
  <c r="AV243" i="16" s="1"/>
  <c r="AV166" i="16"/>
  <c r="AA349" i="5"/>
  <c r="AA261" i="5"/>
  <c r="BT217" i="5"/>
  <c r="BM261" i="16" s="1"/>
  <c r="BM184" i="16"/>
  <c r="AB224" i="5"/>
  <c r="U268" i="16" s="1"/>
  <c r="U191" i="16"/>
  <c r="BB217" i="5"/>
  <c r="AU261" i="16" s="1"/>
  <c r="AU184" i="16"/>
  <c r="BN248" i="5"/>
  <c r="BG292" i="16" s="1"/>
  <c r="BG215" i="16"/>
  <c r="V245" i="5"/>
  <c r="O289" i="16" s="1"/>
  <c r="O212" i="16"/>
  <c r="P279" i="5"/>
  <c r="I313" i="16" s="1"/>
  <c r="P191" i="5"/>
  <c r="I235" i="16" s="1"/>
  <c r="I158" i="16"/>
  <c r="AD298" i="5"/>
  <c r="W332" i="16" s="1"/>
  <c r="AD210" i="5"/>
  <c r="W254" i="16" s="1"/>
  <c r="W177" i="16"/>
  <c r="X356" i="5"/>
  <c r="X268" i="5"/>
  <c r="W189" i="5"/>
  <c r="P44" i="14" s="1"/>
  <c r="P156" i="16"/>
  <c r="BR203" i="5"/>
  <c r="BK247" i="16" s="1"/>
  <c r="BK170" i="16"/>
  <c r="AI188" i="5"/>
  <c r="AB232" i="16" s="1"/>
  <c r="AB155" i="16"/>
  <c r="AR214" i="5"/>
  <c r="AK258" i="16" s="1"/>
  <c r="AK181" i="16"/>
  <c r="AX258" i="5"/>
  <c r="CL249" i="5"/>
  <c r="CE293" i="16" s="1"/>
  <c r="CE216" i="16"/>
  <c r="BJ255" i="5"/>
  <c r="BC299" i="16" s="1"/>
  <c r="BC222" i="16"/>
  <c r="BW236" i="5"/>
  <c r="BP280" i="16" s="1"/>
  <c r="BP203" i="16"/>
  <c r="BZ223" i="5"/>
  <c r="BS267" i="16" s="1"/>
  <c r="BS190" i="16"/>
  <c r="BB251" i="5"/>
  <c r="AU295" i="16" s="1"/>
  <c r="AU218" i="16"/>
  <c r="AI222" i="5"/>
  <c r="AB266" i="16" s="1"/>
  <c r="AB189" i="16"/>
  <c r="AN215" i="5"/>
  <c r="AG259" i="16" s="1"/>
  <c r="AG182" i="16"/>
  <c r="CA216" i="5"/>
  <c r="BT260" i="16" s="1"/>
  <c r="BT183" i="16"/>
  <c r="BP190" i="5"/>
  <c r="BI234" i="16" s="1"/>
  <c r="BI157" i="16"/>
  <c r="BK224" i="5"/>
  <c r="BD268" i="16" s="1"/>
  <c r="BD191" i="16"/>
  <c r="AR233" i="5"/>
  <c r="AK277" i="16" s="1"/>
  <c r="AK200" i="16"/>
  <c r="BH230" i="5"/>
  <c r="BA274" i="16" s="1"/>
  <c r="BA197" i="16"/>
  <c r="CJ217" i="5"/>
  <c r="CC261" i="16" s="1"/>
  <c r="CC184" i="16"/>
  <c r="BS254" i="5"/>
  <c r="BL298" i="16" s="1"/>
  <c r="BL221" i="16"/>
  <c r="BL231" i="5"/>
  <c r="BE275" i="16" s="1"/>
  <c r="BE198" i="16"/>
  <c r="BH240" i="5"/>
  <c r="BA284" i="16" s="1"/>
  <c r="BA207" i="16"/>
  <c r="CE198" i="5"/>
  <c r="BX242" i="16" s="1"/>
  <c r="BX165" i="16"/>
  <c r="AR196" i="5"/>
  <c r="AK240" i="16" s="1"/>
  <c r="AK163" i="16"/>
  <c r="BG212" i="5"/>
  <c r="AZ256" i="16" s="1"/>
  <c r="AZ179" i="16"/>
  <c r="BG197" i="5"/>
  <c r="AZ241" i="16" s="1"/>
  <c r="AZ164" i="16"/>
  <c r="BB199" i="5"/>
  <c r="AU243" i="16" s="1"/>
  <c r="AU166" i="16"/>
  <c r="BV252" i="5"/>
  <c r="BO296" i="16" s="1"/>
  <c r="BO219" i="16"/>
  <c r="AY236" i="5"/>
  <c r="AR280" i="16" s="1"/>
  <c r="AR203" i="16"/>
  <c r="CD239" i="5"/>
  <c r="BW283" i="16" s="1"/>
  <c r="BW206" i="16"/>
  <c r="BB263" i="5"/>
  <c r="BX209" i="5"/>
  <c r="BQ253" i="16" s="1"/>
  <c r="BQ176" i="16"/>
  <c r="BB254" i="5"/>
  <c r="AU298" i="16" s="1"/>
  <c r="AU221" i="16"/>
  <c r="AX250" i="5"/>
  <c r="AQ294" i="16" s="1"/>
  <c r="AQ217" i="16"/>
  <c r="AN191" i="5"/>
  <c r="AG235" i="16" s="1"/>
  <c r="AG158" i="16"/>
  <c r="BZ187" i="5"/>
  <c r="BS231" i="16" s="1"/>
  <c r="BS154" i="16"/>
  <c r="AA190" i="5"/>
  <c r="S45" i="14" s="1"/>
  <c r="T157" i="16"/>
  <c r="CA207" i="5"/>
  <c r="BT251" i="16" s="1"/>
  <c r="BT174" i="16"/>
  <c r="BN270" i="5"/>
  <c r="P340" i="5"/>
  <c r="I374" i="16" s="1"/>
  <c r="P252" i="5"/>
  <c r="I296" i="16" s="1"/>
  <c r="I219" i="16"/>
  <c r="CJ255" i="5"/>
  <c r="CC299" i="16" s="1"/>
  <c r="CC222" i="16"/>
  <c r="AP264" i="5"/>
  <c r="AN232" i="5"/>
  <c r="AG276" i="16" s="1"/>
  <c r="AG199" i="16"/>
  <c r="CL228" i="5"/>
  <c r="CE272" i="16" s="1"/>
  <c r="CE195" i="16"/>
  <c r="Z238" i="5"/>
  <c r="S282" i="16" s="1"/>
  <c r="S205" i="16"/>
  <c r="AR198" i="5"/>
  <c r="AK242" i="16" s="1"/>
  <c r="AK165" i="16"/>
  <c r="CJ212" i="5"/>
  <c r="CC256" i="16" s="1"/>
  <c r="CC179" i="16"/>
  <c r="AA296" i="5"/>
  <c r="T63" i="14" s="1"/>
  <c r="AA246" i="5"/>
  <c r="S119" i="14" s="1"/>
  <c r="T213" i="16"/>
  <c r="BL249" i="5"/>
  <c r="BE293" i="16" s="1"/>
  <c r="BE216" i="16"/>
  <c r="BR255" i="5"/>
  <c r="BK299" i="16" s="1"/>
  <c r="BK222" i="16"/>
  <c r="AD217" i="5"/>
  <c r="W261" i="16" s="1"/>
  <c r="W184" i="16"/>
  <c r="S248" i="5"/>
  <c r="M121" i="14" s="1"/>
  <c r="L215" i="16"/>
  <c r="BJ266" i="5"/>
  <c r="T232" i="5"/>
  <c r="M276" i="16" s="1"/>
  <c r="M199" i="16"/>
  <c r="BS245" i="5"/>
  <c r="BL289" i="16" s="1"/>
  <c r="BL212" i="16"/>
  <c r="BP228" i="5"/>
  <c r="BI272" i="16" s="1"/>
  <c r="BI195" i="16"/>
  <c r="Z198" i="5"/>
  <c r="S242" i="16" s="1"/>
  <c r="S165" i="16"/>
  <c r="BG196" i="5"/>
  <c r="AZ240" i="16" s="1"/>
  <c r="AZ163" i="16"/>
  <c r="Z222" i="5"/>
  <c r="S266" i="16" s="1"/>
  <c r="S189" i="16"/>
  <c r="AT249" i="5"/>
  <c r="AM293" i="16" s="1"/>
  <c r="AM216" i="16"/>
  <c r="AM233" i="5"/>
  <c r="AF277" i="16" s="1"/>
  <c r="AF200" i="16"/>
  <c r="N298" i="5"/>
  <c r="G332" i="16" s="1"/>
  <c r="G177" i="16"/>
  <c r="N210" i="5"/>
  <c r="G254" i="16" s="1"/>
  <c r="AM266" i="5"/>
  <c r="CE250" i="5"/>
  <c r="BX294" i="16" s="1"/>
  <c r="BX217" i="16"/>
  <c r="BH231" i="5"/>
  <c r="BA275" i="16" s="1"/>
  <c r="BA198" i="16"/>
  <c r="BC240" i="5"/>
  <c r="AV284" i="16" s="1"/>
  <c r="AV207" i="16"/>
  <c r="CL220" i="5"/>
  <c r="CE264" i="16" s="1"/>
  <c r="CE187" i="16"/>
  <c r="CA240" i="5"/>
  <c r="BT284" i="16" s="1"/>
  <c r="BT207" i="16"/>
  <c r="BL226" i="5"/>
  <c r="BE270" i="16" s="1"/>
  <c r="BE193" i="16"/>
  <c r="AP244" i="5"/>
  <c r="AI288" i="16" s="1"/>
  <c r="AI211" i="16"/>
  <c r="BG215" i="5"/>
  <c r="AZ259" i="16" s="1"/>
  <c r="AZ182" i="16"/>
  <c r="W199" i="5"/>
  <c r="P54" i="14" s="1"/>
  <c r="P166" i="16"/>
  <c r="BS246" i="5"/>
  <c r="BL290" i="16" s="1"/>
  <c r="BL213" i="16"/>
  <c r="AJ230" i="5"/>
  <c r="AC274" i="16" s="1"/>
  <c r="AC197" i="16"/>
  <c r="AE239" i="5"/>
  <c r="X283" i="16" s="1"/>
  <c r="X206" i="16"/>
  <c r="BO263" i="5"/>
  <c r="CE226" i="5"/>
  <c r="BX270" i="16" s="1"/>
  <c r="BX193" i="16"/>
  <c r="AM241" i="5"/>
  <c r="AF285" i="16" s="1"/>
  <c r="AF208" i="16"/>
  <c r="AA228" i="5"/>
  <c r="S83" i="14" s="1"/>
  <c r="T195" i="16"/>
  <c r="CI245" i="5"/>
  <c r="CB289" i="16" s="1"/>
  <c r="CB212" i="16"/>
  <c r="AI268" i="5"/>
  <c r="AL205" i="5"/>
  <c r="AE249" i="16" s="1"/>
  <c r="AE172" i="16"/>
  <c r="AL203" i="5"/>
  <c r="AE247" i="16" s="1"/>
  <c r="AE170" i="16"/>
  <c r="BV187" i="5"/>
  <c r="BO231" i="16" s="1"/>
  <c r="BO154" i="16"/>
  <c r="AI246" i="5"/>
  <c r="AB290" i="16" s="1"/>
  <c r="AB213" i="16"/>
  <c r="CE255" i="5"/>
  <c r="BX299" i="16" s="1"/>
  <c r="BX222" i="16"/>
  <c r="O230" i="5"/>
  <c r="J85" i="14" s="1"/>
  <c r="H197" i="16"/>
  <c r="AV263" i="5"/>
  <c r="AF253" i="5"/>
  <c r="Y297" i="16" s="1"/>
  <c r="Y220" i="16"/>
  <c r="AN195" i="5"/>
  <c r="AG239" i="16" s="1"/>
  <c r="AY187" i="5"/>
  <c r="AR231" i="16" s="1"/>
  <c r="AR154" i="16"/>
  <c r="AA188" i="5"/>
  <c r="S43" i="14" s="1"/>
  <c r="T155" i="16"/>
  <c r="CB190" i="5"/>
  <c r="BU234" i="16" s="1"/>
  <c r="BU157" i="16"/>
  <c r="CE267" i="5"/>
  <c r="BC233" i="5"/>
  <c r="AV277" i="16" s="1"/>
  <c r="AV200" i="16"/>
  <c r="AM248" i="5"/>
  <c r="AF292" i="16" s="1"/>
  <c r="AF215" i="16"/>
  <c r="AJ254" i="5"/>
  <c r="AC298" i="16" s="1"/>
  <c r="AC221" i="16"/>
  <c r="AY209" i="5"/>
  <c r="AR253" i="16" s="1"/>
  <c r="AR176" i="16"/>
  <c r="BK262" i="5"/>
  <c r="Z250" i="5"/>
  <c r="S294" i="16" s="1"/>
  <c r="S217" i="16"/>
  <c r="CD235" i="5"/>
  <c r="BW279" i="16" s="1"/>
  <c r="BW202" i="16"/>
  <c r="BJ209" i="5"/>
  <c r="BC253" i="16" s="1"/>
  <c r="BC176" i="16"/>
  <c r="N283" i="5"/>
  <c r="G317" i="16" s="1"/>
  <c r="G162" i="16"/>
  <c r="N195" i="5"/>
  <c r="G239" i="16" s="1"/>
  <c r="AE198" i="5"/>
  <c r="X242" i="16" s="1"/>
  <c r="X165" i="16"/>
  <c r="R300" i="5"/>
  <c r="K334" i="16" s="1"/>
  <c r="R212" i="5"/>
  <c r="K256" i="16" s="1"/>
  <c r="K179" i="16"/>
  <c r="CE214" i="5"/>
  <c r="BX258" i="16" s="1"/>
  <c r="BX181" i="16"/>
  <c r="BF261" i="5"/>
  <c r="AE229" i="5"/>
  <c r="X273" i="16" s="1"/>
  <c r="X196" i="16"/>
  <c r="BS264" i="5"/>
  <c r="BO269" i="5"/>
  <c r="BX210" i="5"/>
  <c r="BQ254" i="16" s="1"/>
  <c r="BQ177" i="16"/>
  <c r="L285" i="5"/>
  <c r="E319" i="16" s="1"/>
  <c r="E164" i="16"/>
  <c r="L197" i="5"/>
  <c r="E241" i="16" s="1"/>
  <c r="BH235" i="5"/>
  <c r="BA279" i="16" s="1"/>
  <c r="BA202" i="16"/>
  <c r="BR243" i="5"/>
  <c r="BK287" i="16" s="1"/>
  <c r="BK210" i="16"/>
  <c r="BB198" i="5"/>
  <c r="AU242" i="16" s="1"/>
  <c r="AU165" i="16"/>
  <c r="BD203" i="5"/>
  <c r="AW247" i="16" s="1"/>
  <c r="AW170" i="16"/>
  <c r="K275" i="5"/>
  <c r="D154" i="16"/>
  <c r="K187" i="5"/>
  <c r="AL197" i="5"/>
  <c r="AE241" i="16" s="1"/>
  <c r="AE164" i="16"/>
  <c r="AV214" i="5"/>
  <c r="AO258" i="16" s="1"/>
  <c r="AO181" i="16"/>
  <c r="X292" i="5"/>
  <c r="Q326" i="16" s="1"/>
  <c r="X204" i="5"/>
  <c r="Q248" i="16" s="1"/>
  <c r="Q171" i="16"/>
  <c r="AI261" i="5"/>
  <c r="AF230" i="5"/>
  <c r="Y274" i="16" s="1"/>
  <c r="Y197" i="16"/>
  <c r="AQ242" i="5"/>
  <c r="AJ286" i="16" s="1"/>
  <c r="AJ209" i="16"/>
  <c r="BS266" i="5"/>
  <c r="AA245" i="5"/>
  <c r="S118" i="14" s="1"/>
  <c r="T212" i="16"/>
  <c r="X251" i="5"/>
  <c r="Q295" i="16" s="1"/>
  <c r="Q218" i="16"/>
  <c r="Z228" i="5"/>
  <c r="S272" i="16" s="1"/>
  <c r="S195" i="16"/>
  <c r="BW220" i="5"/>
  <c r="BP264" i="16" s="1"/>
  <c r="BP187" i="16"/>
  <c r="AY237" i="5"/>
  <c r="AR281" i="16" s="1"/>
  <c r="AR204" i="16"/>
  <c r="N334" i="5"/>
  <c r="G368" i="16" s="1"/>
  <c r="G213" i="16"/>
  <c r="N246" i="5"/>
  <c r="G290" i="16" s="1"/>
  <c r="CD247" i="5"/>
  <c r="BW291" i="16" s="1"/>
  <c r="BW214" i="16"/>
  <c r="AI237" i="5"/>
  <c r="AB281" i="16" s="1"/>
  <c r="AB204" i="16"/>
  <c r="BN207" i="5"/>
  <c r="BG251" i="16" s="1"/>
  <c r="BG174" i="16"/>
  <c r="BV261" i="5"/>
  <c r="BW227" i="5"/>
  <c r="BP271" i="16" s="1"/>
  <c r="BP194" i="16"/>
  <c r="AH264" i="5"/>
  <c r="BX250" i="5"/>
  <c r="BQ294" i="16" s="1"/>
  <c r="BQ217" i="16"/>
  <c r="AY256" i="5"/>
  <c r="AR300" i="16" s="1"/>
  <c r="AR223" i="16"/>
  <c r="L350" i="5"/>
  <c r="L262" i="5"/>
  <c r="AL247" i="5"/>
  <c r="AE291" i="16" s="1"/>
  <c r="AE214" i="16"/>
  <c r="BV201" i="5"/>
  <c r="BO245" i="16" s="1"/>
  <c r="BO168" i="16"/>
  <c r="BG194" i="5"/>
  <c r="AZ238" i="16" s="1"/>
  <c r="AZ161" i="16"/>
  <c r="AY197" i="5"/>
  <c r="AR241" i="16" s="1"/>
  <c r="AR164" i="16"/>
  <c r="AI216" i="5"/>
  <c r="AB260" i="16" s="1"/>
  <c r="AB183" i="16"/>
  <c r="C121" i="14"/>
  <c r="AL255" i="5"/>
  <c r="AE299" i="16" s="1"/>
  <c r="AE222" i="16"/>
  <c r="CI230" i="5"/>
  <c r="CB274" i="16" s="1"/>
  <c r="CB197" i="16"/>
  <c r="AH266" i="5"/>
  <c r="BP251" i="5"/>
  <c r="BI295" i="16" s="1"/>
  <c r="BI218" i="16"/>
  <c r="AN262" i="5"/>
  <c r="BW235" i="5"/>
  <c r="BP279" i="16" s="1"/>
  <c r="BP202" i="16"/>
  <c r="BC224" i="5"/>
  <c r="AV268" i="16" s="1"/>
  <c r="AV191" i="16"/>
  <c r="BJ238" i="5"/>
  <c r="BC282" i="16" s="1"/>
  <c r="BC205" i="16"/>
  <c r="AU200" i="5"/>
  <c r="V55" i="14" s="1"/>
  <c r="AN167" i="16"/>
  <c r="BG205" i="5"/>
  <c r="AZ249" i="16" s="1"/>
  <c r="AZ172" i="16"/>
  <c r="AZ196" i="5"/>
  <c r="AS240" i="16" s="1"/>
  <c r="AS163" i="16"/>
  <c r="CE193" i="5"/>
  <c r="BX237" i="16" s="1"/>
  <c r="BX160" i="16"/>
  <c r="BW226" i="5"/>
  <c r="BP270" i="16" s="1"/>
  <c r="BP193" i="16"/>
  <c r="CD217" i="5"/>
  <c r="BW261" i="16" s="1"/>
  <c r="BW184" i="16"/>
  <c r="AM228" i="5"/>
  <c r="AF272" i="16" s="1"/>
  <c r="AF195" i="16"/>
  <c r="AH196" i="5"/>
  <c r="AA240" i="16" s="1"/>
  <c r="AA163" i="16"/>
  <c r="BP232" i="5"/>
  <c r="BI276" i="16" s="1"/>
  <c r="BI199" i="16"/>
  <c r="BG259" i="5"/>
  <c r="BH205" i="5"/>
  <c r="BA249" i="16" s="1"/>
  <c r="BA172" i="16"/>
  <c r="BB196" i="5"/>
  <c r="AU240" i="16" s="1"/>
  <c r="AU163" i="16"/>
  <c r="X225" i="5"/>
  <c r="Q269" i="16" s="1"/>
  <c r="Q192" i="16"/>
  <c r="CA217" i="5"/>
  <c r="BT261" i="16" s="1"/>
  <c r="BT184" i="16"/>
  <c r="S350" i="5"/>
  <c r="S262" i="5"/>
  <c r="BL193" i="5"/>
  <c r="BE237" i="16" s="1"/>
  <c r="BE160" i="16"/>
  <c r="AU252" i="5"/>
  <c r="V125" i="14" s="1"/>
  <c r="AN219" i="16"/>
  <c r="AN238" i="5"/>
  <c r="AG282" i="16" s="1"/>
  <c r="AG205" i="16"/>
  <c r="AI243" i="5"/>
  <c r="AB287" i="16" s="1"/>
  <c r="AB210" i="16"/>
  <c r="AF192" i="5"/>
  <c r="Y236" i="16" s="1"/>
  <c r="Y159" i="16"/>
  <c r="AU197" i="5"/>
  <c r="V52" i="14" s="1"/>
  <c r="AN164" i="16"/>
  <c r="BJ205" i="5"/>
  <c r="BC249" i="16" s="1"/>
  <c r="BC172" i="16"/>
  <c r="AJ212" i="5"/>
  <c r="AC256" i="16" s="1"/>
  <c r="AC179" i="16"/>
  <c r="CH193" i="5"/>
  <c r="CA237" i="16" s="1"/>
  <c r="CA160" i="16"/>
  <c r="AL209" i="5"/>
  <c r="AE253" i="16" s="1"/>
  <c r="AE176" i="16"/>
  <c r="AN267" i="5"/>
  <c r="AM213" i="5"/>
  <c r="AF257" i="16" s="1"/>
  <c r="AF180" i="16"/>
  <c r="BN193" i="5"/>
  <c r="BG237" i="16" s="1"/>
  <c r="BG160" i="16"/>
  <c r="BN210" i="5"/>
  <c r="BG254" i="16" s="1"/>
  <c r="BG177" i="16"/>
  <c r="O280" i="5"/>
  <c r="K47" i="14" s="1"/>
  <c r="O192" i="5"/>
  <c r="J47" i="14" s="1"/>
  <c r="H159" i="16"/>
  <c r="AV252" i="5"/>
  <c r="AO296" i="16" s="1"/>
  <c r="AO219" i="16"/>
  <c r="AF255" i="5"/>
  <c r="Y299" i="16" s="1"/>
  <c r="Y222" i="16"/>
  <c r="AN239" i="5"/>
  <c r="AG283" i="16" s="1"/>
  <c r="AG206" i="16"/>
  <c r="CJ266" i="5"/>
  <c r="BR247" i="5"/>
  <c r="BK291" i="16" s="1"/>
  <c r="BK214" i="16"/>
  <c r="O338" i="5"/>
  <c r="K123" i="14" s="1"/>
  <c r="O250" i="5"/>
  <c r="J123" i="14" s="1"/>
  <c r="H217" i="16"/>
  <c r="S355" i="5"/>
  <c r="S267" i="5"/>
  <c r="S358" i="5"/>
  <c r="S270" i="5"/>
  <c r="AX197" i="5"/>
  <c r="AQ241" i="16" s="1"/>
  <c r="AQ164" i="16"/>
  <c r="AI270" i="5"/>
  <c r="AN263" i="5"/>
  <c r="BB257" i="5"/>
  <c r="AU301" i="16" s="1"/>
  <c r="AU224" i="16"/>
  <c r="BD262" i="5"/>
  <c r="BX228" i="5"/>
  <c r="BQ272" i="16" s="1"/>
  <c r="BQ195" i="16"/>
  <c r="P235" i="5"/>
  <c r="I279" i="16" s="1"/>
  <c r="I202" i="16"/>
  <c r="BN256" i="5"/>
  <c r="BG300" i="16" s="1"/>
  <c r="BG223" i="16"/>
  <c r="AF247" i="5"/>
  <c r="Y291" i="16" s="1"/>
  <c r="Y214" i="16"/>
  <c r="BF243" i="5"/>
  <c r="AY287" i="16" s="1"/>
  <c r="AY210" i="16"/>
  <c r="AD197" i="5"/>
  <c r="W241" i="16" s="1"/>
  <c r="W164" i="16"/>
  <c r="X217" i="5"/>
  <c r="Q261" i="16" s="1"/>
  <c r="Q184" i="16"/>
  <c r="R226" i="5"/>
  <c r="K270" i="16" s="1"/>
  <c r="K193" i="16"/>
  <c r="P237" i="5"/>
  <c r="I281" i="16" s="1"/>
  <c r="I204" i="16"/>
  <c r="AU244" i="5"/>
  <c r="V99" i="14" s="1"/>
  <c r="AN211" i="16"/>
  <c r="AH195" i="5"/>
  <c r="AA239" i="16" s="1"/>
  <c r="AA162" i="16"/>
  <c r="W293" i="5"/>
  <c r="Q60" i="14" s="1"/>
  <c r="W205" i="5"/>
  <c r="P60" i="14" s="1"/>
  <c r="P172" i="16"/>
  <c r="BP196" i="5"/>
  <c r="BI240" i="16" s="1"/>
  <c r="BI163" i="16"/>
  <c r="AQ187" i="5"/>
  <c r="AJ231" i="16" s="1"/>
  <c r="AJ154" i="16"/>
  <c r="BO204" i="5"/>
  <c r="BH248" i="16" s="1"/>
  <c r="BH171" i="16"/>
  <c r="CA193" i="5"/>
  <c r="BT237" i="16" s="1"/>
  <c r="BT160" i="16"/>
  <c r="K297" i="5"/>
  <c r="H64" i="14" s="1"/>
  <c r="D176" i="16"/>
  <c r="K209" i="5"/>
  <c r="G64" i="14" s="1"/>
  <c r="BD242" i="5"/>
  <c r="AW286" i="16" s="1"/>
  <c r="AW209" i="16"/>
  <c r="BS226" i="5"/>
  <c r="BL270" i="16" s="1"/>
  <c r="BL193" i="16"/>
  <c r="AZ241" i="5"/>
  <c r="AS285" i="16" s="1"/>
  <c r="AS208" i="16"/>
  <c r="BJ246" i="5"/>
  <c r="BC290" i="16" s="1"/>
  <c r="BC213" i="16"/>
  <c r="BH269" i="5"/>
  <c r="BB224" i="5"/>
  <c r="AU268" i="16" s="1"/>
  <c r="AU191" i="16"/>
  <c r="S244" i="5"/>
  <c r="M99" i="14" s="1"/>
  <c r="L211" i="16"/>
  <c r="S291" i="5"/>
  <c r="N58" i="14" s="1"/>
  <c r="S203" i="5"/>
  <c r="M58" i="14" s="1"/>
  <c r="L170" i="16"/>
  <c r="BK204" i="5"/>
  <c r="BD248" i="16" s="1"/>
  <c r="BD171" i="16"/>
  <c r="BL213" i="5"/>
  <c r="BE257" i="16" s="1"/>
  <c r="BE180" i="16"/>
  <c r="BW203" i="5"/>
  <c r="BP247" i="16" s="1"/>
  <c r="BP170" i="16"/>
  <c r="AI212" i="5"/>
  <c r="AB256" i="16" s="1"/>
  <c r="AB179" i="16"/>
  <c r="BH204" i="5"/>
  <c r="BA248" i="16" s="1"/>
  <c r="BA171" i="16"/>
  <c r="AJ209" i="5"/>
  <c r="AC253" i="16" s="1"/>
  <c r="AC176" i="16"/>
  <c r="AF261" i="5"/>
  <c r="BG236" i="5"/>
  <c r="AZ280" i="16" s="1"/>
  <c r="AZ203" i="16"/>
  <c r="AE295" i="5"/>
  <c r="X329" i="16" s="1"/>
  <c r="AE207" i="5"/>
  <c r="X251" i="16" s="1"/>
  <c r="X174" i="16"/>
  <c r="AZ260" i="5"/>
  <c r="AX251" i="5"/>
  <c r="AQ295" i="16" s="1"/>
  <c r="AQ218" i="16"/>
  <c r="BB203" i="5"/>
  <c r="AU247" i="16" s="1"/>
  <c r="AU170" i="16"/>
  <c r="BO197" i="5"/>
  <c r="BH241" i="16" s="1"/>
  <c r="BH164" i="16"/>
  <c r="BL210" i="5"/>
  <c r="BE254" i="16" s="1"/>
  <c r="BE177" i="16"/>
  <c r="R280" i="5"/>
  <c r="K314" i="16" s="1"/>
  <c r="R192" i="5"/>
  <c r="K236" i="16" s="1"/>
  <c r="K159" i="16"/>
  <c r="BG263" i="5"/>
  <c r="BO254" i="5"/>
  <c r="BH298" i="16" s="1"/>
  <c r="BH221" i="16"/>
  <c r="AI224" i="5"/>
  <c r="AB268" i="16" s="1"/>
  <c r="AB191" i="16"/>
  <c r="BH241" i="5"/>
  <c r="BA285" i="16" s="1"/>
  <c r="BA208" i="16"/>
  <c r="S228" i="5"/>
  <c r="M83" i="14" s="1"/>
  <c r="L195" i="16"/>
  <c r="AY231" i="5"/>
  <c r="AR275" i="16" s="1"/>
  <c r="AR198" i="16"/>
  <c r="AY244" i="5"/>
  <c r="AR288" i="16" s="1"/>
  <c r="AR211" i="16"/>
  <c r="L331" i="5"/>
  <c r="E365" i="16" s="1"/>
  <c r="E210" i="16"/>
  <c r="L243" i="5"/>
  <c r="E287" i="16" s="1"/>
  <c r="P338" i="5"/>
  <c r="I372" i="16" s="1"/>
  <c r="P250" i="5"/>
  <c r="I294" i="16" s="1"/>
  <c r="I217" i="16"/>
  <c r="S357" i="5"/>
  <c r="S269" i="5"/>
  <c r="T355" i="5"/>
  <c r="T267" i="5"/>
  <c r="T358" i="5"/>
  <c r="T270" i="5"/>
  <c r="CL198" i="5"/>
  <c r="CE242" i="16" s="1"/>
  <c r="CE165" i="16"/>
  <c r="BW213" i="5"/>
  <c r="BP257" i="16" s="1"/>
  <c r="BP180" i="16"/>
  <c r="AJ270" i="5"/>
  <c r="BF249" i="5"/>
  <c r="AY293" i="16" s="1"/>
  <c r="AY216" i="16"/>
  <c r="BS255" i="5"/>
  <c r="BL299" i="16" s="1"/>
  <c r="BL222" i="16"/>
  <c r="BG242" i="5"/>
  <c r="AZ286" i="16" s="1"/>
  <c r="AZ209" i="16"/>
  <c r="AP263" i="5"/>
  <c r="AI226" i="5"/>
  <c r="AB270" i="16" s="1"/>
  <c r="AB193" i="16"/>
  <c r="BF262" i="5"/>
  <c r="R235" i="5"/>
  <c r="K279" i="16" s="1"/>
  <c r="K202" i="16"/>
  <c r="AH247" i="5"/>
  <c r="AA291" i="16" s="1"/>
  <c r="AA214" i="16"/>
  <c r="Z357" i="5"/>
  <c r="Z269" i="5"/>
  <c r="AQ244" i="5"/>
  <c r="AJ288" i="16" s="1"/>
  <c r="AJ211" i="16"/>
  <c r="BZ256" i="5"/>
  <c r="BS300" i="16" s="1"/>
  <c r="BS223" i="16"/>
  <c r="CF243" i="5"/>
  <c r="BY287" i="16" s="1"/>
  <c r="BY210" i="16"/>
  <c r="AB189" i="5"/>
  <c r="U233" i="16" s="1"/>
  <c r="U156" i="16"/>
  <c r="BL187" i="5"/>
  <c r="BE231" i="16" s="1"/>
  <c r="BE154" i="16"/>
  <c r="BC213" i="5"/>
  <c r="AV257" i="16" s="1"/>
  <c r="AV180" i="16"/>
  <c r="Z246" i="5"/>
  <c r="S290" i="16" s="1"/>
  <c r="S213" i="16"/>
  <c r="CF252" i="5"/>
  <c r="BY296" i="16" s="1"/>
  <c r="BY219" i="16"/>
  <c r="Z217" i="5"/>
  <c r="S261" i="16" s="1"/>
  <c r="S184" i="16"/>
  <c r="W245" i="5"/>
  <c r="P118" i="14" s="1"/>
  <c r="P212" i="16"/>
  <c r="AE293" i="5"/>
  <c r="X327" i="16" s="1"/>
  <c r="AE205" i="5"/>
  <c r="X249" i="16" s="1"/>
  <c r="X172" i="16"/>
  <c r="R237" i="5"/>
  <c r="K281" i="16" s="1"/>
  <c r="K204" i="16"/>
  <c r="AV244" i="5"/>
  <c r="AO288" i="16" s="1"/>
  <c r="AO211" i="16"/>
  <c r="AE195" i="5"/>
  <c r="X239" i="16" s="1"/>
  <c r="X162" i="16"/>
  <c r="X293" i="5"/>
  <c r="Q327" i="16" s="1"/>
  <c r="X205" i="5"/>
  <c r="Q249" i="16" s="1"/>
  <c r="Q172" i="16"/>
  <c r="BR196" i="5"/>
  <c r="BK240" i="16" s="1"/>
  <c r="BK163" i="16"/>
  <c r="AR187" i="5"/>
  <c r="AK231" i="16" s="1"/>
  <c r="AK154" i="16"/>
  <c r="BP204" i="5"/>
  <c r="BI248" i="16" s="1"/>
  <c r="BI171" i="16"/>
  <c r="CB193" i="5"/>
  <c r="BU237" i="16" s="1"/>
  <c r="BU160" i="16"/>
  <c r="CA246" i="5"/>
  <c r="BT290" i="16" s="1"/>
  <c r="BT213" i="16"/>
  <c r="L297" i="5"/>
  <c r="E331" i="16" s="1"/>
  <c r="E176" i="16"/>
  <c r="L209" i="5"/>
  <c r="E253" i="16" s="1"/>
  <c r="AQ229" i="5"/>
  <c r="AJ273" i="16" s="1"/>
  <c r="AJ196" i="16"/>
  <c r="T287" i="5"/>
  <c r="M321" i="16" s="1"/>
  <c r="T199" i="5"/>
  <c r="M243" i="16" s="1"/>
  <c r="M166" i="16"/>
  <c r="BT226" i="5"/>
  <c r="BM270" i="16" s="1"/>
  <c r="BM193" i="16"/>
  <c r="BB241" i="5"/>
  <c r="AU285" i="16" s="1"/>
  <c r="AU208" i="16"/>
  <c r="L293" i="5"/>
  <c r="E327" i="16" s="1"/>
  <c r="E172" i="16"/>
  <c r="L205" i="5"/>
  <c r="E249" i="16" s="1"/>
  <c r="BP240" i="5"/>
  <c r="BI284" i="16" s="1"/>
  <c r="BI207" i="16"/>
  <c r="CJ195" i="5"/>
  <c r="CC239" i="16" s="1"/>
  <c r="CC162" i="16"/>
  <c r="AU196" i="5"/>
  <c r="V51" i="14" s="1"/>
  <c r="AN163" i="16"/>
  <c r="AI225" i="5"/>
  <c r="AB269" i="16" s="1"/>
  <c r="AB192" i="16"/>
  <c r="BD199" i="5"/>
  <c r="AW243" i="16" s="1"/>
  <c r="AW166" i="16"/>
  <c r="BG193" i="5"/>
  <c r="AZ237" i="16" s="1"/>
  <c r="AZ160" i="16"/>
  <c r="AB349" i="5"/>
  <c r="AB261" i="5"/>
  <c r="AI236" i="5"/>
  <c r="AB280" i="16" s="1"/>
  <c r="AB203" i="16"/>
  <c r="BC263" i="5"/>
  <c r="BJ269" i="5"/>
  <c r="AY224" i="5"/>
  <c r="AR268" i="16" s="1"/>
  <c r="AR191" i="16"/>
  <c r="BO265" i="5"/>
  <c r="AQ189" i="5"/>
  <c r="AJ233" i="16" s="1"/>
  <c r="AJ156" i="16"/>
  <c r="T291" i="5"/>
  <c r="M325" i="16" s="1"/>
  <c r="T203" i="5"/>
  <c r="M247" i="16" s="1"/>
  <c r="M170" i="16"/>
  <c r="BL204" i="5"/>
  <c r="BE248" i="16" s="1"/>
  <c r="BE171" i="16"/>
  <c r="BN213" i="5"/>
  <c r="BG257" i="16" s="1"/>
  <c r="BG180" i="16"/>
  <c r="CJ258" i="5"/>
  <c r="AD224" i="5"/>
  <c r="W268" i="16" s="1"/>
  <c r="W191" i="16"/>
  <c r="AY217" i="5"/>
  <c r="AR261" i="16" s="1"/>
  <c r="AR184" i="16"/>
  <c r="BK248" i="5"/>
  <c r="BD292" i="16" s="1"/>
  <c r="BD215" i="16"/>
  <c r="S245" i="5"/>
  <c r="M118" i="14" s="1"/>
  <c r="L212" i="16"/>
  <c r="R279" i="5"/>
  <c r="K313" i="16" s="1"/>
  <c r="R191" i="5"/>
  <c r="K235" i="16" s="1"/>
  <c r="K158" i="16"/>
  <c r="Z356" i="5"/>
  <c r="Z268" i="5"/>
  <c r="X189" i="5"/>
  <c r="Q233" i="16" s="1"/>
  <c r="Q156" i="16"/>
  <c r="AJ188" i="5"/>
  <c r="AC232" i="16" s="1"/>
  <c r="AC155" i="16"/>
  <c r="CL190" i="5"/>
  <c r="CE234" i="16" s="1"/>
  <c r="CE157" i="16"/>
  <c r="AT214" i="5"/>
  <c r="AM258" i="16" s="1"/>
  <c r="AM181" i="16"/>
  <c r="BO270" i="5"/>
  <c r="CH266" i="5"/>
  <c r="BS228" i="5"/>
  <c r="BL272" i="16" s="1"/>
  <c r="BL195" i="16"/>
  <c r="O356" i="5"/>
  <c r="O268" i="5"/>
  <c r="AJ222" i="5"/>
  <c r="AC266" i="16" s="1"/>
  <c r="AC189" i="16"/>
  <c r="AP215" i="5"/>
  <c r="AI259" i="16" s="1"/>
  <c r="AI182" i="16"/>
  <c r="CB216" i="5"/>
  <c r="BU260" i="16" s="1"/>
  <c r="BU183" i="16"/>
  <c r="CI246" i="5"/>
  <c r="CB290" i="16" s="1"/>
  <c r="CB213" i="16"/>
  <c r="BL224" i="5"/>
  <c r="BE268" i="16" s="1"/>
  <c r="BE191" i="16"/>
  <c r="AT233" i="5"/>
  <c r="AM277" i="16" s="1"/>
  <c r="AM200" i="16"/>
  <c r="BJ230" i="5"/>
  <c r="BC274" i="16" s="1"/>
  <c r="BC197" i="16"/>
  <c r="CL217" i="5"/>
  <c r="CE261" i="16" s="1"/>
  <c r="CE184" i="16"/>
  <c r="BS263" i="5"/>
  <c r="O294" i="5"/>
  <c r="K61" i="14" s="1"/>
  <c r="O206" i="5"/>
  <c r="J61" i="14" s="1"/>
  <c r="H173" i="16"/>
  <c r="BT254" i="5"/>
  <c r="BM298" i="16" s="1"/>
  <c r="BM221" i="16"/>
  <c r="AE251" i="5"/>
  <c r="X295" i="16" s="1"/>
  <c r="X218" i="16"/>
  <c r="CA268" i="5"/>
  <c r="X253" i="5"/>
  <c r="Q297" i="16" s="1"/>
  <c r="Q220" i="16"/>
  <c r="BN231" i="5"/>
  <c r="BG275" i="16" s="1"/>
  <c r="BG198" i="16"/>
  <c r="AI240" i="5"/>
  <c r="AB284" i="16" s="1"/>
  <c r="AB207" i="16"/>
  <c r="K327" i="5"/>
  <c r="H94" i="14" s="1"/>
  <c r="D206" i="16"/>
  <c r="K239" i="5"/>
  <c r="G94" i="14" s="1"/>
  <c r="V241" i="5"/>
  <c r="O285" i="16" s="1"/>
  <c r="O208" i="16"/>
  <c r="BJ240" i="5"/>
  <c r="BC284" i="16" s="1"/>
  <c r="BC207" i="16"/>
  <c r="CF198" i="5"/>
  <c r="BY242" i="16" s="1"/>
  <c r="BY165" i="16"/>
  <c r="AT196" i="5"/>
  <c r="AM240" i="16" s="1"/>
  <c r="AM163" i="16"/>
  <c r="BH212" i="5"/>
  <c r="BA256" i="16" s="1"/>
  <c r="BA179" i="16"/>
  <c r="AZ236" i="5"/>
  <c r="AS280" i="16" s="1"/>
  <c r="AS203" i="16"/>
  <c r="CA239" i="5"/>
  <c r="BT283" i="16" s="1"/>
  <c r="BT206" i="16"/>
  <c r="BK201" i="5"/>
  <c r="BD245" i="16" s="1"/>
  <c r="BD168" i="16"/>
  <c r="AB190" i="5"/>
  <c r="U234" i="16" s="1"/>
  <c r="U157" i="16"/>
  <c r="CB207" i="5"/>
  <c r="BU251" i="16" s="1"/>
  <c r="BU174" i="16"/>
  <c r="R340" i="5"/>
  <c r="K374" i="16" s="1"/>
  <c r="R252" i="5"/>
  <c r="K296" i="16" s="1"/>
  <c r="K219" i="16"/>
  <c r="AM264" i="5"/>
  <c r="AP232" i="5"/>
  <c r="AI276" i="16" s="1"/>
  <c r="AI199" i="16"/>
  <c r="AQ206" i="5"/>
  <c r="AJ250" i="16" s="1"/>
  <c r="AJ173" i="16"/>
  <c r="W353" i="5"/>
  <c r="W265" i="5"/>
  <c r="AB235" i="5"/>
  <c r="U279" i="16" s="1"/>
  <c r="U202" i="16"/>
  <c r="S289" i="5"/>
  <c r="N56" i="14" s="1"/>
  <c r="S201" i="5"/>
  <c r="M56" i="14" s="1"/>
  <c r="L168" i="16"/>
  <c r="AT198" i="5"/>
  <c r="AM242" i="16" s="1"/>
  <c r="AM165" i="16"/>
  <c r="CI203" i="5"/>
  <c r="CB247" i="16" s="1"/>
  <c r="CB170" i="16"/>
  <c r="AB296" i="5"/>
  <c r="U330" i="16" s="1"/>
  <c r="O281" i="5"/>
  <c r="K48" i="14" s="1"/>
  <c r="O193" i="5"/>
  <c r="J48" i="14" s="1"/>
  <c r="H160" i="16"/>
  <c r="AB246" i="5"/>
  <c r="U290" i="16" s="1"/>
  <c r="U213" i="16"/>
  <c r="BO255" i="5"/>
  <c r="BH299" i="16" s="1"/>
  <c r="BH222" i="16"/>
  <c r="K324" i="5"/>
  <c r="H91" i="14" s="1"/>
  <c r="D203" i="16"/>
  <c r="K236" i="5"/>
  <c r="G91" i="14" s="1"/>
  <c r="T248" i="5"/>
  <c r="M292" i="16" s="1"/>
  <c r="M215" i="16"/>
  <c r="V232" i="5"/>
  <c r="O276" i="16" s="1"/>
  <c r="O199" i="16"/>
  <c r="BT245" i="5"/>
  <c r="BM289" i="16" s="1"/>
  <c r="BM212" i="16"/>
  <c r="BR228" i="5"/>
  <c r="BK272" i="16" s="1"/>
  <c r="BK195" i="16"/>
  <c r="CE235" i="5"/>
  <c r="BX279" i="16" s="1"/>
  <c r="BX202" i="16"/>
  <c r="BH196" i="5"/>
  <c r="BA240" i="16" s="1"/>
  <c r="BA163" i="16"/>
  <c r="W222" i="5"/>
  <c r="P77" i="14" s="1"/>
  <c r="P189" i="16"/>
  <c r="AQ249" i="5"/>
  <c r="AJ293" i="16" s="1"/>
  <c r="AJ216" i="16"/>
  <c r="AN233" i="5"/>
  <c r="AG277" i="16" s="1"/>
  <c r="AG200" i="16"/>
  <c r="AN266" i="5"/>
  <c r="BW232" i="5"/>
  <c r="BP276" i="16" s="1"/>
  <c r="BP199" i="16"/>
  <c r="BG265" i="5"/>
  <c r="CF250" i="5"/>
  <c r="BY294" i="16" s="1"/>
  <c r="BY217" i="16"/>
  <c r="BJ231" i="5"/>
  <c r="BC275" i="16" s="1"/>
  <c r="BC198" i="16"/>
  <c r="BD240" i="5"/>
  <c r="AW284" i="16" s="1"/>
  <c r="AW207" i="16"/>
  <c r="CB240" i="5"/>
  <c r="BU284" i="16" s="1"/>
  <c r="BU207" i="16"/>
  <c r="BN226" i="5"/>
  <c r="BG270" i="16" s="1"/>
  <c r="BG193" i="16"/>
  <c r="AN244" i="5"/>
  <c r="AG288" i="16" s="1"/>
  <c r="AG211" i="16"/>
  <c r="K316" i="5"/>
  <c r="H83" i="14" s="1"/>
  <c r="D195" i="16"/>
  <c r="K228" i="5"/>
  <c r="G83" i="14" s="1"/>
  <c r="BH215" i="5"/>
  <c r="BA259" i="16" s="1"/>
  <c r="BA182" i="16"/>
  <c r="X199" i="5"/>
  <c r="Q243" i="16" s="1"/>
  <c r="Q166" i="16"/>
  <c r="BT246" i="5"/>
  <c r="BM290" i="16" s="1"/>
  <c r="BM213" i="16"/>
  <c r="AL230" i="5"/>
  <c r="AE274" i="16" s="1"/>
  <c r="AE197" i="16"/>
  <c r="AF239" i="5"/>
  <c r="Y283" i="16" s="1"/>
  <c r="Y206" i="16"/>
  <c r="BP263" i="5"/>
  <c r="CF226" i="5"/>
  <c r="BY270" i="16" s="1"/>
  <c r="BY193" i="16"/>
  <c r="N333" i="5"/>
  <c r="G367" i="16" s="1"/>
  <c r="G212" i="16"/>
  <c r="N245" i="5"/>
  <c r="G289" i="16" s="1"/>
  <c r="AN241" i="5"/>
  <c r="AG285" i="16" s="1"/>
  <c r="AG208" i="16"/>
  <c r="AB228" i="5"/>
  <c r="U272" i="16" s="1"/>
  <c r="U195" i="16"/>
  <c r="BO256" i="5"/>
  <c r="BH300" i="16" s="1"/>
  <c r="BH223" i="16"/>
  <c r="AA347" i="5"/>
  <c r="AA259" i="5"/>
  <c r="CJ245" i="5"/>
  <c r="CC289" i="16" s="1"/>
  <c r="CC212" i="16"/>
  <c r="AJ268" i="5"/>
  <c r="AU256" i="5"/>
  <c r="V129" i="14" s="1"/>
  <c r="AN223" i="16"/>
  <c r="AI205" i="5"/>
  <c r="AB249" i="16" s="1"/>
  <c r="AB172" i="16"/>
  <c r="AB303" i="5"/>
  <c r="U337" i="16" s="1"/>
  <c r="AB215" i="5"/>
  <c r="U259" i="16" s="1"/>
  <c r="U182" i="16"/>
  <c r="BO199" i="5"/>
  <c r="BH243" i="16" s="1"/>
  <c r="BH166" i="16"/>
  <c r="AJ246" i="5"/>
  <c r="AC290" i="16" s="1"/>
  <c r="AC213" i="16"/>
  <c r="N337" i="5"/>
  <c r="G371" i="16" s="1"/>
  <c r="G216" i="16"/>
  <c r="N249" i="5"/>
  <c r="G293" i="16" s="1"/>
  <c r="CF255" i="5"/>
  <c r="BY299" i="16" s="1"/>
  <c r="BY222" i="16"/>
  <c r="P230" i="5"/>
  <c r="I274" i="16" s="1"/>
  <c r="I197" i="16"/>
  <c r="AX263" i="5"/>
  <c r="AH253" i="5"/>
  <c r="AA297" i="16" s="1"/>
  <c r="AA220" i="16"/>
  <c r="X295" i="5"/>
  <c r="Q329" i="16" s="1"/>
  <c r="X207" i="5"/>
  <c r="Q251" i="16" s="1"/>
  <c r="Q174" i="16"/>
  <c r="AP195" i="5"/>
  <c r="AI239" i="16" s="1"/>
  <c r="AI162" i="16"/>
  <c r="BS205" i="5"/>
  <c r="BL249" i="16" s="1"/>
  <c r="BL172" i="16"/>
  <c r="AZ187" i="5"/>
  <c r="AS231" i="16" s="1"/>
  <c r="AS154" i="16"/>
  <c r="AB188" i="5"/>
  <c r="U232" i="16" s="1"/>
  <c r="U155" i="16"/>
  <c r="CD190" i="5"/>
  <c r="BW234" i="16" s="1"/>
  <c r="BW157" i="16"/>
  <c r="CF267" i="5"/>
  <c r="BD233" i="5"/>
  <c r="AW277" i="16" s="1"/>
  <c r="AW200" i="16"/>
  <c r="AN248" i="5"/>
  <c r="AG292" i="16" s="1"/>
  <c r="AG215" i="16"/>
  <c r="AZ209" i="5"/>
  <c r="AS253" i="16" s="1"/>
  <c r="AS176" i="16"/>
  <c r="BL262" i="5"/>
  <c r="W250" i="5"/>
  <c r="P123" i="14" s="1"/>
  <c r="P217" i="16"/>
  <c r="K283" i="5"/>
  <c r="H50" i="14" s="1"/>
  <c r="D162" i="16"/>
  <c r="K195" i="5"/>
  <c r="G50" i="14" s="1"/>
  <c r="AF198" i="5"/>
  <c r="Y242" i="16" s="1"/>
  <c r="Y165" i="16"/>
  <c r="O300" i="5"/>
  <c r="K67" i="14" s="1"/>
  <c r="O212" i="5"/>
  <c r="J67" i="14" s="1"/>
  <c r="H179" i="16"/>
  <c r="CE188" i="5"/>
  <c r="BX232" i="16" s="1"/>
  <c r="BX155" i="16"/>
  <c r="CF214" i="5"/>
  <c r="BY258" i="16" s="1"/>
  <c r="BY181" i="16"/>
  <c r="AF229" i="5"/>
  <c r="Y273" i="16" s="1"/>
  <c r="Y196" i="16"/>
  <c r="BT264" i="5"/>
  <c r="BP269" i="5"/>
  <c r="CE257" i="5"/>
  <c r="BX301" i="16" s="1"/>
  <c r="BX224" i="16"/>
  <c r="BZ210" i="5"/>
  <c r="BS254" i="16" s="1"/>
  <c r="BS177" i="16"/>
  <c r="N285" i="5"/>
  <c r="G319" i="16" s="1"/>
  <c r="G164" i="16"/>
  <c r="N197" i="5"/>
  <c r="G241" i="16" s="1"/>
  <c r="BJ235" i="5"/>
  <c r="BC279" i="16" s="1"/>
  <c r="BC202" i="16"/>
  <c r="BF203" i="5"/>
  <c r="AY247" i="16" s="1"/>
  <c r="AY170" i="16"/>
  <c r="L275" i="5"/>
  <c r="E309" i="16" s="1"/>
  <c r="E154" i="16"/>
  <c r="L187" i="5"/>
  <c r="E231" i="16" s="1"/>
  <c r="AM190" i="5"/>
  <c r="AF234" i="16" s="1"/>
  <c r="AF157" i="16"/>
  <c r="AX214" i="5"/>
  <c r="AQ258" i="16" s="1"/>
  <c r="AQ181" i="16"/>
  <c r="AJ261" i="5"/>
  <c r="AH230" i="5"/>
  <c r="AA274" i="16" s="1"/>
  <c r="AA197" i="16"/>
  <c r="AR242" i="5"/>
  <c r="AK286" i="16" s="1"/>
  <c r="AK209" i="16"/>
  <c r="BT266" i="5"/>
  <c r="AB245" i="5"/>
  <c r="U289" i="16" s="1"/>
  <c r="U212" i="16"/>
  <c r="W251" i="5"/>
  <c r="P124" i="14" s="1"/>
  <c r="P218" i="16"/>
  <c r="CA262" i="5"/>
  <c r="AJ231" i="5"/>
  <c r="AC275" i="16" s="1"/>
  <c r="AC198" i="16"/>
  <c r="BX220" i="5"/>
  <c r="BQ264" i="16" s="1"/>
  <c r="BQ187" i="16"/>
  <c r="AZ237" i="5"/>
  <c r="AS281" i="16" s="1"/>
  <c r="AS204" i="16"/>
  <c r="AJ237" i="5"/>
  <c r="AC281" i="16" s="1"/>
  <c r="AC204" i="16"/>
  <c r="BS198" i="5"/>
  <c r="BL242" i="16" s="1"/>
  <c r="BL165" i="16"/>
  <c r="AM212" i="5"/>
  <c r="AF256" i="16" s="1"/>
  <c r="AF179" i="16"/>
  <c r="S225" i="5"/>
  <c r="M80" i="14" s="1"/>
  <c r="L192" i="16"/>
  <c r="AN199" i="5"/>
  <c r="AG243" i="16" s="1"/>
  <c r="AG166" i="16"/>
  <c r="BK207" i="5"/>
  <c r="BD251" i="16" s="1"/>
  <c r="BD174" i="16"/>
  <c r="BX227" i="5"/>
  <c r="BQ271" i="16" s="1"/>
  <c r="BQ194" i="16"/>
  <c r="AE232" i="5"/>
  <c r="X276" i="16" s="1"/>
  <c r="X199" i="16"/>
  <c r="BK245" i="5"/>
  <c r="BD289" i="16" s="1"/>
  <c r="BD212" i="16"/>
  <c r="BO210" i="5"/>
  <c r="BH254" i="16" s="1"/>
  <c r="BH177" i="16"/>
  <c r="BV265" i="5"/>
  <c r="AZ256" i="5"/>
  <c r="AS300" i="16" s="1"/>
  <c r="AS223" i="16"/>
  <c r="BH244" i="5"/>
  <c r="BA288" i="16" s="1"/>
  <c r="BA211" i="16"/>
  <c r="S237" i="5"/>
  <c r="M92" i="14" s="1"/>
  <c r="L204" i="16"/>
  <c r="BH194" i="5"/>
  <c r="BA238" i="16" s="1"/>
  <c r="BA161" i="16"/>
  <c r="AZ197" i="5"/>
  <c r="AS241" i="16" s="1"/>
  <c r="AS164" i="16"/>
  <c r="AJ216" i="5"/>
  <c r="AC260" i="16" s="1"/>
  <c r="AC183" i="16"/>
  <c r="CJ230" i="5"/>
  <c r="CC274" i="16" s="1"/>
  <c r="CC197" i="16"/>
  <c r="BO239" i="5"/>
  <c r="BH283" i="16" s="1"/>
  <c r="BH206" i="16"/>
  <c r="AQ263" i="5"/>
  <c r="BR251" i="5"/>
  <c r="BK295" i="16" s="1"/>
  <c r="BK218" i="16"/>
  <c r="AP262" i="5"/>
  <c r="BX235" i="5"/>
  <c r="BQ279" i="16" s="1"/>
  <c r="BQ202" i="16"/>
  <c r="BD224" i="5"/>
  <c r="AW268" i="16" s="1"/>
  <c r="AW191" i="16"/>
  <c r="BG238" i="5"/>
  <c r="AZ282" i="16" s="1"/>
  <c r="AZ205" i="16"/>
  <c r="T228" i="5"/>
  <c r="M272" i="16" s="1"/>
  <c r="M195" i="16"/>
  <c r="BC249" i="5"/>
  <c r="AV293" i="16" s="1"/>
  <c r="AV216" i="16"/>
  <c r="BT255" i="5"/>
  <c r="BM299" i="16" s="1"/>
  <c r="BM222" i="16"/>
  <c r="V236" i="5"/>
  <c r="O280" i="16" s="1"/>
  <c r="O203" i="16"/>
  <c r="BH242" i="5"/>
  <c r="BA286" i="16" s="1"/>
  <c r="BA209" i="16"/>
  <c r="AJ226" i="5"/>
  <c r="AC270" i="16" s="1"/>
  <c r="AC193" i="16"/>
  <c r="BZ251" i="5"/>
  <c r="BS295" i="16" s="1"/>
  <c r="BS218" i="16"/>
  <c r="W357" i="5"/>
  <c r="W269" i="5"/>
  <c r="AR244" i="5"/>
  <c r="AK288" i="16" s="1"/>
  <c r="AK211" i="16"/>
  <c r="BW256" i="5"/>
  <c r="BP300" i="16" s="1"/>
  <c r="BP223" i="16"/>
  <c r="CH243" i="5"/>
  <c r="CA287" i="16" s="1"/>
  <c r="CA210" i="16"/>
  <c r="AD189" i="5"/>
  <c r="W233" i="16" s="1"/>
  <c r="W156" i="16"/>
  <c r="BN187" i="5"/>
  <c r="BG231" i="16" s="1"/>
  <c r="BG154" i="16"/>
  <c r="BD213" i="5"/>
  <c r="AW257" i="16" s="1"/>
  <c r="AW180" i="16"/>
  <c r="W246" i="5"/>
  <c r="P119" i="14" s="1"/>
  <c r="P213" i="16"/>
  <c r="CH252" i="5"/>
  <c r="CA296" i="16" s="1"/>
  <c r="CA219" i="16"/>
  <c r="BK229" i="5"/>
  <c r="BD273" i="16" s="1"/>
  <c r="BD196" i="16"/>
  <c r="AA352" i="5"/>
  <c r="AA264" i="5"/>
  <c r="CJ260" i="5"/>
  <c r="X245" i="5"/>
  <c r="Q289" i="16" s="1"/>
  <c r="Q212" i="16"/>
  <c r="AF293" i="5"/>
  <c r="Y327" i="16" s="1"/>
  <c r="AF205" i="5"/>
  <c r="Y249" i="16" s="1"/>
  <c r="Y172" i="16"/>
  <c r="BW259" i="5"/>
  <c r="BW238" i="5"/>
  <c r="BP282" i="16" s="1"/>
  <c r="BP205" i="16"/>
  <c r="O237" i="5"/>
  <c r="J92" i="14" s="1"/>
  <c r="H204" i="16"/>
  <c r="BG243" i="5"/>
  <c r="AZ287" i="16" s="1"/>
  <c r="AZ210" i="16"/>
  <c r="BO231" i="5"/>
  <c r="BH275" i="16" s="1"/>
  <c r="BH198" i="16"/>
  <c r="AX244" i="5"/>
  <c r="AQ288" i="16" s="1"/>
  <c r="AQ211" i="16"/>
  <c r="AY247" i="5"/>
  <c r="AR291" i="16" s="1"/>
  <c r="AR214" i="16"/>
  <c r="AF195" i="5"/>
  <c r="Y239" i="16" s="1"/>
  <c r="Y162" i="16"/>
  <c r="Z293" i="5"/>
  <c r="S327" i="16" s="1"/>
  <c r="Z205" i="5"/>
  <c r="S249" i="16" s="1"/>
  <c r="S172" i="16"/>
  <c r="AT187" i="5"/>
  <c r="AM231" i="16" s="1"/>
  <c r="AM154" i="16"/>
  <c r="BR204" i="5"/>
  <c r="BK248" i="16" s="1"/>
  <c r="BK171" i="16"/>
  <c r="AJ213" i="5"/>
  <c r="AC257" i="16" s="1"/>
  <c r="AC180" i="16"/>
  <c r="CD193" i="5"/>
  <c r="BW237" i="16" s="1"/>
  <c r="BW160" i="16"/>
  <c r="CB246" i="5"/>
  <c r="BU290" i="16" s="1"/>
  <c r="BU213" i="16"/>
  <c r="N297" i="5"/>
  <c r="G331" i="16" s="1"/>
  <c r="G176" i="16"/>
  <c r="N209" i="5"/>
  <c r="G253" i="16" s="1"/>
  <c r="AU261" i="5"/>
  <c r="AR229" i="5"/>
  <c r="AK273" i="16" s="1"/>
  <c r="AK196" i="16"/>
  <c r="V287" i="5"/>
  <c r="O321" i="16" s="1"/>
  <c r="V199" i="5"/>
  <c r="O243" i="16" s="1"/>
  <c r="O166" i="16"/>
  <c r="BV226" i="5"/>
  <c r="BO270" i="16" s="1"/>
  <c r="BO193" i="16"/>
  <c r="K293" i="5"/>
  <c r="H60" i="14" s="1"/>
  <c r="D172" i="16"/>
  <c r="K205" i="5"/>
  <c r="G60" i="14" s="1"/>
  <c r="AR253" i="5"/>
  <c r="AK297" i="16" s="1"/>
  <c r="AK220" i="16"/>
  <c r="CE237" i="5"/>
  <c r="BX281" i="16" s="1"/>
  <c r="BX204" i="16"/>
  <c r="BR240" i="5"/>
  <c r="BK284" i="16" s="1"/>
  <c r="BK207" i="16"/>
  <c r="CL195" i="5"/>
  <c r="CE239" i="16" s="1"/>
  <c r="CE162" i="16"/>
  <c r="AU205" i="5"/>
  <c r="V60" i="14" s="1"/>
  <c r="AN172" i="16"/>
  <c r="AV196" i="5"/>
  <c r="AO240" i="16" s="1"/>
  <c r="AO163" i="16"/>
  <c r="BS212" i="5"/>
  <c r="BL256" i="16" s="1"/>
  <c r="BL179" i="16"/>
  <c r="AJ225" i="5"/>
  <c r="AC269" i="16" s="1"/>
  <c r="AC192" i="16"/>
  <c r="BF199" i="5"/>
  <c r="AY243" i="16" s="1"/>
  <c r="AY166" i="16"/>
  <c r="BH193" i="5"/>
  <c r="BA237" i="16" s="1"/>
  <c r="BA160" i="16"/>
  <c r="AD349" i="5"/>
  <c r="AD261" i="5"/>
  <c r="W229" i="5"/>
  <c r="P84" i="14" s="1"/>
  <c r="P196" i="16"/>
  <c r="AJ236" i="5"/>
  <c r="AC280" i="16" s="1"/>
  <c r="AC203" i="16"/>
  <c r="BD263" i="5"/>
  <c r="BK254" i="5"/>
  <c r="BD298" i="16" s="1"/>
  <c r="BD221" i="16"/>
  <c r="BP265" i="5"/>
  <c r="BG250" i="5"/>
  <c r="AZ294" i="16" s="1"/>
  <c r="AZ217" i="16"/>
  <c r="AU231" i="5"/>
  <c r="V86" i="14" s="1"/>
  <c r="AN198" i="16"/>
  <c r="AR189" i="5"/>
  <c r="AK233" i="16" s="1"/>
  <c r="AK156" i="16"/>
  <c r="V291" i="5"/>
  <c r="O325" i="16" s="1"/>
  <c r="V203" i="5"/>
  <c r="O247" i="16" s="1"/>
  <c r="O170" i="16"/>
  <c r="CA187" i="5"/>
  <c r="BT231" i="16" s="1"/>
  <c r="BT154" i="16"/>
  <c r="CI258" i="5"/>
  <c r="CE233" i="5"/>
  <c r="BX277" i="16" s="1"/>
  <c r="BX200" i="16"/>
  <c r="AZ217" i="5"/>
  <c r="AS261" i="16" s="1"/>
  <c r="AS184" i="16"/>
  <c r="BL248" i="5"/>
  <c r="BE292" i="16" s="1"/>
  <c r="BE215" i="16"/>
  <c r="AQ232" i="5"/>
  <c r="AJ276" i="16" s="1"/>
  <c r="AJ199" i="16"/>
  <c r="Z189" i="5"/>
  <c r="S233" i="16" s="1"/>
  <c r="S156" i="16"/>
  <c r="BG187" i="5"/>
  <c r="AZ231" i="16" s="1"/>
  <c r="AZ154" i="16"/>
  <c r="AL188" i="5"/>
  <c r="AE232" i="16" s="1"/>
  <c r="AE155" i="16"/>
  <c r="CI190" i="5"/>
  <c r="CB234" i="16" s="1"/>
  <c r="CB157" i="16"/>
  <c r="BP270" i="5"/>
  <c r="CE266" i="5"/>
  <c r="AX257" i="5"/>
  <c r="AQ301" i="16" s="1"/>
  <c r="AQ224" i="16"/>
  <c r="BT228" i="5"/>
  <c r="BM272" i="16" s="1"/>
  <c r="BM195" i="16"/>
  <c r="P356" i="5"/>
  <c r="P268" i="5"/>
  <c r="BK192" i="5"/>
  <c r="BD236" i="16" s="1"/>
  <c r="BD159" i="16"/>
  <c r="AL222" i="5"/>
  <c r="AE266" i="16" s="1"/>
  <c r="AE189" i="16"/>
  <c r="CJ246" i="5"/>
  <c r="CC290" i="16" s="1"/>
  <c r="CC213" i="16"/>
  <c r="BT263" i="5"/>
  <c r="P294" i="5"/>
  <c r="I328" i="16" s="1"/>
  <c r="P206" i="5"/>
  <c r="I250" i="16" s="1"/>
  <c r="I173" i="16"/>
  <c r="BV254" i="5"/>
  <c r="BO298" i="16" s="1"/>
  <c r="BO221" i="16"/>
  <c r="AF251" i="5"/>
  <c r="Y295" i="16" s="1"/>
  <c r="Y218" i="16"/>
  <c r="CB268" i="5"/>
  <c r="Z253" i="5"/>
  <c r="S297" i="16" s="1"/>
  <c r="S220" i="16"/>
  <c r="AJ240" i="5"/>
  <c r="AC284" i="16" s="1"/>
  <c r="AC207" i="16"/>
  <c r="L327" i="5"/>
  <c r="E361" i="16" s="1"/>
  <c r="E206" i="16"/>
  <c r="L239" i="5"/>
  <c r="E283" i="16" s="1"/>
  <c r="W348" i="5"/>
  <c r="W260" i="5"/>
  <c r="S241" i="5"/>
  <c r="M96" i="14" s="1"/>
  <c r="L208" i="16"/>
  <c r="AE228" i="5"/>
  <c r="X272" i="16" s="1"/>
  <c r="X195" i="16"/>
  <c r="CH198" i="5"/>
  <c r="CA242" i="16" s="1"/>
  <c r="CA165" i="16"/>
  <c r="BC193" i="5"/>
  <c r="AV237" i="16" s="1"/>
  <c r="AV160" i="16"/>
  <c r="BS267" i="5"/>
  <c r="S229" i="5"/>
  <c r="M84" i="14" s="1"/>
  <c r="L196" i="16"/>
  <c r="BB236" i="5"/>
  <c r="AU280" i="16" s="1"/>
  <c r="AU203" i="16"/>
  <c r="CB239" i="5"/>
  <c r="BU283" i="16" s="1"/>
  <c r="BU206" i="16"/>
  <c r="W192" i="5"/>
  <c r="P47" i="14" s="1"/>
  <c r="P159" i="16"/>
  <c r="BN201" i="5"/>
  <c r="BG245" i="16" s="1"/>
  <c r="BG168" i="16"/>
  <c r="AI215" i="5"/>
  <c r="AB259" i="16" s="1"/>
  <c r="AB182" i="16"/>
  <c r="AP216" i="5"/>
  <c r="AI260" i="16" s="1"/>
  <c r="AI183" i="16"/>
  <c r="CD207" i="5"/>
  <c r="BW251" i="16" s="1"/>
  <c r="BW174" i="16"/>
  <c r="AE263" i="5"/>
  <c r="AR206" i="5"/>
  <c r="AK250" i="16" s="1"/>
  <c r="AK173" i="16"/>
  <c r="X353" i="5"/>
  <c r="X265" i="5"/>
  <c r="AD235" i="5"/>
  <c r="W279" i="16" s="1"/>
  <c r="W202" i="16"/>
  <c r="T289" i="5"/>
  <c r="M323" i="16" s="1"/>
  <c r="T201" i="5"/>
  <c r="M245" i="16" s="1"/>
  <c r="M168" i="16"/>
  <c r="CJ203" i="5"/>
  <c r="CC247" i="16" s="1"/>
  <c r="CC170" i="16"/>
  <c r="AD296" i="5"/>
  <c r="W330" i="16" s="1"/>
  <c r="AA301" i="5"/>
  <c r="T68" i="14" s="1"/>
  <c r="AA213" i="5"/>
  <c r="S68" i="14" s="1"/>
  <c r="T180" i="16"/>
  <c r="P281" i="5"/>
  <c r="I315" i="16" s="1"/>
  <c r="P193" i="5"/>
  <c r="I237" i="16" s="1"/>
  <c r="I160" i="16"/>
  <c r="AD246" i="5"/>
  <c r="W290" i="16" s="1"/>
  <c r="W213" i="16"/>
  <c r="BP255" i="5"/>
  <c r="BI299" i="16" s="1"/>
  <c r="BI222" i="16"/>
  <c r="L324" i="5"/>
  <c r="E358" i="16" s="1"/>
  <c r="E203" i="16"/>
  <c r="L236" i="5"/>
  <c r="E280" i="16" s="1"/>
  <c r="V248" i="5"/>
  <c r="O292" i="16" s="1"/>
  <c r="O215" i="16"/>
  <c r="CI262" i="5"/>
  <c r="CF235" i="5"/>
  <c r="BY279" i="16" s="1"/>
  <c r="BY202" i="16"/>
  <c r="W195" i="5"/>
  <c r="P50" i="14" s="1"/>
  <c r="P162" i="16"/>
  <c r="BJ196" i="5"/>
  <c r="BC240" i="16" s="1"/>
  <c r="BC163" i="16"/>
  <c r="X222" i="5"/>
  <c r="Q266" i="16" s="1"/>
  <c r="Q189" i="16"/>
  <c r="AR249" i="5"/>
  <c r="AK293" i="16" s="1"/>
  <c r="AK216" i="16"/>
  <c r="BC230" i="5"/>
  <c r="AV274" i="16" s="1"/>
  <c r="AV197" i="16"/>
  <c r="BW217" i="5"/>
  <c r="BP261" i="16" s="1"/>
  <c r="BP184" i="16"/>
  <c r="AP266" i="5"/>
  <c r="BX232" i="5"/>
  <c r="BQ276" i="16" s="1"/>
  <c r="BQ199" i="16"/>
  <c r="BH265" i="5"/>
  <c r="W297" i="5"/>
  <c r="Q64" i="14" s="1"/>
  <c r="W209" i="5"/>
  <c r="P64" i="14" s="1"/>
  <c r="P176" i="16"/>
  <c r="BF240" i="5"/>
  <c r="AY284" i="16" s="1"/>
  <c r="AY207" i="16"/>
  <c r="CD240" i="5"/>
  <c r="BW284" i="16" s="1"/>
  <c r="BW207" i="16"/>
  <c r="CE251" i="5"/>
  <c r="BX295" i="16" s="1"/>
  <c r="BX218" i="16"/>
  <c r="AM244" i="5"/>
  <c r="AF288" i="16" s="1"/>
  <c r="AF211" i="16"/>
  <c r="L316" i="5"/>
  <c r="E350" i="16" s="1"/>
  <c r="E195" i="16"/>
  <c r="L228" i="5"/>
  <c r="E272" i="16" s="1"/>
  <c r="AM192" i="5"/>
  <c r="AF236" i="16" s="1"/>
  <c r="AF159" i="16"/>
  <c r="BJ215" i="5"/>
  <c r="BC259" i="16" s="1"/>
  <c r="BC182" i="16"/>
  <c r="Z199" i="5"/>
  <c r="S243" i="16" s="1"/>
  <c r="S166" i="16"/>
  <c r="AY193" i="5"/>
  <c r="AR237" i="16" s="1"/>
  <c r="AR160" i="16"/>
  <c r="AD255" i="5"/>
  <c r="W299" i="16" s="1"/>
  <c r="W222" i="16"/>
  <c r="AH239" i="5"/>
  <c r="AA283" i="16" s="1"/>
  <c r="AA206" i="16"/>
  <c r="BR263" i="5"/>
  <c r="CH226" i="5"/>
  <c r="CA270" i="16" s="1"/>
  <c r="CA193" i="16"/>
  <c r="AD228" i="5"/>
  <c r="W272" i="16" s="1"/>
  <c r="W195" i="16"/>
  <c r="N305" i="5"/>
  <c r="G339" i="16" s="1"/>
  <c r="G184" i="16"/>
  <c r="N217" i="5"/>
  <c r="G261" i="16" s="1"/>
  <c r="BP256" i="5"/>
  <c r="BI300" i="16" s="1"/>
  <c r="BI223" i="16"/>
  <c r="BK247" i="5"/>
  <c r="BD291" i="16" s="1"/>
  <c r="BD214" i="16"/>
  <c r="AB347" i="5"/>
  <c r="AB259" i="5"/>
  <c r="CL245" i="5"/>
  <c r="CE289" i="16" s="1"/>
  <c r="CE212" i="16"/>
  <c r="AL268" i="5"/>
  <c r="AV256" i="5"/>
  <c r="AO300" i="16" s="1"/>
  <c r="AO223" i="16"/>
  <c r="BS191" i="5"/>
  <c r="BL235" i="16" s="1"/>
  <c r="BL158" i="16"/>
  <c r="AJ205" i="5"/>
  <c r="AC249" i="16" s="1"/>
  <c r="AC172" i="16"/>
  <c r="AD303" i="5"/>
  <c r="W337" i="16" s="1"/>
  <c r="AD215" i="5"/>
  <c r="W259" i="16" s="1"/>
  <c r="W182" i="16"/>
  <c r="BP199" i="5"/>
  <c r="BI243" i="16" s="1"/>
  <c r="BI166" i="16"/>
  <c r="AL246" i="5"/>
  <c r="AE290" i="16" s="1"/>
  <c r="AE213" i="16"/>
  <c r="L337" i="5"/>
  <c r="E371" i="16" s="1"/>
  <c r="E216" i="16"/>
  <c r="L249" i="5"/>
  <c r="E293" i="16" s="1"/>
  <c r="CH255" i="5"/>
  <c r="CA299" i="16" s="1"/>
  <c r="CA222" i="16"/>
  <c r="R230" i="5"/>
  <c r="K274" i="16" s="1"/>
  <c r="K197" i="16"/>
  <c r="Z239" i="5"/>
  <c r="S283" i="16" s="1"/>
  <c r="S206" i="16"/>
  <c r="Z295" i="5"/>
  <c r="S329" i="16" s="1"/>
  <c r="Z207" i="5"/>
  <c r="S251" i="16" s="1"/>
  <c r="S174" i="16"/>
  <c r="BT205" i="5"/>
  <c r="BM249" i="16" s="1"/>
  <c r="BM172" i="16"/>
  <c r="BB187" i="5"/>
  <c r="AU231" i="16" s="1"/>
  <c r="AU154" i="16"/>
  <c r="AD188" i="5"/>
  <c r="W232" i="16" s="1"/>
  <c r="W155" i="16"/>
  <c r="BC214" i="5"/>
  <c r="AV258" i="16" s="1"/>
  <c r="AV181" i="16"/>
  <c r="CH267" i="5"/>
  <c r="BF233" i="5"/>
  <c r="AY277" i="16" s="1"/>
  <c r="AY200" i="16"/>
  <c r="BG227" i="5"/>
  <c r="AZ271" i="16" s="1"/>
  <c r="AZ194" i="16"/>
  <c r="AU239" i="5"/>
  <c r="V94" i="14" s="1"/>
  <c r="AN206" i="16"/>
  <c r="AP248" i="5"/>
  <c r="AI292" i="16" s="1"/>
  <c r="AI215" i="16"/>
  <c r="CI269" i="5"/>
  <c r="BB209" i="5"/>
  <c r="AU253" i="16" s="1"/>
  <c r="AU176" i="16"/>
  <c r="BN262" i="5"/>
  <c r="X250" i="5"/>
  <c r="Q294" i="16" s="1"/>
  <c r="Q217" i="16"/>
  <c r="K326" i="5"/>
  <c r="H93" i="14" s="1"/>
  <c r="D205" i="16"/>
  <c r="K238" i="5"/>
  <c r="G93" i="14" s="1"/>
  <c r="CA237" i="5"/>
  <c r="BT281" i="16" s="1"/>
  <c r="BT204" i="16"/>
  <c r="L283" i="5"/>
  <c r="E317" i="16" s="1"/>
  <c r="E162" i="16"/>
  <c r="AH198" i="5"/>
  <c r="AA242" i="16" s="1"/>
  <c r="AA165" i="16"/>
  <c r="CA203" i="5"/>
  <c r="BT247" i="16" s="1"/>
  <c r="BT170" i="16"/>
  <c r="CF188" i="5"/>
  <c r="BY232" i="16" s="1"/>
  <c r="BY155" i="16"/>
  <c r="AH229" i="5"/>
  <c r="AA273" i="16" s="1"/>
  <c r="AA196" i="16"/>
  <c r="BV264" i="5"/>
  <c r="BR269" i="5"/>
  <c r="CF257" i="5"/>
  <c r="BY301" i="16" s="1"/>
  <c r="BY224" i="16"/>
  <c r="BK238" i="5"/>
  <c r="BD282" i="16" s="1"/>
  <c r="BD205" i="16"/>
  <c r="K279" i="5"/>
  <c r="H46" i="14" s="1"/>
  <c r="D158" i="16"/>
  <c r="K191" i="5"/>
  <c r="G46" i="14" s="1"/>
  <c r="N275" i="5"/>
  <c r="G309" i="16" s="1"/>
  <c r="G154" i="16"/>
  <c r="N187" i="5"/>
  <c r="G231" i="16" s="1"/>
  <c r="AN190" i="5"/>
  <c r="AG234" i="16" s="1"/>
  <c r="AG157" i="16"/>
  <c r="AL261" i="5"/>
  <c r="AT242" i="5"/>
  <c r="AM286" i="16" s="1"/>
  <c r="AM209" i="16"/>
  <c r="BV266" i="5"/>
  <c r="AD245" i="5"/>
  <c r="W289" i="16" s="1"/>
  <c r="W212" i="16"/>
  <c r="Z251" i="5"/>
  <c r="S295" i="16" s="1"/>
  <c r="S218" i="16"/>
  <c r="CB262" i="5"/>
  <c r="AL231" i="5"/>
  <c r="AE275" i="16" s="1"/>
  <c r="AE198" i="16"/>
  <c r="BZ220" i="5"/>
  <c r="BS264" i="16" s="1"/>
  <c r="BS187" i="16"/>
  <c r="BB237" i="5"/>
  <c r="AU281" i="16" s="1"/>
  <c r="AU204" i="16"/>
  <c r="K334" i="5"/>
  <c r="H119" i="14" s="1"/>
  <c r="D213" i="16"/>
  <c r="K246" i="5"/>
  <c r="G119" i="14" s="1"/>
  <c r="AL237" i="5"/>
  <c r="AE281" i="16" s="1"/>
  <c r="AE204" i="16"/>
  <c r="BT198" i="5"/>
  <c r="BM242" i="16" s="1"/>
  <c r="BM165" i="16"/>
  <c r="AN212" i="5"/>
  <c r="AG256" i="16" s="1"/>
  <c r="AG179" i="16"/>
  <c r="T225" i="5"/>
  <c r="M269" i="16" s="1"/>
  <c r="M192" i="16"/>
  <c r="AP199" i="5"/>
  <c r="AI243" i="16" s="1"/>
  <c r="AI166" i="16"/>
  <c r="CA267" i="5"/>
  <c r="BZ227" i="5"/>
  <c r="BS271" i="16" s="1"/>
  <c r="BS194" i="16"/>
  <c r="AF232" i="5"/>
  <c r="Y276" i="16" s="1"/>
  <c r="Y199" i="16"/>
  <c r="BL245" i="5"/>
  <c r="BE289" i="16" s="1"/>
  <c r="BE212" i="16"/>
  <c r="BP210" i="5"/>
  <c r="BI254" i="16" s="1"/>
  <c r="BI177" i="16"/>
  <c r="BS265" i="5"/>
  <c r="BB256" i="5"/>
  <c r="AU300" i="16" s="1"/>
  <c r="AU223" i="16"/>
  <c r="BJ244" i="5"/>
  <c r="BC288" i="16" s="1"/>
  <c r="BC211" i="16"/>
  <c r="N353" i="5"/>
  <c r="N265" i="5"/>
  <c r="T237" i="5"/>
  <c r="M281" i="16" s="1"/>
  <c r="M204" i="16"/>
  <c r="V288" i="5"/>
  <c r="O322" i="16" s="1"/>
  <c r="V200" i="5"/>
  <c r="O244" i="16" s="1"/>
  <c r="O167" i="16"/>
  <c r="BB197" i="5"/>
  <c r="AU241" i="16" s="1"/>
  <c r="AU164" i="16"/>
  <c r="AL216" i="5"/>
  <c r="AE260" i="16" s="1"/>
  <c r="AE183" i="16"/>
  <c r="AB193" i="5"/>
  <c r="U237" i="16" s="1"/>
  <c r="U160" i="16"/>
  <c r="CL230" i="5"/>
  <c r="CE274" i="16" s="1"/>
  <c r="CE197" i="16"/>
  <c r="BP239" i="5"/>
  <c r="BI283" i="16" s="1"/>
  <c r="BI206" i="16"/>
  <c r="AR263" i="5"/>
  <c r="BZ235" i="5"/>
  <c r="BS279" i="16" s="1"/>
  <c r="BS202" i="16"/>
  <c r="BF224" i="5"/>
  <c r="AY268" i="16" s="1"/>
  <c r="AY191" i="16"/>
  <c r="BH238" i="5"/>
  <c r="BA282" i="16" s="1"/>
  <c r="BA205" i="16"/>
  <c r="T357" i="5"/>
  <c r="T269" i="5"/>
  <c r="AY222" i="5"/>
  <c r="AR266" i="16" s="1"/>
  <c r="AR189" i="16"/>
  <c r="AQ193" i="5"/>
  <c r="AJ237" i="16" s="1"/>
  <c r="AJ160" i="16"/>
  <c r="T303" i="5"/>
  <c r="M337" i="16" s="1"/>
  <c r="T215" i="5"/>
  <c r="M259" i="16" s="1"/>
  <c r="M182" i="16"/>
  <c r="BC207" i="5"/>
  <c r="AV251" i="16" s="1"/>
  <c r="AV174" i="16"/>
  <c r="BG224" i="5"/>
  <c r="AZ268" i="16" s="1"/>
  <c r="AZ191" i="16"/>
  <c r="AU229" i="5"/>
  <c r="V84" i="14" s="1"/>
  <c r="AN196" i="16"/>
  <c r="AH295" i="5"/>
  <c r="AA329" i="16" s="1"/>
  <c r="AH207" i="5"/>
  <c r="AA251" i="16" s="1"/>
  <c r="AA174" i="16"/>
  <c r="CI232" i="5"/>
  <c r="CB276" i="16" s="1"/>
  <c r="CB199" i="16"/>
  <c r="BJ245" i="5"/>
  <c r="BC289" i="16" s="1"/>
  <c r="BC212" i="16"/>
  <c r="AI250" i="5"/>
  <c r="AB294" i="16" s="1"/>
  <c r="AB217" i="16"/>
  <c r="BR200" i="5"/>
  <c r="BK244" i="16" s="1"/>
  <c r="BK167" i="16"/>
  <c r="AB191" i="5"/>
  <c r="U235" i="16" s="1"/>
  <c r="U158" i="16"/>
  <c r="BO189" i="5"/>
  <c r="BH233" i="16" s="1"/>
  <c r="BH156" i="16"/>
  <c r="V282" i="5"/>
  <c r="O316" i="16" s="1"/>
  <c r="V194" i="5"/>
  <c r="O238" i="16" s="1"/>
  <c r="O161" i="16"/>
  <c r="BR197" i="5"/>
  <c r="BK241" i="16" s="1"/>
  <c r="BK164" i="16"/>
  <c r="CF207" i="5"/>
  <c r="BY251" i="16" s="1"/>
  <c r="BY174" i="16"/>
  <c r="O312" i="5"/>
  <c r="K79" i="14" s="1"/>
  <c r="O224" i="5"/>
  <c r="J79" i="14" s="1"/>
  <c r="H191" i="16"/>
  <c r="AV230" i="5"/>
  <c r="AO274" i="16" s="1"/>
  <c r="AO197" i="16"/>
  <c r="AI242" i="5"/>
  <c r="AB286" i="16" s="1"/>
  <c r="AB209" i="16"/>
  <c r="BJ263" i="5"/>
  <c r="AT269" i="5"/>
  <c r="AL224" i="5"/>
  <c r="AE268" i="16" s="1"/>
  <c r="AE191" i="16"/>
  <c r="V228" i="5"/>
  <c r="O272" i="16" s="1"/>
  <c r="O195" i="16"/>
  <c r="BB231" i="5"/>
  <c r="AU275" i="16" s="1"/>
  <c r="AU198" i="16"/>
  <c r="BB244" i="5"/>
  <c r="AU288" i="16" s="1"/>
  <c r="AU211" i="16"/>
  <c r="AY227" i="5"/>
  <c r="AR271" i="16" s="1"/>
  <c r="AR194" i="16"/>
  <c r="AM234" i="5"/>
  <c r="AF278" i="16" s="1"/>
  <c r="AF201" i="16"/>
  <c r="R358" i="5"/>
  <c r="R270" i="5"/>
  <c r="V357" i="5"/>
  <c r="V269" i="5"/>
  <c r="BS195" i="5"/>
  <c r="BL239" i="16" s="1"/>
  <c r="BL162" i="16"/>
  <c r="L284" i="5"/>
  <c r="E318" i="16" s="1"/>
  <c r="E163" i="16"/>
  <c r="L196" i="5"/>
  <c r="E240" i="16" s="1"/>
  <c r="AZ222" i="5"/>
  <c r="AS266" i="16" s="1"/>
  <c r="AS189" i="16"/>
  <c r="BZ213" i="5"/>
  <c r="BS257" i="16" s="1"/>
  <c r="BS180" i="16"/>
  <c r="AR193" i="5"/>
  <c r="AK237" i="16" s="1"/>
  <c r="AK160" i="16"/>
  <c r="BV255" i="5"/>
  <c r="BO299" i="16" s="1"/>
  <c r="BO222" i="16"/>
  <c r="S236" i="5"/>
  <c r="M91" i="14" s="1"/>
  <c r="L203" i="16"/>
  <c r="BJ242" i="5"/>
  <c r="BC286" i="16" s="1"/>
  <c r="BC209" i="16"/>
  <c r="AL226" i="5"/>
  <c r="AE270" i="16" s="1"/>
  <c r="AE193" i="16"/>
  <c r="BC245" i="5"/>
  <c r="AV289" i="16" s="1"/>
  <c r="AV212" i="16"/>
  <c r="BW251" i="5"/>
  <c r="BP295" i="16" s="1"/>
  <c r="BP218" i="16"/>
  <c r="AY250" i="5"/>
  <c r="AR294" i="16" s="1"/>
  <c r="AR217" i="16"/>
  <c r="AH220" i="5"/>
  <c r="AA264" i="16" s="1"/>
  <c r="AA187" i="16"/>
  <c r="X357" i="5"/>
  <c r="X269" i="5"/>
  <c r="O349" i="5"/>
  <c r="O261" i="5"/>
  <c r="O309" i="5"/>
  <c r="K76" i="14" s="1"/>
  <c r="AT244" i="5"/>
  <c r="AM288" i="16" s="1"/>
  <c r="AM211" i="16"/>
  <c r="BF213" i="5"/>
  <c r="AY257" i="16" s="1"/>
  <c r="AY180" i="16"/>
  <c r="X246" i="5"/>
  <c r="Q290" i="16" s="1"/>
  <c r="Q213" i="16"/>
  <c r="CE252" i="5"/>
  <c r="BX296" i="16" s="1"/>
  <c r="BX219" i="16"/>
  <c r="BL229" i="5"/>
  <c r="BE273" i="16" s="1"/>
  <c r="BE196" i="16"/>
  <c r="AB352" i="5"/>
  <c r="AB264" i="5"/>
  <c r="CL260" i="5"/>
  <c r="Z245" i="5"/>
  <c r="S289" i="16" s="1"/>
  <c r="S212" i="16"/>
  <c r="AP217" i="5"/>
  <c r="AI261" i="16" s="1"/>
  <c r="AI184" i="16"/>
  <c r="AH293" i="5"/>
  <c r="AA327" i="16" s="1"/>
  <c r="AH205" i="5"/>
  <c r="AA249" i="16" s="1"/>
  <c r="AA172" i="16"/>
  <c r="BX259" i="5"/>
  <c r="BX238" i="5"/>
  <c r="BQ282" i="16" s="1"/>
  <c r="BQ205" i="16"/>
  <c r="BH243" i="5"/>
  <c r="BA287" i="16" s="1"/>
  <c r="BA210" i="16"/>
  <c r="BP231" i="5"/>
  <c r="BI275" i="16" s="1"/>
  <c r="BI198" i="16"/>
  <c r="AZ247" i="5"/>
  <c r="AS291" i="16" s="1"/>
  <c r="AS214" i="16"/>
  <c r="O303" i="5"/>
  <c r="K70" i="14" s="1"/>
  <c r="O215" i="5"/>
  <c r="J70" i="14" s="1"/>
  <c r="H182" i="16"/>
  <c r="AI213" i="5"/>
  <c r="AB257" i="16" s="1"/>
  <c r="AB180" i="16"/>
  <c r="CD246" i="5"/>
  <c r="BW290" i="16" s="1"/>
  <c r="BW213" i="16"/>
  <c r="AV261" i="5"/>
  <c r="AT229" i="5"/>
  <c r="AM273" i="16" s="1"/>
  <c r="AM196" i="16"/>
  <c r="S287" i="5"/>
  <c r="N54" i="14" s="1"/>
  <c r="S199" i="5"/>
  <c r="M54" i="14" s="1"/>
  <c r="L166" i="16"/>
  <c r="N293" i="5"/>
  <c r="G327" i="16" s="1"/>
  <c r="G172" i="16"/>
  <c r="N205" i="5"/>
  <c r="G249" i="16" s="1"/>
  <c r="AT253" i="5"/>
  <c r="AM297" i="16" s="1"/>
  <c r="AM220" i="16"/>
  <c r="CF237" i="5"/>
  <c r="BY281" i="16" s="1"/>
  <c r="BY204" i="16"/>
  <c r="BO240" i="5"/>
  <c r="BH284" i="16" s="1"/>
  <c r="BH207" i="16"/>
  <c r="AV205" i="5"/>
  <c r="AO249" i="16" s="1"/>
  <c r="AO172" i="16"/>
  <c r="AX196" i="5"/>
  <c r="AQ240" i="16" s="1"/>
  <c r="AQ163" i="16"/>
  <c r="BT212" i="5"/>
  <c r="BM256" i="16" s="1"/>
  <c r="BM179" i="16"/>
  <c r="AI204" i="5"/>
  <c r="AB248" i="16" s="1"/>
  <c r="AB171" i="16"/>
  <c r="BJ193" i="5"/>
  <c r="BC237" i="16" s="1"/>
  <c r="BC160" i="16"/>
  <c r="T258" i="5"/>
  <c r="X229" i="5"/>
  <c r="Q273" i="16" s="1"/>
  <c r="Q196" i="16"/>
  <c r="AL236" i="5"/>
  <c r="AE280" i="16" s="1"/>
  <c r="AE203" i="16"/>
  <c r="BF263" i="5"/>
  <c r="BL254" i="5"/>
  <c r="BE298" i="16" s="1"/>
  <c r="BE221" i="16"/>
  <c r="BR265" i="5"/>
  <c r="BH250" i="5"/>
  <c r="BA294" i="16" s="1"/>
  <c r="BA217" i="16"/>
  <c r="AV231" i="5"/>
  <c r="AO275" i="16" s="1"/>
  <c r="AO198" i="16"/>
  <c r="K322" i="5"/>
  <c r="H89" i="14" s="1"/>
  <c r="D201" i="16"/>
  <c r="K234" i="5"/>
  <c r="G89" i="14" s="1"/>
  <c r="AT189" i="5"/>
  <c r="AM233" i="16" s="1"/>
  <c r="AM156" i="16"/>
  <c r="CB187" i="5"/>
  <c r="BU231" i="16" s="1"/>
  <c r="BU154" i="16"/>
  <c r="CL258" i="5"/>
  <c r="CF233" i="5"/>
  <c r="BY277" i="16" s="1"/>
  <c r="BY200" i="16"/>
  <c r="W230" i="5"/>
  <c r="P85" i="14" s="1"/>
  <c r="P197" i="16"/>
  <c r="AM269" i="5"/>
  <c r="AR232" i="5"/>
  <c r="AK276" i="16" s="1"/>
  <c r="AK199" i="16"/>
  <c r="O308" i="5"/>
  <c r="K75" i="14" s="1"/>
  <c r="O220" i="5"/>
  <c r="J75" i="14" s="1"/>
  <c r="H187" i="16"/>
  <c r="AH201" i="5"/>
  <c r="AA245" i="16" s="1"/>
  <c r="AA168" i="16"/>
  <c r="BH187" i="5"/>
  <c r="BA231" i="16" s="1"/>
  <c r="BA154" i="16"/>
  <c r="CJ190" i="5"/>
  <c r="CC234" i="16" s="1"/>
  <c r="CC157" i="16"/>
  <c r="BR270" i="5"/>
  <c r="BZ252" i="5"/>
  <c r="BS296" i="16" s="1"/>
  <c r="BS219" i="16"/>
  <c r="BG229" i="5"/>
  <c r="AZ273" i="16" s="1"/>
  <c r="AZ196" i="16"/>
  <c r="S295" i="5"/>
  <c r="N62" i="14" s="1"/>
  <c r="S207" i="5"/>
  <c r="M62" i="14" s="1"/>
  <c r="L174" i="16"/>
  <c r="CF266" i="5"/>
  <c r="K314" i="5"/>
  <c r="H81" i="14" s="1"/>
  <c r="D193" i="16"/>
  <c r="K226" i="5"/>
  <c r="G81" i="14" s="1"/>
  <c r="AU257" i="5"/>
  <c r="V130" i="14" s="1"/>
  <c r="AN224" i="16"/>
  <c r="AU241" i="5"/>
  <c r="V96" i="14" s="1"/>
  <c r="AN208" i="16"/>
  <c r="BV228" i="5"/>
  <c r="BO272" i="16" s="1"/>
  <c r="BO195" i="16"/>
  <c r="R356" i="5"/>
  <c r="R268" i="5"/>
  <c r="BL192" i="5"/>
  <c r="BE236" i="16" s="1"/>
  <c r="BE159" i="16"/>
  <c r="AE194" i="5"/>
  <c r="X238" i="16" s="1"/>
  <c r="X161" i="16"/>
  <c r="CL246" i="5"/>
  <c r="CE290" i="16" s="1"/>
  <c r="CE213" i="16"/>
  <c r="BV263" i="5"/>
  <c r="R294" i="5"/>
  <c r="K328" i="16" s="1"/>
  <c r="R206" i="5"/>
  <c r="K250" i="16" s="1"/>
  <c r="K173" i="16"/>
  <c r="AH251" i="5"/>
  <c r="AA295" i="16" s="1"/>
  <c r="AA218" i="16"/>
  <c r="CD268" i="5"/>
  <c r="W253" i="5"/>
  <c r="P126" i="14" s="1"/>
  <c r="P220" i="16"/>
  <c r="AX209" i="5"/>
  <c r="AQ253" i="16" s="1"/>
  <c r="AQ176" i="16"/>
  <c r="AL240" i="5"/>
  <c r="AE284" i="16" s="1"/>
  <c r="AE207" i="16"/>
  <c r="N327" i="5"/>
  <c r="G361" i="16" s="1"/>
  <c r="G206" i="16"/>
  <c r="N239" i="5"/>
  <c r="G283" i="16" s="1"/>
  <c r="X348" i="5"/>
  <c r="X260" i="5"/>
  <c r="T241" i="5"/>
  <c r="M285" i="16" s="1"/>
  <c r="M208" i="16"/>
  <c r="AF228" i="5"/>
  <c r="Y272" i="16" s="1"/>
  <c r="Y195" i="16"/>
  <c r="CI225" i="5"/>
  <c r="CB269" i="16" s="1"/>
  <c r="CB192" i="16"/>
  <c r="CH204" i="5"/>
  <c r="CA248" i="16" s="1"/>
  <c r="CA171" i="16"/>
  <c r="BO213" i="5"/>
  <c r="BH257" i="16" s="1"/>
  <c r="BH180" i="16"/>
  <c r="BD193" i="5"/>
  <c r="AW237" i="16" s="1"/>
  <c r="AW160" i="16"/>
  <c r="BT267" i="5"/>
  <c r="W349" i="5"/>
  <c r="W261" i="5"/>
  <c r="T229" i="5"/>
  <c r="M273" i="16" s="1"/>
  <c r="M196" i="16"/>
  <c r="BK260" i="5"/>
  <c r="AI223" i="5"/>
  <c r="AB267" i="16" s="1"/>
  <c r="AB190" i="16"/>
  <c r="BH257" i="5"/>
  <c r="BA301" i="16" s="1"/>
  <c r="BA224" i="16"/>
  <c r="X192" i="5"/>
  <c r="Q236" i="16" s="1"/>
  <c r="Q159" i="16"/>
  <c r="BL201" i="5"/>
  <c r="BE245" i="16" s="1"/>
  <c r="BE168" i="16"/>
  <c r="AJ215" i="5"/>
  <c r="AC259" i="16" s="1"/>
  <c r="AC182" i="16"/>
  <c r="AM216" i="5"/>
  <c r="AF260" i="16" s="1"/>
  <c r="AF183" i="16"/>
  <c r="AY267" i="5"/>
  <c r="O283" i="5"/>
  <c r="K50" i="14" s="1"/>
  <c r="O195" i="5"/>
  <c r="J50" i="14" s="1"/>
  <c r="H162" i="16"/>
  <c r="S230" i="5"/>
  <c r="M85" i="14" s="1"/>
  <c r="L197" i="16"/>
  <c r="AF263" i="5"/>
  <c r="AT206" i="5"/>
  <c r="AM250" i="16" s="1"/>
  <c r="AM173" i="16"/>
  <c r="Z353" i="5"/>
  <c r="Z265" i="5"/>
  <c r="CI250" i="5"/>
  <c r="CB294" i="16" s="1"/>
  <c r="CB217" i="16"/>
  <c r="AA235" i="5"/>
  <c r="S90" i="14" s="1"/>
  <c r="T202" i="16"/>
  <c r="V289" i="5"/>
  <c r="O323" i="16" s="1"/>
  <c r="V201" i="5"/>
  <c r="O245" i="16" s="1"/>
  <c r="O168" i="16"/>
  <c r="AQ195" i="5"/>
  <c r="AJ239" i="16" s="1"/>
  <c r="AJ162" i="16"/>
  <c r="CL203" i="5"/>
  <c r="CE247" i="16" s="1"/>
  <c r="CE170" i="16"/>
  <c r="BC187" i="5"/>
  <c r="AV231" i="16" s="1"/>
  <c r="AV154" i="16"/>
  <c r="AD301" i="5"/>
  <c r="W335" i="16" s="1"/>
  <c r="AD213" i="5"/>
  <c r="W257" i="16" s="1"/>
  <c r="W180" i="16"/>
  <c r="R281" i="5"/>
  <c r="K315" i="16" s="1"/>
  <c r="R193" i="5"/>
  <c r="K237" i="16" s="1"/>
  <c r="K160" i="16"/>
  <c r="BC252" i="5"/>
  <c r="AV296" i="16" s="1"/>
  <c r="AV219" i="16"/>
  <c r="N324" i="5"/>
  <c r="G358" i="16" s="1"/>
  <c r="G203" i="16"/>
  <c r="N236" i="5"/>
  <c r="G280" i="16" s="1"/>
  <c r="BS269" i="5"/>
  <c r="CJ262" i="5"/>
  <c r="CH235" i="5"/>
  <c r="CA279" i="16" s="1"/>
  <c r="CA202" i="16"/>
  <c r="X195" i="5"/>
  <c r="Q239" i="16" s="1"/>
  <c r="Q162" i="16"/>
  <c r="CH225" i="5"/>
  <c r="CA269" i="16" s="1"/>
  <c r="CA192" i="16"/>
  <c r="AU199" i="5"/>
  <c r="V54" i="14" s="1"/>
  <c r="AN166" i="16"/>
  <c r="BZ246" i="5"/>
  <c r="BS290" i="16" s="1"/>
  <c r="BS213" i="16"/>
  <c r="BD230" i="5"/>
  <c r="AW274" i="16" s="1"/>
  <c r="AW197" i="16"/>
  <c r="BX217" i="5"/>
  <c r="BQ261" i="16" s="1"/>
  <c r="BQ184" i="16"/>
  <c r="BZ232" i="5"/>
  <c r="BS276" i="16" s="1"/>
  <c r="BS199" i="16"/>
  <c r="BJ265" i="5"/>
  <c r="X297" i="5"/>
  <c r="Q331" i="16" s="1"/>
  <c r="X209" i="5"/>
  <c r="Q253" i="16" s="1"/>
  <c r="Q176" i="16"/>
  <c r="CF251" i="5"/>
  <c r="BY295" i="16" s="1"/>
  <c r="BY218" i="16"/>
  <c r="N316" i="5"/>
  <c r="G350" i="16" s="1"/>
  <c r="G195" i="16"/>
  <c r="N228" i="5"/>
  <c r="G272" i="16" s="1"/>
  <c r="AN192" i="5"/>
  <c r="AG236" i="16" s="1"/>
  <c r="AG159" i="16"/>
  <c r="AZ193" i="5"/>
  <c r="AS237" i="16" s="1"/>
  <c r="AS160" i="16"/>
  <c r="AA255" i="5"/>
  <c r="S128" i="14" s="1"/>
  <c r="T222" i="16"/>
  <c r="K333" i="5"/>
  <c r="H118" i="14" s="1"/>
  <c r="D212" i="16"/>
  <c r="K245" i="5"/>
  <c r="G118" i="14" s="1"/>
  <c r="K305" i="5"/>
  <c r="H72" i="14" s="1"/>
  <c r="D184" i="16"/>
  <c r="K217" i="5"/>
  <c r="G72" i="14" s="1"/>
  <c r="BR256" i="5"/>
  <c r="BK300" i="16" s="1"/>
  <c r="BK223" i="16"/>
  <c r="BN247" i="5"/>
  <c r="BG291" i="16" s="1"/>
  <c r="BG214" i="16"/>
  <c r="AD347" i="5"/>
  <c r="AD259" i="5"/>
  <c r="AX256" i="5"/>
  <c r="AQ300" i="16" s="1"/>
  <c r="AQ223" i="16"/>
  <c r="BT191" i="5"/>
  <c r="BM235" i="16" s="1"/>
  <c r="BM158" i="16"/>
  <c r="BG201" i="5"/>
  <c r="AZ245" i="16" s="1"/>
  <c r="AZ168" i="16"/>
  <c r="AA303" i="5"/>
  <c r="T70" i="14" s="1"/>
  <c r="AA215" i="5"/>
  <c r="S70" i="14" s="1"/>
  <c r="T182" i="16"/>
  <c r="BR199" i="5"/>
  <c r="BK243" i="16" s="1"/>
  <c r="BK166" i="16"/>
  <c r="AE193" i="5"/>
  <c r="X237" i="16" s="1"/>
  <c r="X160" i="16"/>
  <c r="K337" i="5"/>
  <c r="H122" i="14" s="1"/>
  <c r="D216" i="16"/>
  <c r="K249" i="5"/>
  <c r="G122" i="14" s="1"/>
  <c r="W239" i="5"/>
  <c r="P94" i="14" s="1"/>
  <c r="P206" i="16"/>
  <c r="W295" i="5"/>
  <c r="Q62" i="14" s="1"/>
  <c r="W207" i="5"/>
  <c r="P62" i="14" s="1"/>
  <c r="P174" i="16"/>
  <c r="BV205" i="5"/>
  <c r="BO249" i="16" s="1"/>
  <c r="BO172" i="16"/>
  <c r="BD214" i="5"/>
  <c r="AW258" i="16" s="1"/>
  <c r="AW181" i="16"/>
  <c r="BH227" i="5"/>
  <c r="BA271" i="16" s="1"/>
  <c r="BA194" i="16"/>
  <c r="AV239" i="5"/>
  <c r="AO283" i="16" s="1"/>
  <c r="AO206" i="16"/>
  <c r="CJ269" i="5"/>
  <c r="CB257" i="5"/>
  <c r="BU301" i="16" s="1"/>
  <c r="BU224" i="16"/>
  <c r="BX231" i="5"/>
  <c r="BQ275" i="16" s="1"/>
  <c r="BQ198" i="16"/>
  <c r="L326" i="5"/>
  <c r="E360" i="16" s="1"/>
  <c r="E205" i="16"/>
  <c r="L238" i="5"/>
  <c r="E282" i="16" s="1"/>
  <c r="CB237" i="5"/>
  <c r="BU281" i="16" s="1"/>
  <c r="BU204" i="16"/>
  <c r="O352" i="5"/>
  <c r="O264" i="5"/>
  <c r="S283" i="5"/>
  <c r="N50" i="14" s="1"/>
  <c r="S195" i="5"/>
  <c r="M50" i="14" s="1"/>
  <c r="L162" i="16"/>
  <c r="CB203" i="5"/>
  <c r="BU247" i="16" s="1"/>
  <c r="BU170" i="16"/>
  <c r="CH188" i="5"/>
  <c r="CA232" i="16" s="1"/>
  <c r="CA155" i="16"/>
  <c r="BK267" i="5"/>
  <c r="AI233" i="5"/>
  <c r="AB277" i="16" s="1"/>
  <c r="AB200" i="16"/>
  <c r="BT248" i="5"/>
  <c r="BM292" i="16" s="1"/>
  <c r="BM215" i="16"/>
  <c r="CH257" i="5"/>
  <c r="CA301" i="16" s="1"/>
  <c r="CA224" i="16"/>
  <c r="AQ228" i="5"/>
  <c r="AJ272" i="16" s="1"/>
  <c r="AJ195" i="16"/>
  <c r="BL238" i="5"/>
  <c r="BE282" i="16" s="1"/>
  <c r="BE205" i="16"/>
  <c r="AE227" i="5"/>
  <c r="X271" i="16" s="1"/>
  <c r="X194" i="16"/>
  <c r="L279" i="5"/>
  <c r="E313" i="16" s="1"/>
  <c r="E158" i="16"/>
  <c r="L191" i="5"/>
  <c r="E235" i="16" s="1"/>
  <c r="AP205" i="5"/>
  <c r="AI249" i="16" s="1"/>
  <c r="AI172" i="16"/>
  <c r="AP190" i="5"/>
  <c r="AI234" i="16" s="1"/>
  <c r="AI157" i="16"/>
  <c r="S254" i="5"/>
  <c r="M127" i="14" s="1"/>
  <c r="L221" i="16"/>
  <c r="CD262" i="5"/>
  <c r="AI231" i="5"/>
  <c r="AB275" i="16" s="1"/>
  <c r="AB198" i="16"/>
  <c r="L334" i="5"/>
  <c r="E368" i="16" s="1"/>
  <c r="E213" i="16"/>
  <c r="L246" i="5"/>
  <c r="E290" i="16" s="1"/>
  <c r="BV198" i="5"/>
  <c r="BO242" i="16" s="1"/>
  <c r="BO165" i="16"/>
  <c r="AP212" i="5"/>
  <c r="AI256" i="16" s="1"/>
  <c r="AI179" i="16"/>
  <c r="V225" i="5"/>
  <c r="O269" i="16" s="1"/>
  <c r="O192" i="16"/>
  <c r="AM199" i="5"/>
  <c r="AF243" i="16" s="1"/>
  <c r="AF166" i="16"/>
  <c r="CB267" i="5"/>
  <c r="BS233" i="5"/>
  <c r="BL277" i="16" s="1"/>
  <c r="BL200" i="16"/>
  <c r="AQ239" i="5"/>
  <c r="AJ283" i="16" s="1"/>
  <c r="AJ206" i="16"/>
  <c r="AH232" i="5"/>
  <c r="AA276" i="16" s="1"/>
  <c r="AA199" i="16"/>
  <c r="BN245" i="5"/>
  <c r="BG289" i="16" s="1"/>
  <c r="BG212" i="16"/>
  <c r="BR210" i="5"/>
  <c r="BK254" i="16" s="1"/>
  <c r="BK177" i="16"/>
  <c r="BT265" i="5"/>
  <c r="S253" i="5"/>
  <c r="M126" i="14" s="1"/>
  <c r="L220" i="16"/>
  <c r="BG244" i="5"/>
  <c r="AZ288" i="16" s="1"/>
  <c r="AZ211" i="16"/>
  <c r="K353" i="5"/>
  <c r="K265" i="5"/>
  <c r="W351" i="5"/>
  <c r="W263" i="5"/>
  <c r="V237" i="5"/>
  <c r="O281" i="16" s="1"/>
  <c r="O204" i="16"/>
  <c r="S288" i="5"/>
  <c r="N55" i="14" s="1"/>
  <c r="S200" i="5"/>
  <c r="M55" i="14" s="1"/>
  <c r="L167" i="16"/>
  <c r="K319" i="5"/>
  <c r="H86" i="14" s="1"/>
  <c r="D198" i="16"/>
  <c r="K231" i="5"/>
  <c r="G86" i="14" s="1"/>
  <c r="V279" i="5"/>
  <c r="O313" i="16" s="1"/>
  <c r="V191" i="5"/>
  <c r="O235" i="16" s="1"/>
  <c r="O158" i="16"/>
  <c r="BS222" i="5"/>
  <c r="BL266" i="16" s="1"/>
  <c r="BL189" i="16"/>
  <c r="AD193" i="5"/>
  <c r="W237" i="16" s="1"/>
  <c r="W160" i="16"/>
  <c r="K258" i="5"/>
  <c r="K346" i="5"/>
  <c r="CI252" i="5"/>
  <c r="CB296" i="16" s="1"/>
  <c r="CB219" i="16"/>
  <c r="O311" i="5"/>
  <c r="K78" i="14" s="1"/>
  <c r="O223" i="5"/>
  <c r="J78" i="14" s="1"/>
  <c r="H190" i="16"/>
  <c r="BR239" i="5"/>
  <c r="BK283" i="16" s="1"/>
  <c r="BK206" i="16"/>
  <c r="AT263" i="5"/>
  <c r="CH269" i="5"/>
  <c r="AI245" i="5"/>
  <c r="AB289" i="16" s="1"/>
  <c r="AB212" i="16"/>
  <c r="BF250" i="5"/>
  <c r="AY294" i="16" s="1"/>
  <c r="AY217" i="16"/>
  <c r="S303" i="5"/>
  <c r="N70" i="14" s="1"/>
  <c r="S215" i="5"/>
  <c r="M70" i="14" s="1"/>
  <c r="L182" i="16"/>
  <c r="AH261" i="5"/>
  <c r="BB260" i="5"/>
  <c r="AL250" i="5"/>
  <c r="AE294" i="16" s="1"/>
  <c r="AE217" i="16"/>
  <c r="BH263" i="5"/>
  <c r="AJ224" i="5"/>
  <c r="AC268" i="16" s="1"/>
  <c r="AC191" i="16"/>
  <c r="BX213" i="5"/>
  <c r="BQ257" i="16" s="1"/>
  <c r="BQ180" i="16"/>
  <c r="AA258" i="5"/>
  <c r="BT195" i="5"/>
  <c r="BM239" i="16" s="1"/>
  <c r="BM162" i="16"/>
  <c r="P309" i="5"/>
  <c r="I343" i="16" s="1"/>
  <c r="BG206" i="5"/>
  <c r="AZ250" i="16" s="1"/>
  <c r="AZ173" i="16"/>
  <c r="AU224" i="5"/>
  <c r="V79" i="14" s="1"/>
  <c r="AN191" i="16"/>
  <c r="Z229" i="5"/>
  <c r="S273" i="16" s="1"/>
  <c r="S196" i="16"/>
  <c r="AU223" i="5"/>
  <c r="V78" i="14" s="1"/>
  <c r="AN190" i="16"/>
  <c r="BN254" i="5"/>
  <c r="BG298" i="16" s="1"/>
  <c r="BG221" i="16"/>
  <c r="R339" i="5"/>
  <c r="K373" i="16" s="1"/>
  <c r="R251" i="5"/>
  <c r="K295" i="16" s="1"/>
  <c r="K218" i="16"/>
  <c r="BJ250" i="5"/>
  <c r="BC294" i="16" s="1"/>
  <c r="BC217" i="16"/>
  <c r="AX231" i="5"/>
  <c r="AQ275" i="16" s="1"/>
  <c r="AQ198" i="16"/>
  <c r="BC234" i="5"/>
  <c r="AV278" i="16" s="1"/>
  <c r="AV201" i="16"/>
  <c r="L322" i="5"/>
  <c r="E356" i="16" s="1"/>
  <c r="E201" i="16"/>
  <c r="L234" i="5"/>
  <c r="E278" i="16" s="1"/>
  <c r="CE231" i="5"/>
  <c r="BX275" i="16" s="1"/>
  <c r="BX198" i="16"/>
  <c r="CD187" i="5"/>
  <c r="BW231" i="16" s="1"/>
  <c r="BW154" i="16"/>
  <c r="BC188" i="5"/>
  <c r="AV232" i="16" s="1"/>
  <c r="AV155" i="16"/>
  <c r="K278" i="5"/>
  <c r="H45" i="14" s="1"/>
  <c r="D157" i="16"/>
  <c r="K190" i="5"/>
  <c r="G45" i="14" s="1"/>
  <c r="CI270" i="5"/>
  <c r="CH233" i="5"/>
  <c r="CA277" i="16" s="1"/>
  <c r="CA200" i="16"/>
  <c r="X230" i="5"/>
  <c r="Q274" i="16" s="1"/>
  <c r="Q197" i="16"/>
  <c r="AN269" i="5"/>
  <c r="AT232" i="5"/>
  <c r="AM276" i="16" s="1"/>
  <c r="AM199" i="16"/>
  <c r="P308" i="5"/>
  <c r="I342" i="16" s="1"/>
  <c r="P220" i="5"/>
  <c r="I264" i="16" s="1"/>
  <c r="I187" i="16"/>
  <c r="AE201" i="5"/>
  <c r="X245" i="16" s="1"/>
  <c r="X168" i="16"/>
  <c r="BJ187" i="5"/>
  <c r="BC231" i="16" s="1"/>
  <c r="BC154" i="16"/>
  <c r="BW215" i="5"/>
  <c r="BP259" i="16" s="1"/>
  <c r="BP182" i="16"/>
  <c r="BW252" i="5"/>
  <c r="BP296" i="16" s="1"/>
  <c r="BP219" i="16"/>
  <c r="BH229" i="5"/>
  <c r="BA273" i="16" s="1"/>
  <c r="BA196" i="16"/>
  <c r="T295" i="5"/>
  <c r="M329" i="16" s="1"/>
  <c r="T207" i="5"/>
  <c r="M251" i="16" s="1"/>
  <c r="M174" i="16"/>
  <c r="AA239" i="5"/>
  <c r="S94" i="14" s="1"/>
  <c r="T206" i="16"/>
  <c r="AF248" i="5"/>
  <c r="Y292" i="16" s="1"/>
  <c r="Y215" i="16"/>
  <c r="L314" i="5"/>
  <c r="E348" i="16" s="1"/>
  <c r="E193" i="16"/>
  <c r="L226" i="5"/>
  <c r="E270" i="16" s="1"/>
  <c r="AV257" i="5"/>
  <c r="AO301" i="16" s="1"/>
  <c r="AO224" i="16"/>
  <c r="AV241" i="5"/>
  <c r="AO285" i="16" s="1"/>
  <c r="AO208" i="16"/>
  <c r="BN192" i="5"/>
  <c r="BG236" i="16" s="1"/>
  <c r="BG159" i="16"/>
  <c r="AF194" i="5"/>
  <c r="Y238" i="16" s="1"/>
  <c r="Y161" i="16"/>
  <c r="CE197" i="5"/>
  <c r="BX241" i="16" s="1"/>
  <c r="BX164" i="16"/>
  <c r="BO249" i="5"/>
  <c r="BH293" i="16" s="1"/>
  <c r="BH216" i="16"/>
  <c r="AM255" i="5"/>
  <c r="AF299" i="16" s="1"/>
  <c r="AF222" i="16"/>
  <c r="BS236" i="5"/>
  <c r="BL280" i="16" s="1"/>
  <c r="BL203" i="16"/>
  <c r="BD239" i="5"/>
  <c r="AW283" i="16" s="1"/>
  <c r="AW206" i="16"/>
  <c r="S256" i="5"/>
  <c r="M129" i="14" s="1"/>
  <c r="L223" i="16"/>
  <c r="AU209" i="5"/>
  <c r="V64" i="14" s="1"/>
  <c r="AN176" i="16"/>
  <c r="Z348" i="5"/>
  <c r="Z260" i="5"/>
  <c r="AH228" i="5"/>
  <c r="AA272" i="16" s="1"/>
  <c r="AA195" i="16"/>
  <c r="BG237" i="5"/>
  <c r="AZ281" i="16" s="1"/>
  <c r="AZ204" i="16"/>
  <c r="CE195" i="5"/>
  <c r="BX239" i="16" s="1"/>
  <c r="BX162" i="16"/>
  <c r="AM203" i="5"/>
  <c r="AF247" i="16" s="1"/>
  <c r="AF170" i="16"/>
  <c r="CJ225" i="5"/>
  <c r="CC269" i="16" s="1"/>
  <c r="CC192" i="16"/>
  <c r="CE204" i="5"/>
  <c r="BX248" i="16" s="1"/>
  <c r="BX171" i="16"/>
  <c r="BR213" i="5"/>
  <c r="BK257" i="16" s="1"/>
  <c r="BK180" i="16"/>
  <c r="BF193" i="5"/>
  <c r="AY237" i="16" s="1"/>
  <c r="AY160" i="16"/>
  <c r="BV267" i="5"/>
  <c r="X349" i="5"/>
  <c r="X261" i="5"/>
  <c r="V229" i="5"/>
  <c r="O273" i="16" s="1"/>
  <c r="O196" i="16"/>
  <c r="BL260" i="5"/>
  <c r="AJ223" i="5"/>
  <c r="AC267" i="16" s="1"/>
  <c r="AC190" i="16"/>
  <c r="BG257" i="5"/>
  <c r="AZ301" i="16" s="1"/>
  <c r="AZ224" i="16"/>
  <c r="AV235" i="5"/>
  <c r="AO279" i="16" s="1"/>
  <c r="AO202" i="16"/>
  <c r="Z192" i="5"/>
  <c r="S236" i="16" s="1"/>
  <c r="S159" i="16"/>
  <c r="CI194" i="5"/>
  <c r="CB238" i="16" s="1"/>
  <c r="CB161" i="16"/>
  <c r="AL215" i="5"/>
  <c r="AE259" i="16" s="1"/>
  <c r="AE182" i="16"/>
  <c r="AN216" i="5"/>
  <c r="AG260" i="16" s="1"/>
  <c r="AG183" i="16"/>
  <c r="AZ267" i="5"/>
  <c r="P283" i="5"/>
  <c r="I317" i="16" s="1"/>
  <c r="P195" i="5"/>
  <c r="I239" i="16" s="1"/>
  <c r="I162" i="16"/>
  <c r="T230" i="5"/>
  <c r="M274" i="16" s="1"/>
  <c r="M197" i="16"/>
  <c r="AV217" i="5"/>
  <c r="AO261" i="16" s="1"/>
  <c r="AO184" i="16"/>
  <c r="AH263" i="5"/>
  <c r="AQ220" i="5"/>
  <c r="AJ264" i="16" s="1"/>
  <c r="AJ187" i="16"/>
  <c r="AE254" i="5"/>
  <c r="X298" i="16" s="1"/>
  <c r="X221" i="16"/>
  <c r="CJ250" i="5"/>
  <c r="CC294" i="16" s="1"/>
  <c r="CC217" i="16"/>
  <c r="BK209" i="5"/>
  <c r="BD253" i="16" s="1"/>
  <c r="BD176" i="16"/>
  <c r="AR195" i="5"/>
  <c r="AK239" i="16" s="1"/>
  <c r="AK162" i="16"/>
  <c r="BD187" i="5"/>
  <c r="AW231" i="16" s="1"/>
  <c r="AW154" i="16"/>
  <c r="BW204" i="5"/>
  <c r="BP248" i="16" s="1"/>
  <c r="BP171" i="16"/>
  <c r="AB301" i="5"/>
  <c r="U335" i="16" s="1"/>
  <c r="AB213" i="5"/>
  <c r="U257" i="16" s="1"/>
  <c r="U180" i="16"/>
  <c r="BD252" i="5"/>
  <c r="AW296" i="16" s="1"/>
  <c r="AW219" i="16"/>
  <c r="BS239" i="5"/>
  <c r="BL283" i="16" s="1"/>
  <c r="BL206" i="16"/>
  <c r="BT269" i="5"/>
  <c r="K295" i="5"/>
  <c r="H62" i="14" s="1"/>
  <c r="D174" i="16"/>
  <c r="K207" i="5"/>
  <c r="G62" i="14" s="1"/>
  <c r="CL262" i="5"/>
  <c r="AT250" i="5"/>
  <c r="AM294" i="16" s="1"/>
  <c r="AM217" i="16"/>
  <c r="Z195" i="5"/>
  <c r="S239" i="16" s="1"/>
  <c r="S162" i="16"/>
  <c r="CE225" i="5"/>
  <c r="BX269" i="16" s="1"/>
  <c r="BX192" i="16"/>
  <c r="CD197" i="5"/>
  <c r="BW241" i="16" s="1"/>
  <c r="BW164" i="16"/>
  <c r="AV199" i="5"/>
  <c r="AO243" i="16" s="1"/>
  <c r="AO166" i="16"/>
  <c r="BS193" i="5"/>
  <c r="BL237" i="16" s="1"/>
  <c r="BL160" i="16"/>
  <c r="BW246" i="5"/>
  <c r="BP290" i="16" s="1"/>
  <c r="BP213" i="16"/>
  <c r="AX255" i="5"/>
  <c r="AQ299" i="16" s="1"/>
  <c r="AQ222" i="16"/>
  <c r="BF230" i="5"/>
  <c r="AY274" i="16" s="1"/>
  <c r="AY197" i="16"/>
  <c r="BZ217" i="5"/>
  <c r="BS261" i="16" s="1"/>
  <c r="BS184" i="16"/>
  <c r="BG251" i="5"/>
  <c r="AZ295" i="16" s="1"/>
  <c r="AZ218" i="16"/>
  <c r="BS253" i="5"/>
  <c r="BL297" i="16" s="1"/>
  <c r="BL220" i="16"/>
  <c r="P256" i="5"/>
  <c r="I300" i="16" s="1"/>
  <c r="I223" i="16"/>
  <c r="Z297" i="5"/>
  <c r="S331" i="16" s="1"/>
  <c r="Z209" i="5"/>
  <c r="S253" i="16" s="1"/>
  <c r="S176" i="16"/>
  <c r="AI232" i="5"/>
  <c r="AB276" i="16" s="1"/>
  <c r="AB199" i="16"/>
  <c r="CH251" i="5"/>
  <c r="CA295" i="16" s="1"/>
  <c r="CA218" i="16"/>
  <c r="AP192" i="5"/>
  <c r="AI236" i="16" s="1"/>
  <c r="AI159" i="16"/>
  <c r="CA222" i="5"/>
  <c r="BT266" i="16" s="1"/>
  <c r="BT189" i="16"/>
  <c r="AA194" i="5"/>
  <c r="S49" i="14" s="1"/>
  <c r="T161" i="16"/>
  <c r="BB193" i="5"/>
  <c r="AU237" i="16" s="1"/>
  <c r="AU160" i="16"/>
  <c r="AY252" i="5"/>
  <c r="AR296" i="16" s="1"/>
  <c r="AR219" i="16"/>
  <c r="AB255" i="5"/>
  <c r="U299" i="16" s="1"/>
  <c r="U222" i="16"/>
  <c r="AU236" i="5"/>
  <c r="V91" i="14" s="1"/>
  <c r="AN203" i="16"/>
  <c r="L333" i="5"/>
  <c r="E367" i="16" s="1"/>
  <c r="E212" i="16"/>
  <c r="L245" i="5"/>
  <c r="E289" i="16" s="1"/>
  <c r="AU262" i="5"/>
  <c r="L305" i="5"/>
  <c r="E339" i="16" s="1"/>
  <c r="E184" i="16"/>
  <c r="L217" i="5"/>
  <c r="E261" i="16" s="1"/>
  <c r="BL247" i="5"/>
  <c r="BE291" i="16" s="1"/>
  <c r="BE214" i="16"/>
  <c r="BV191" i="5"/>
  <c r="BO235" i="16" s="1"/>
  <c r="BO158" i="16"/>
  <c r="BH201" i="5"/>
  <c r="BA245" i="16" s="1"/>
  <c r="BA168" i="16"/>
  <c r="CE194" i="5"/>
  <c r="BX238" i="16" s="1"/>
  <c r="BX161" i="16"/>
  <c r="AF193" i="5"/>
  <c r="Y237" i="16" s="1"/>
  <c r="Y160" i="16"/>
  <c r="X239" i="5"/>
  <c r="Q283" i="16" s="1"/>
  <c r="Q206" i="16"/>
  <c r="CI259" i="5"/>
  <c r="AY191" i="5"/>
  <c r="AR235" i="16" s="1"/>
  <c r="AR158" i="16"/>
  <c r="AM201" i="5"/>
  <c r="AF245" i="16" s="1"/>
  <c r="AF168" i="16"/>
  <c r="BF214" i="5"/>
  <c r="AY258" i="16" s="1"/>
  <c r="AY181" i="16"/>
  <c r="BJ227" i="5"/>
  <c r="BC271" i="16" s="1"/>
  <c r="BC194" i="16"/>
  <c r="AX239" i="5"/>
  <c r="AQ283" i="16" s="1"/>
  <c r="AQ206" i="16"/>
  <c r="CL269" i="5"/>
  <c r="CA257" i="5"/>
  <c r="BT301" i="16" s="1"/>
  <c r="BT224" i="16"/>
  <c r="BZ231" i="5"/>
  <c r="BS275" i="16" s="1"/>
  <c r="BS198" i="16"/>
  <c r="N326" i="5"/>
  <c r="G360" i="16" s="1"/>
  <c r="G205" i="16"/>
  <c r="N238" i="5"/>
  <c r="G282" i="16" s="1"/>
  <c r="CD237" i="5"/>
  <c r="BW281" i="16" s="1"/>
  <c r="BW204" i="16"/>
  <c r="P352" i="5"/>
  <c r="P264" i="5"/>
  <c r="T283" i="5"/>
  <c r="M317" i="16" s="1"/>
  <c r="T195" i="5"/>
  <c r="M239" i="16" s="1"/>
  <c r="M162" i="16"/>
  <c r="CD203" i="5"/>
  <c r="BW247" i="16" s="1"/>
  <c r="BW170" i="16"/>
  <c r="BL267" i="5"/>
  <c r="AJ233" i="5"/>
  <c r="AC277" i="16" s="1"/>
  <c r="AC200" i="16"/>
  <c r="BV248" i="5"/>
  <c r="BO292" i="16" s="1"/>
  <c r="BO215" i="16"/>
  <c r="CB251" i="5"/>
  <c r="BU295" i="16" s="1"/>
  <c r="BU218" i="16"/>
  <c r="AR228" i="5"/>
  <c r="AK272" i="16" s="1"/>
  <c r="AK195" i="16"/>
  <c r="BD231" i="5"/>
  <c r="AW275" i="16" s="1"/>
  <c r="AW198" i="16"/>
  <c r="BN238" i="5"/>
  <c r="BG282" i="16" s="1"/>
  <c r="BG205" i="16"/>
  <c r="AF227" i="5"/>
  <c r="Y271" i="16" s="1"/>
  <c r="Y194" i="16"/>
  <c r="N279" i="5"/>
  <c r="G313" i="16" s="1"/>
  <c r="G158" i="16"/>
  <c r="N191" i="5"/>
  <c r="G235" i="16" s="1"/>
  <c r="AM205" i="5"/>
  <c r="AF249" i="16" s="1"/>
  <c r="AF172" i="16"/>
  <c r="K317" i="5"/>
  <c r="H84" i="14" s="1"/>
  <c r="D196" i="16"/>
  <c r="K229" i="5"/>
  <c r="G84" i="14" s="1"/>
  <c r="AQ236" i="5"/>
  <c r="AJ280" i="16" s="1"/>
  <c r="AJ203" i="16"/>
  <c r="T254" i="5"/>
  <c r="M298" i="16" s="1"/>
  <c r="M221" i="16"/>
  <c r="AM253" i="5"/>
  <c r="AF297" i="16" s="1"/>
  <c r="AF220" i="16"/>
  <c r="AA244" i="5"/>
  <c r="S99" i="14" s="1"/>
  <c r="T211" i="16"/>
  <c r="AF203" i="5"/>
  <c r="Y247" i="16" s="1"/>
  <c r="Y170" i="16"/>
  <c r="BW197" i="5"/>
  <c r="BP241" i="16" s="1"/>
  <c r="BP164" i="16"/>
  <c r="CD267" i="5"/>
  <c r="BT233" i="5"/>
  <c r="BM277" i="16" s="1"/>
  <c r="BM200" i="16"/>
  <c r="AR239" i="5"/>
  <c r="AK283" i="16" s="1"/>
  <c r="AK206" i="16"/>
  <c r="AY266" i="5"/>
  <c r="T253" i="5"/>
  <c r="M297" i="16" s="1"/>
  <c r="M220" i="16"/>
  <c r="L353" i="5"/>
  <c r="L265" i="5"/>
  <c r="X351" i="5"/>
  <c r="X263" i="5"/>
  <c r="T288" i="5"/>
  <c r="M322" i="16" s="1"/>
  <c r="T200" i="5"/>
  <c r="M244" i="16" s="1"/>
  <c r="M167" i="16"/>
  <c r="L319" i="5"/>
  <c r="E353" i="16" s="1"/>
  <c r="E198" i="16"/>
  <c r="L231" i="5"/>
  <c r="E275" i="16" s="1"/>
  <c r="AH304" i="5"/>
  <c r="AA338" i="16" s="1"/>
  <c r="AH216" i="5"/>
  <c r="AA260" i="16" s="1"/>
  <c r="AA183" i="16"/>
  <c r="S279" i="5"/>
  <c r="N46" i="14" s="1"/>
  <c r="S191" i="5"/>
  <c r="M46" i="14" s="1"/>
  <c r="L158" i="16"/>
  <c r="BT222" i="5"/>
  <c r="BM266" i="16" s="1"/>
  <c r="BM189" i="16"/>
  <c r="AA225" i="5"/>
  <c r="S80" i="14" s="1"/>
  <c r="T192" i="16"/>
  <c r="AA193" i="5"/>
  <c r="S48" i="14" s="1"/>
  <c r="T160" i="16"/>
  <c r="L258" i="5"/>
  <c r="L346" i="5"/>
  <c r="CJ252" i="5"/>
  <c r="CC296" i="16" s="1"/>
  <c r="CC219" i="16"/>
  <c r="P311" i="5"/>
  <c r="I345" i="16" s="1"/>
  <c r="P223" i="5"/>
  <c r="I267" i="16" s="1"/>
  <c r="I190" i="16"/>
  <c r="CE269" i="5"/>
  <c r="R254" i="5"/>
  <c r="K298" i="16" s="1"/>
  <c r="K221" i="16"/>
  <c r="AJ245" i="5"/>
  <c r="AC289" i="16" s="1"/>
  <c r="AC212" i="16"/>
  <c r="AU210" i="5"/>
  <c r="V65" i="14" s="1"/>
  <c r="AN177" i="16"/>
  <c r="BB265" i="5"/>
  <c r="BC250" i="5"/>
  <c r="AV294" i="16" s="1"/>
  <c r="AV217" i="16"/>
  <c r="BH236" i="5"/>
  <c r="BA280" i="16" s="1"/>
  <c r="BA203" i="16"/>
  <c r="AA191" i="5"/>
  <c r="S46" i="14" s="1"/>
  <c r="T158" i="16"/>
  <c r="O358" i="5"/>
  <c r="O270" i="5"/>
  <c r="BB222" i="5"/>
  <c r="AU266" i="16" s="1"/>
  <c r="AU189" i="16"/>
  <c r="AT193" i="5"/>
  <c r="AM237" i="16" s="1"/>
  <c r="AM160" i="16"/>
  <c r="T236" i="5"/>
  <c r="M280" i="16" s="1"/>
  <c r="M203" i="16"/>
  <c r="BD245" i="5"/>
  <c r="AW289" i="16" s="1"/>
  <c r="AW212" i="16"/>
  <c r="BX251" i="5"/>
  <c r="BQ295" i="16" s="1"/>
  <c r="BQ218" i="16"/>
  <c r="AZ250" i="5"/>
  <c r="AS294" i="16" s="1"/>
  <c r="AS217" i="16"/>
  <c r="V290" i="5"/>
  <c r="O324" i="16" s="1"/>
  <c r="AT204" i="5"/>
  <c r="AM248" i="16" s="1"/>
  <c r="AM171" i="16"/>
  <c r="AZ207" i="5"/>
  <c r="AS251" i="16" s="1"/>
  <c r="AS174" i="16"/>
  <c r="AD352" i="5"/>
  <c r="AD264" i="5"/>
  <c r="BZ259" i="5"/>
  <c r="BR231" i="5"/>
  <c r="BK275" i="16" s="1"/>
  <c r="BK198" i="16"/>
  <c r="BB247" i="5"/>
  <c r="AU291" i="16" s="1"/>
  <c r="AU214" i="16"/>
  <c r="BT203" i="5"/>
  <c r="BM247" i="16" s="1"/>
  <c r="BM170" i="16"/>
  <c r="AX261" i="5"/>
  <c r="AU187" i="5"/>
  <c r="AN154" i="16"/>
  <c r="AI190" i="5"/>
  <c r="AB234" i="16" s="1"/>
  <c r="AB157" i="16"/>
  <c r="CE207" i="5"/>
  <c r="BX251" i="16" s="1"/>
  <c r="BX174" i="16"/>
  <c r="AB258" i="5"/>
  <c r="K349" i="5"/>
  <c r="K261" i="5"/>
  <c r="R312" i="5"/>
  <c r="K346" i="16" s="1"/>
  <c r="R224" i="5"/>
  <c r="K268" i="16" s="1"/>
  <c r="K191" i="16"/>
  <c r="AL242" i="5"/>
  <c r="AE286" i="16" s="1"/>
  <c r="AE209" i="16"/>
  <c r="BS257" i="5"/>
  <c r="BL301" i="16" s="1"/>
  <c r="BL224" i="16"/>
  <c r="L302" i="5"/>
  <c r="E336" i="16" s="1"/>
  <c r="E181" i="16"/>
  <c r="L214" i="5"/>
  <c r="E258" i="16" s="1"/>
  <c r="AJ235" i="5"/>
  <c r="AC279" i="16" s="1"/>
  <c r="AC202" i="16"/>
  <c r="BB227" i="5"/>
  <c r="AU271" i="16" s="1"/>
  <c r="AU194" i="16"/>
  <c r="AP234" i="5"/>
  <c r="AI278" i="16" s="1"/>
  <c r="AI201" i="16"/>
  <c r="P358" i="5"/>
  <c r="P270" i="5"/>
  <c r="AA252" i="5"/>
  <c r="S125" i="14" s="1"/>
  <c r="T219" i="16"/>
  <c r="AN206" i="5"/>
  <c r="AG250" i="16" s="1"/>
  <c r="AG173" i="16"/>
  <c r="BF245" i="5"/>
  <c r="AY289" i="16" s="1"/>
  <c r="AY212" i="16"/>
  <c r="BP268" i="5"/>
  <c r="BB250" i="5"/>
  <c r="AU294" i="16" s="1"/>
  <c r="AU217" i="16"/>
  <c r="AF220" i="5"/>
  <c r="Y264" i="16" s="1"/>
  <c r="Y187" i="16"/>
  <c r="S290" i="5"/>
  <c r="N57" i="14" s="1"/>
  <c r="R349" i="5"/>
  <c r="R261" i="5"/>
  <c r="R309" i="5"/>
  <c r="K343" i="16" s="1"/>
  <c r="AY238" i="5"/>
  <c r="AR282" i="16" s="1"/>
  <c r="AR205" i="16"/>
  <c r="K347" i="5"/>
  <c r="K259" i="5"/>
  <c r="CJ201" i="5"/>
  <c r="CC245" i="16" s="1"/>
  <c r="CC168" i="16"/>
  <c r="BW194" i="5"/>
  <c r="BP238" i="16" s="1"/>
  <c r="BP161" i="16"/>
  <c r="AQ204" i="5"/>
  <c r="AJ248" i="16" s="1"/>
  <c r="AJ171" i="16"/>
  <c r="BB207" i="5"/>
  <c r="AU251" i="16" s="1"/>
  <c r="AU174" i="16"/>
  <c r="BH206" i="5"/>
  <c r="BA250" i="16" s="1"/>
  <c r="BA173" i="16"/>
  <c r="BX248" i="5"/>
  <c r="BQ292" i="16" s="1"/>
  <c r="BQ215" i="16"/>
  <c r="AA232" i="5"/>
  <c r="S87" i="14" s="1"/>
  <c r="T199" i="16"/>
  <c r="AN217" i="5"/>
  <c r="AG261" i="16" s="1"/>
  <c r="AG184" i="16"/>
  <c r="AQ191" i="5"/>
  <c r="AJ235" i="16" s="1"/>
  <c r="AJ158" i="16"/>
  <c r="BV203" i="5"/>
  <c r="BO247" i="16" s="1"/>
  <c r="BO170" i="16"/>
  <c r="R303" i="5"/>
  <c r="K337" i="16" s="1"/>
  <c r="R215" i="5"/>
  <c r="K259" i="16" s="1"/>
  <c r="K182" i="16"/>
  <c r="AM188" i="5"/>
  <c r="AF232" i="16" s="1"/>
  <c r="AF155" i="16"/>
  <c r="BP260" i="5"/>
  <c r="CE232" i="5"/>
  <c r="BX276" i="16" s="1"/>
  <c r="BX199" i="16"/>
  <c r="CF245" i="5"/>
  <c r="BY289" i="16" s="1"/>
  <c r="BY212" i="16"/>
  <c r="CF217" i="5"/>
  <c r="BY261" i="16" s="1"/>
  <c r="BY184" i="16"/>
  <c r="CB243" i="5"/>
  <c r="BU287" i="16" s="1"/>
  <c r="BU210" i="16"/>
  <c r="W191" i="5"/>
  <c r="P46" i="14" s="1"/>
  <c r="P158" i="16"/>
  <c r="AL204" i="5"/>
  <c r="AE248" i="16" s="1"/>
  <c r="AE171" i="16"/>
  <c r="CE213" i="5"/>
  <c r="BX257" i="16" s="1"/>
  <c r="BX180" i="16"/>
  <c r="AE270" i="5"/>
  <c r="AV224" i="5"/>
  <c r="AO268" i="16" s="1"/>
  <c r="AO191" i="16"/>
  <c r="BG239" i="5"/>
  <c r="AZ283" i="16" s="1"/>
  <c r="AZ206" i="16"/>
  <c r="AV223" i="5"/>
  <c r="AO267" i="16" s="1"/>
  <c r="AO190" i="16"/>
  <c r="O339" i="5"/>
  <c r="K124" i="14" s="1"/>
  <c r="O251" i="5"/>
  <c r="J124" i="14" s="1"/>
  <c r="H218" i="16"/>
  <c r="BD234" i="5"/>
  <c r="AW278" i="16" s="1"/>
  <c r="AW201" i="16"/>
  <c r="W240" i="5"/>
  <c r="P95" i="14" s="1"/>
  <c r="P207" i="16"/>
  <c r="N322" i="5"/>
  <c r="G356" i="16" s="1"/>
  <c r="G201" i="16"/>
  <c r="N234" i="5"/>
  <c r="G278" i="16" s="1"/>
  <c r="CF231" i="5"/>
  <c r="BY275" i="16" s="1"/>
  <c r="BY198" i="16"/>
  <c r="BD188" i="5"/>
  <c r="AW232" i="16" s="1"/>
  <c r="AW155" i="16"/>
  <c r="L278" i="5"/>
  <c r="E312" i="16" s="1"/>
  <c r="E157" i="16"/>
  <c r="L190" i="5"/>
  <c r="E234" i="16" s="1"/>
  <c r="AN214" i="5"/>
  <c r="AG258" i="16" s="1"/>
  <c r="AG181" i="16"/>
  <c r="CJ270" i="5"/>
  <c r="S249" i="5"/>
  <c r="M122" i="14" s="1"/>
  <c r="L216" i="16"/>
  <c r="Z230" i="5"/>
  <c r="S274" i="16" s="1"/>
  <c r="S197" i="16"/>
  <c r="CE239" i="5"/>
  <c r="BX283" i="16" s="1"/>
  <c r="BX206" i="16"/>
  <c r="AI263" i="5"/>
  <c r="AP269" i="5"/>
  <c r="N288" i="5"/>
  <c r="G322" i="16" s="1"/>
  <c r="G167" i="16"/>
  <c r="N200" i="5"/>
  <c r="G244" i="16" s="1"/>
  <c r="R308" i="5"/>
  <c r="K342" i="16" s="1"/>
  <c r="R220" i="5"/>
  <c r="K264" i="16" s="1"/>
  <c r="K187" i="16"/>
  <c r="O347" i="5"/>
  <c r="O259" i="5"/>
  <c r="AF201" i="5"/>
  <c r="Y245" i="16" s="1"/>
  <c r="Y168" i="16"/>
  <c r="BX215" i="5"/>
  <c r="BQ259" i="16" s="1"/>
  <c r="BQ182" i="16"/>
  <c r="AV216" i="5"/>
  <c r="AO260" i="16" s="1"/>
  <c r="AO183" i="16"/>
  <c r="BX252" i="5"/>
  <c r="BQ296" i="16" s="1"/>
  <c r="BQ219" i="16"/>
  <c r="BJ229" i="5"/>
  <c r="BC273" i="16" s="1"/>
  <c r="BC196" i="16"/>
  <c r="V295" i="5"/>
  <c r="O329" i="16" s="1"/>
  <c r="V207" i="5"/>
  <c r="O251" i="16" s="1"/>
  <c r="O174" i="16"/>
  <c r="AB239" i="5"/>
  <c r="U283" i="16" s="1"/>
  <c r="U206" i="16"/>
  <c r="AH248" i="5"/>
  <c r="AA292" i="16" s="1"/>
  <c r="AA215" i="16"/>
  <c r="N314" i="5"/>
  <c r="G348" i="16" s="1"/>
  <c r="G193" i="16"/>
  <c r="N226" i="5"/>
  <c r="G270" i="16" s="1"/>
  <c r="AX241" i="5"/>
  <c r="AQ285" i="16" s="1"/>
  <c r="AQ208" i="16"/>
  <c r="K300" i="5"/>
  <c r="H67" i="14" s="1"/>
  <c r="D179" i="16"/>
  <c r="K212" i="5"/>
  <c r="G67" i="14" s="1"/>
  <c r="AH194" i="5"/>
  <c r="AA238" i="16" s="1"/>
  <c r="AA161" i="16"/>
  <c r="CF197" i="5"/>
  <c r="BY241" i="16" s="1"/>
  <c r="BY164" i="16"/>
  <c r="BP249" i="5"/>
  <c r="BI293" i="16" s="1"/>
  <c r="BI216" i="16"/>
  <c r="AN255" i="5"/>
  <c r="AG299" i="16" s="1"/>
  <c r="AG222" i="16"/>
  <c r="BT236" i="5"/>
  <c r="BM280" i="16" s="1"/>
  <c r="BM203" i="16"/>
  <c r="BF239" i="5"/>
  <c r="AY283" i="16" s="1"/>
  <c r="AY206" i="16"/>
  <c r="AD257" i="5"/>
  <c r="W301" i="16" s="1"/>
  <c r="W224" i="16"/>
  <c r="T256" i="5"/>
  <c r="M300" i="16" s="1"/>
  <c r="M223" i="16"/>
  <c r="AV209" i="5"/>
  <c r="AO253" i="16" s="1"/>
  <c r="AO176" i="16"/>
  <c r="BH237" i="5"/>
  <c r="BA281" i="16" s="1"/>
  <c r="BA204" i="16"/>
  <c r="CF195" i="5"/>
  <c r="BY239" i="16" s="1"/>
  <c r="BY162" i="16"/>
  <c r="AN203" i="5"/>
  <c r="AG247" i="16" s="1"/>
  <c r="AG170" i="16"/>
  <c r="CL225" i="5"/>
  <c r="CE269" i="16" s="1"/>
  <c r="CE192" i="16"/>
  <c r="CF204" i="5"/>
  <c r="BY248" i="16" s="1"/>
  <c r="BY171" i="16"/>
  <c r="BP213" i="5"/>
  <c r="BI257" i="16" s="1"/>
  <c r="BI180" i="16"/>
  <c r="Z349" i="5"/>
  <c r="Z261" i="5"/>
  <c r="AN220" i="5"/>
  <c r="AG264" i="16" s="1"/>
  <c r="AG187" i="16"/>
  <c r="CI242" i="5"/>
  <c r="CB286" i="16" s="1"/>
  <c r="CB209" i="16"/>
  <c r="BN260" i="5"/>
  <c r="AL223" i="5"/>
  <c r="AE267" i="16" s="1"/>
  <c r="AE190" i="16"/>
  <c r="BJ257" i="5"/>
  <c r="BC301" i="16" s="1"/>
  <c r="BC224" i="16"/>
  <c r="AX235" i="5"/>
  <c r="AQ279" i="16" s="1"/>
  <c r="AQ202" i="16"/>
  <c r="CJ194" i="5"/>
  <c r="CC238" i="16" s="1"/>
  <c r="CC161" i="16"/>
  <c r="AI214" i="5"/>
  <c r="AB258" i="16" s="1"/>
  <c r="AB181" i="16"/>
  <c r="BB267" i="5"/>
  <c r="R283" i="5"/>
  <c r="K317" i="16" s="1"/>
  <c r="R195" i="5"/>
  <c r="K239" i="16" s="1"/>
  <c r="K162" i="16"/>
  <c r="V230" i="5"/>
  <c r="O274" i="16" s="1"/>
  <c r="O197" i="16"/>
  <c r="AU217" i="5"/>
  <c r="V72" i="14" s="1"/>
  <c r="AN184" i="16"/>
  <c r="AR220" i="5"/>
  <c r="AK264" i="16" s="1"/>
  <c r="AK187" i="16"/>
  <c r="AF254" i="5"/>
  <c r="Y298" i="16" s="1"/>
  <c r="Y221" i="16"/>
  <c r="CL250" i="5"/>
  <c r="CE294" i="16" s="1"/>
  <c r="CE217" i="16"/>
  <c r="BL209" i="5"/>
  <c r="BE253" i="16" s="1"/>
  <c r="BE176" i="16"/>
  <c r="AT195" i="5"/>
  <c r="AM239" i="16" s="1"/>
  <c r="AM162" i="16"/>
  <c r="BX189" i="5"/>
  <c r="BQ233" i="16" s="1"/>
  <c r="BQ156" i="16"/>
  <c r="BF187" i="5"/>
  <c r="AY231" i="16" s="1"/>
  <c r="AY154" i="16"/>
  <c r="BX204" i="5"/>
  <c r="BQ248" i="16" s="1"/>
  <c r="BQ171" i="16"/>
  <c r="BF252" i="5"/>
  <c r="AY296" i="16" s="1"/>
  <c r="AY219" i="16"/>
  <c r="W200" i="5"/>
  <c r="P55" i="14" s="1"/>
  <c r="P167" i="16"/>
  <c r="BT239" i="5"/>
  <c r="BM283" i="16" s="1"/>
  <c r="BM206" i="16"/>
  <c r="BV269" i="5"/>
  <c r="K342" i="5"/>
  <c r="H127" i="14" s="1"/>
  <c r="D221" i="16"/>
  <c r="K254" i="5"/>
  <c r="G127" i="14" s="1"/>
  <c r="L295" i="5"/>
  <c r="E329" i="16" s="1"/>
  <c r="E174" i="16"/>
  <c r="L207" i="5"/>
  <c r="E251" i="16" s="1"/>
  <c r="AQ250" i="5"/>
  <c r="AJ294" i="16" s="1"/>
  <c r="AJ217" i="16"/>
  <c r="BZ205" i="5"/>
  <c r="BS249" i="16" s="1"/>
  <c r="BS172" i="16"/>
  <c r="CF225" i="5"/>
  <c r="BY269" i="16" s="1"/>
  <c r="BY192" i="16"/>
  <c r="CA197" i="5"/>
  <c r="BT241" i="16" s="1"/>
  <c r="BT164" i="16"/>
  <c r="AX199" i="5"/>
  <c r="AQ243" i="16" s="1"/>
  <c r="AQ166" i="16"/>
  <c r="BT193" i="5"/>
  <c r="BM237" i="16" s="1"/>
  <c r="BM160" i="16"/>
  <c r="BX246" i="5"/>
  <c r="BQ290" i="16" s="1"/>
  <c r="BQ213" i="16"/>
  <c r="AU255" i="5"/>
  <c r="V128" i="14" s="1"/>
  <c r="AN222" i="16"/>
  <c r="AZ248" i="5"/>
  <c r="AS292" i="16" s="1"/>
  <c r="AS215" i="16"/>
  <c r="AY269" i="5"/>
  <c r="BH251" i="5"/>
  <c r="BA295" i="16" s="1"/>
  <c r="BA218" i="16"/>
  <c r="BT253" i="5"/>
  <c r="BM297" i="16" s="1"/>
  <c r="BM220" i="16"/>
  <c r="R256" i="5"/>
  <c r="K300" i="16" s="1"/>
  <c r="K223" i="16"/>
  <c r="AU243" i="5"/>
  <c r="V98" i="14" s="1"/>
  <c r="AN210" i="16"/>
  <c r="BO234" i="5"/>
  <c r="BH278" i="16" s="1"/>
  <c r="BH201" i="16"/>
  <c r="R331" i="5"/>
  <c r="K365" i="16" s="1"/>
  <c r="R243" i="5"/>
  <c r="K287" i="16" s="1"/>
  <c r="K210" i="16"/>
  <c r="AJ232" i="5"/>
  <c r="AC276" i="16" s="1"/>
  <c r="AC199" i="16"/>
  <c r="AU234" i="5"/>
  <c r="V89" i="14" s="1"/>
  <c r="AN201" i="16"/>
  <c r="CB222" i="5"/>
  <c r="BU266" i="16" s="1"/>
  <c r="BU189" i="16"/>
  <c r="AB194" i="5"/>
  <c r="U238" i="16" s="1"/>
  <c r="U161" i="16"/>
  <c r="AZ252" i="5"/>
  <c r="AS296" i="16" s="1"/>
  <c r="AS219" i="16"/>
  <c r="AV236" i="5"/>
  <c r="AO280" i="16" s="1"/>
  <c r="AO203" i="16"/>
  <c r="CD242" i="5"/>
  <c r="BW286" i="16" s="1"/>
  <c r="BW209" i="16"/>
  <c r="AM260" i="5"/>
  <c r="BC232" i="5"/>
  <c r="AV276" i="16" s="1"/>
  <c r="AV199" i="16"/>
  <c r="AV262" i="5"/>
  <c r="CA210" i="5"/>
  <c r="BT254" i="16" s="1"/>
  <c r="BT177" i="16"/>
  <c r="CE228" i="5"/>
  <c r="BX272" i="16" s="1"/>
  <c r="BX195" i="16"/>
  <c r="BJ201" i="5"/>
  <c r="BC245" i="16" s="1"/>
  <c r="BC168" i="16"/>
  <c r="CF194" i="5"/>
  <c r="BY238" i="16" s="1"/>
  <c r="BY161" i="16"/>
  <c r="AH193" i="5"/>
  <c r="AA237" i="16" s="1"/>
  <c r="AA160" i="16"/>
  <c r="BT258" i="5"/>
  <c r="AI206" i="5"/>
  <c r="AB250" i="16" s="1"/>
  <c r="AB173" i="16"/>
  <c r="S348" i="5"/>
  <c r="S260" i="5"/>
  <c r="CJ259" i="5"/>
  <c r="AZ191" i="5"/>
  <c r="AS235" i="16" s="1"/>
  <c r="AS158" i="16"/>
  <c r="AN201" i="5"/>
  <c r="AG245" i="16" s="1"/>
  <c r="AG168" i="16"/>
  <c r="CE215" i="5"/>
  <c r="BX259" i="16" s="1"/>
  <c r="BX182" i="16"/>
  <c r="AZ249" i="5"/>
  <c r="AS293" i="16" s="1"/>
  <c r="AS216" i="16"/>
  <c r="AA351" i="5"/>
  <c r="AA263" i="5"/>
  <c r="CD257" i="5"/>
  <c r="BW301" i="16" s="1"/>
  <c r="BW224" i="16"/>
  <c r="AM251" i="5"/>
  <c r="AF295" i="16" s="1"/>
  <c r="AF218" i="16"/>
  <c r="BW265" i="5"/>
  <c r="BW231" i="5"/>
  <c r="BP275" i="16" s="1"/>
  <c r="BP198" i="16"/>
  <c r="R352" i="5"/>
  <c r="R264" i="5"/>
  <c r="V283" i="5"/>
  <c r="O317" i="16" s="1"/>
  <c r="V195" i="5"/>
  <c r="O239" i="16" s="1"/>
  <c r="O162" i="16"/>
  <c r="AY205" i="5"/>
  <c r="AR249" i="16" s="1"/>
  <c r="AR172" i="16"/>
  <c r="BN267" i="5"/>
  <c r="AL233" i="5"/>
  <c r="AE277" i="16" s="1"/>
  <c r="AE200" i="16"/>
  <c r="AM227" i="5"/>
  <c r="AF271" i="16" s="1"/>
  <c r="AF194" i="16"/>
  <c r="BW239" i="5"/>
  <c r="BP283" i="16" s="1"/>
  <c r="BP206" i="16"/>
  <c r="BS248" i="5"/>
  <c r="BL292" i="16" s="1"/>
  <c r="BL215" i="16"/>
  <c r="W226" i="5"/>
  <c r="P81" i="14" s="1"/>
  <c r="P193" i="16"/>
  <c r="CD251" i="5"/>
  <c r="BW295" i="16" s="1"/>
  <c r="BW218" i="16"/>
  <c r="AT228" i="5"/>
  <c r="AM272" i="16" s="1"/>
  <c r="AM195" i="16"/>
  <c r="BF231" i="5"/>
  <c r="AY275" i="16" s="1"/>
  <c r="AY198" i="16"/>
  <c r="AH227" i="5"/>
  <c r="AA271" i="16" s="1"/>
  <c r="AA194" i="16"/>
  <c r="AN205" i="5"/>
  <c r="AG249" i="16" s="1"/>
  <c r="AG172" i="16"/>
  <c r="AY201" i="5"/>
  <c r="AR245" i="16" s="1"/>
  <c r="AR168" i="16"/>
  <c r="AQ215" i="5"/>
  <c r="AJ259" i="16" s="1"/>
  <c r="AJ182" i="16"/>
  <c r="BK188" i="5"/>
  <c r="BD232" i="16" s="1"/>
  <c r="BD155" i="16"/>
  <c r="AQ267" i="5"/>
  <c r="O233" i="5"/>
  <c r="J88" i="14" s="1"/>
  <c r="H200" i="16"/>
  <c r="L317" i="5"/>
  <c r="E351" i="16" s="1"/>
  <c r="E196" i="16"/>
  <c r="L229" i="5"/>
  <c r="E273" i="16" s="1"/>
  <c r="AR236" i="5"/>
  <c r="AK280" i="16" s="1"/>
  <c r="AK203" i="16"/>
  <c r="CE263" i="5"/>
  <c r="AU269" i="5"/>
  <c r="V254" i="5"/>
  <c r="O298" i="16" s="1"/>
  <c r="O221" i="16"/>
  <c r="AN253" i="5"/>
  <c r="AG297" i="16" s="1"/>
  <c r="AG220" i="16"/>
  <c r="CJ238" i="5"/>
  <c r="CC282" i="16" s="1"/>
  <c r="CC205" i="16"/>
  <c r="AU247" i="5"/>
  <c r="V120" i="14" s="1"/>
  <c r="AN214" i="16"/>
  <c r="AB244" i="5"/>
  <c r="U288" i="16" s="1"/>
  <c r="U211" i="16"/>
  <c r="AY243" i="5"/>
  <c r="AR287" i="16" s="1"/>
  <c r="AR210" i="16"/>
  <c r="AH203" i="5"/>
  <c r="AA247" i="16" s="1"/>
  <c r="AA170" i="16"/>
  <c r="BX197" i="5"/>
  <c r="BQ241" i="16" s="1"/>
  <c r="BQ164" i="16"/>
  <c r="BV233" i="5"/>
  <c r="BO277" i="16" s="1"/>
  <c r="BO200" i="16"/>
  <c r="K318" i="5"/>
  <c r="H85" i="14" s="1"/>
  <c r="D197" i="16"/>
  <c r="K230" i="5"/>
  <c r="G85" i="14" s="1"/>
  <c r="AT239" i="5"/>
  <c r="AM283" i="16" s="1"/>
  <c r="AM206" i="16"/>
  <c r="BK263" i="5"/>
  <c r="AZ266" i="5"/>
  <c r="V253" i="5"/>
  <c r="O297" i="16" s="1"/>
  <c r="O220" i="16"/>
  <c r="T220" i="5"/>
  <c r="M264" i="16" s="1"/>
  <c r="M187" i="16"/>
  <c r="Z351" i="5"/>
  <c r="Z263" i="5"/>
  <c r="CA234" i="5"/>
  <c r="BT278" i="16" s="1"/>
  <c r="BT201" i="16"/>
  <c r="N319" i="5"/>
  <c r="G353" i="16" s="1"/>
  <c r="G198" i="16"/>
  <c r="N231" i="5"/>
  <c r="G275" i="16" s="1"/>
  <c r="AE304" i="5"/>
  <c r="X338" i="16" s="1"/>
  <c r="AE216" i="5"/>
  <c r="X260" i="16" s="1"/>
  <c r="X183" i="16"/>
  <c r="T279" i="5"/>
  <c r="M313" i="16" s="1"/>
  <c r="T191" i="5"/>
  <c r="M235" i="16" s="1"/>
  <c r="M158" i="16"/>
  <c r="BV222" i="5"/>
  <c r="BO266" i="16" s="1"/>
  <c r="BO189" i="16"/>
  <c r="AB225" i="5"/>
  <c r="U269" i="16" s="1"/>
  <c r="U192" i="16"/>
  <c r="CH199" i="5"/>
  <c r="CA243" i="16" s="1"/>
  <c r="CA166" i="16"/>
  <c r="CL252" i="5"/>
  <c r="CE296" i="16" s="1"/>
  <c r="CE219" i="16"/>
  <c r="R311" i="5"/>
  <c r="K345" i="16" s="1"/>
  <c r="R223" i="5"/>
  <c r="K267" i="16" s="1"/>
  <c r="K190" i="16"/>
  <c r="CE236" i="5"/>
  <c r="BX280" i="16" s="1"/>
  <c r="BX203" i="16"/>
  <c r="CF269" i="5"/>
  <c r="O254" i="5"/>
  <c r="J127" i="14" s="1"/>
  <c r="H221" i="16"/>
  <c r="AL245" i="5"/>
  <c r="AE289" i="16" s="1"/>
  <c r="AE212" i="16"/>
  <c r="AV210" i="5"/>
  <c r="AO254" i="16" s="1"/>
  <c r="AO177" i="16"/>
  <c r="AY265" i="5"/>
  <c r="BD250" i="5"/>
  <c r="AW294" i="16" s="1"/>
  <c r="AW217" i="16"/>
  <c r="CI200" i="5"/>
  <c r="CB244" i="16" s="1"/>
  <c r="CB167" i="16"/>
  <c r="AI220" i="5"/>
  <c r="AB264" i="16" s="1"/>
  <c r="AB187" i="16"/>
  <c r="CE244" i="5"/>
  <c r="BX288" i="16" s="1"/>
  <c r="BX211" i="16"/>
  <c r="BJ204" i="5"/>
  <c r="BC248" i="16" s="1"/>
  <c r="BC171" i="16"/>
  <c r="AY203" i="5"/>
  <c r="AR247" i="16" s="1"/>
  <c r="AR170" i="16"/>
  <c r="AZ231" i="5"/>
  <c r="AS275" i="16" s="1"/>
  <c r="AS198" i="16"/>
  <c r="K284" i="5"/>
  <c r="H51" i="14" s="1"/>
  <c r="D163" i="16"/>
  <c r="K196" i="5"/>
  <c r="G51" i="14" s="1"/>
  <c r="AJ250" i="5"/>
  <c r="AC294" i="16" s="1"/>
  <c r="AC217" i="16"/>
  <c r="BP200" i="5"/>
  <c r="BI244" i="16" s="1"/>
  <c r="BI167" i="16"/>
  <c r="AD191" i="5"/>
  <c r="W235" i="16" s="1"/>
  <c r="W158" i="16"/>
  <c r="BP189" i="5"/>
  <c r="BI233" i="16" s="1"/>
  <c r="BI156" i="16"/>
  <c r="S282" i="5"/>
  <c r="N49" i="14" s="1"/>
  <c r="S194" i="5"/>
  <c r="M49" i="14" s="1"/>
  <c r="L161" i="16"/>
  <c r="CH207" i="5"/>
  <c r="CA251" i="16" s="1"/>
  <c r="CA174" i="16"/>
  <c r="P312" i="5"/>
  <c r="I346" i="16" s="1"/>
  <c r="P224" i="5"/>
  <c r="I268" i="16" s="1"/>
  <c r="I191" i="16"/>
  <c r="AX230" i="5"/>
  <c r="AQ274" i="16" s="1"/>
  <c r="AQ197" i="16"/>
  <c r="AJ242" i="5"/>
  <c r="AC286" i="16" s="1"/>
  <c r="AC209" i="16"/>
  <c r="AQ269" i="5"/>
  <c r="AN234" i="5"/>
  <c r="AG278" i="16" s="1"/>
  <c r="AG201" i="16"/>
  <c r="AA293" i="5"/>
  <c r="T60" i="14" s="1"/>
  <c r="AA205" i="5"/>
  <c r="S60" i="14" s="1"/>
  <c r="T172" i="16"/>
  <c r="N284" i="5"/>
  <c r="G318" i="16" s="1"/>
  <c r="G163" i="16"/>
  <c r="N196" i="5"/>
  <c r="G240" i="16" s="1"/>
  <c r="AM206" i="5"/>
  <c r="AF250" i="16" s="1"/>
  <c r="AF173" i="16"/>
  <c r="BO268" i="5"/>
  <c r="AE220" i="5"/>
  <c r="X264" i="16" s="1"/>
  <c r="X187" i="16"/>
  <c r="P349" i="5"/>
  <c r="P261" i="5"/>
  <c r="CI260" i="5"/>
  <c r="AD232" i="5"/>
  <c r="W276" i="16" s="1"/>
  <c r="W199" i="16"/>
  <c r="BJ243" i="5"/>
  <c r="BC287" i="16" s="1"/>
  <c r="BC210" i="16"/>
  <c r="CE245" i="5"/>
  <c r="BX289" i="16" s="1"/>
  <c r="BX212" i="16"/>
  <c r="CE217" i="5"/>
  <c r="BX261" i="16" s="1"/>
  <c r="BX184" i="16"/>
  <c r="AQ253" i="5"/>
  <c r="AJ297" i="16" s="1"/>
  <c r="AJ220" i="16"/>
  <c r="CA243" i="5"/>
  <c r="BT287" i="16" s="1"/>
  <c r="BT210" i="16"/>
  <c r="BV212" i="5"/>
  <c r="BO256" i="16" s="1"/>
  <c r="BO179" i="16"/>
  <c r="BJ224" i="5"/>
  <c r="BC268" i="16" s="1"/>
  <c r="BC191" i="16"/>
  <c r="AH265" i="5"/>
  <c r="BR189" i="5"/>
  <c r="BK233" i="16" s="1"/>
  <c r="BK156" i="16"/>
  <c r="BO201" i="5"/>
  <c r="BH245" i="16" s="1"/>
  <c r="BH168" i="16"/>
  <c r="T282" i="5"/>
  <c r="M316" i="16" s="1"/>
  <c r="T194" i="5"/>
  <c r="M238" i="16" s="1"/>
  <c r="M161" i="16"/>
  <c r="AR269" i="5"/>
  <c r="AB293" i="5"/>
  <c r="U327" i="16" s="1"/>
  <c r="AB205" i="5"/>
  <c r="U249" i="16" s="1"/>
  <c r="U172" i="16"/>
  <c r="BV204" i="5"/>
  <c r="BO248" i="16" s="1"/>
  <c r="BO171" i="16"/>
  <c r="CL189" i="5"/>
  <c r="CE233" i="16" s="1"/>
  <c r="CE156" i="16"/>
  <c r="AV187" i="5"/>
  <c r="AO231" i="16" s="1"/>
  <c r="AO154" i="16"/>
  <c r="CE216" i="5"/>
  <c r="BX260" i="16" s="1"/>
  <c r="BX183" i="16"/>
  <c r="BD190" i="5"/>
  <c r="AW234" i="16" s="1"/>
  <c r="AW157" i="16"/>
  <c r="BR258" i="5"/>
  <c r="AF233" i="5"/>
  <c r="Y277" i="16" s="1"/>
  <c r="Y200" i="16"/>
  <c r="CJ264" i="5"/>
  <c r="L354" i="5"/>
  <c r="L266" i="5"/>
  <c r="AE265" i="5"/>
  <c r="BP201" i="5"/>
  <c r="BI245" i="16" s="1"/>
  <c r="BI168" i="16"/>
  <c r="AJ190" i="5"/>
  <c r="AC234" i="16" s="1"/>
  <c r="AC157" i="16"/>
  <c r="AD258" i="5"/>
  <c r="AM224" i="5"/>
  <c r="AF268" i="16" s="1"/>
  <c r="AF191" i="16"/>
  <c r="L349" i="5"/>
  <c r="L261" i="5"/>
  <c r="S292" i="5"/>
  <c r="N59" i="14" s="1"/>
  <c r="S204" i="5"/>
  <c r="M59" i="14" s="1"/>
  <c r="L171" i="16"/>
  <c r="BT257" i="5"/>
  <c r="BM301" i="16" s="1"/>
  <c r="BM224" i="16"/>
  <c r="N302" i="5"/>
  <c r="G336" i="16" s="1"/>
  <c r="G181" i="16"/>
  <c r="N214" i="5"/>
  <c r="G258" i="16" s="1"/>
  <c r="AL235" i="5"/>
  <c r="AE279" i="16" s="1"/>
  <c r="AE202" i="16"/>
  <c r="CF256" i="5"/>
  <c r="BY300" i="16" s="1"/>
  <c r="BY223" i="16"/>
  <c r="Z354" i="5"/>
  <c r="Z266" i="5"/>
  <c r="AD293" i="5"/>
  <c r="W327" i="16" s="1"/>
  <c r="AD205" i="5"/>
  <c r="W249" i="16" s="1"/>
  <c r="W172" i="16"/>
  <c r="BS204" i="5"/>
  <c r="BL248" i="16" s="1"/>
  <c r="BL171" i="16"/>
  <c r="AT246" i="5"/>
  <c r="AM290" i="16" s="1"/>
  <c r="AM213" i="16"/>
  <c r="AB252" i="5"/>
  <c r="U296" i="16" s="1"/>
  <c r="U219" i="16"/>
  <c r="CE229" i="5"/>
  <c r="BX273" i="16" s="1"/>
  <c r="BX196" i="16"/>
  <c r="AQ210" i="5"/>
  <c r="AJ254" i="16" s="1"/>
  <c r="AJ177" i="16"/>
  <c r="AP206" i="5"/>
  <c r="AI250" i="16" s="1"/>
  <c r="AI173" i="16"/>
  <c r="AX232" i="5"/>
  <c r="AQ276" i="16" s="1"/>
  <c r="AQ199" i="16"/>
  <c r="BR268" i="5"/>
  <c r="T290" i="5"/>
  <c r="M324" i="16" s="1"/>
  <c r="O234" i="5"/>
  <c r="J89" i="14" s="1"/>
  <c r="H201" i="16"/>
  <c r="AZ238" i="5"/>
  <c r="AS282" i="16" s="1"/>
  <c r="AS205" i="16"/>
  <c r="L347" i="5"/>
  <c r="L259" i="5"/>
  <c r="CL201" i="5"/>
  <c r="CE245" i="16" s="1"/>
  <c r="CE168" i="16"/>
  <c r="BX194" i="5"/>
  <c r="BQ238" i="16" s="1"/>
  <c r="BQ161" i="16"/>
  <c r="AR204" i="5"/>
  <c r="AK248" i="16" s="1"/>
  <c r="AK171" i="16"/>
  <c r="BS190" i="5"/>
  <c r="BL234" i="16" s="1"/>
  <c r="BL157" i="16"/>
  <c r="AY207" i="5"/>
  <c r="AR251" i="16" s="1"/>
  <c r="AR174" i="16"/>
  <c r="BJ206" i="5"/>
  <c r="BC250" i="16" s="1"/>
  <c r="BC173" i="16"/>
  <c r="BO261" i="5"/>
  <c r="BW248" i="5"/>
  <c r="BP292" i="16" s="1"/>
  <c r="BP215" i="16"/>
  <c r="AB232" i="5"/>
  <c r="U276" i="16" s="1"/>
  <c r="U199" i="16"/>
  <c r="AA247" i="5"/>
  <c r="S120" i="14" s="1"/>
  <c r="T214" i="16"/>
  <c r="AQ240" i="5"/>
  <c r="AJ284" i="16" s="1"/>
  <c r="AJ207" i="16"/>
  <c r="AR191" i="5"/>
  <c r="AK235" i="16" s="1"/>
  <c r="AK158" i="16"/>
  <c r="BS203" i="5"/>
  <c r="BL247" i="16" s="1"/>
  <c r="BL170" i="16"/>
  <c r="BC194" i="5"/>
  <c r="AV238" i="16" s="1"/>
  <c r="AV161" i="16"/>
  <c r="AN188" i="5"/>
  <c r="AG232" i="16" s="1"/>
  <c r="AG155" i="16"/>
  <c r="BZ207" i="5"/>
  <c r="BS251" i="16" s="1"/>
  <c r="BS174" i="16"/>
  <c r="BH258" i="5"/>
  <c r="BO227" i="5"/>
  <c r="BH271" i="16" s="1"/>
  <c r="BH194" i="16"/>
  <c r="BR260" i="5"/>
  <c r="CF232" i="5"/>
  <c r="BY276" i="16" s="1"/>
  <c r="BY199" i="16"/>
  <c r="CH245" i="5"/>
  <c r="CA289" i="16" s="1"/>
  <c r="CA212" i="16"/>
  <c r="CH217" i="5"/>
  <c r="CA261" i="16" s="1"/>
  <c r="CA184" i="16"/>
  <c r="O301" i="5"/>
  <c r="K68" i="14" s="1"/>
  <c r="O213" i="5"/>
  <c r="J68" i="14" s="1"/>
  <c r="H180" i="16"/>
  <c r="CD243" i="5"/>
  <c r="BW287" i="16" s="1"/>
  <c r="BW210" i="16"/>
  <c r="X191" i="5"/>
  <c r="Q235" i="16" s="1"/>
  <c r="Q158" i="16"/>
  <c r="CF213" i="5"/>
  <c r="BY257" i="16" s="1"/>
  <c r="BY180" i="16"/>
  <c r="AF270" i="5"/>
  <c r="AX224" i="5"/>
  <c r="AQ268" i="16" s="1"/>
  <c r="AQ191" i="16"/>
  <c r="K294" i="5"/>
  <c r="H61" i="14" s="1"/>
  <c r="D173" i="16"/>
  <c r="K206" i="5"/>
  <c r="G61" i="14" s="1"/>
  <c r="BH239" i="5"/>
  <c r="BA283" i="16" s="1"/>
  <c r="BA206" i="16"/>
  <c r="K304" i="5"/>
  <c r="H71" i="14" s="1"/>
  <c r="D183" i="16"/>
  <c r="K216" i="5"/>
  <c r="G71" i="14" s="1"/>
  <c r="AX223" i="5"/>
  <c r="AQ267" i="16" s="1"/>
  <c r="AQ190" i="16"/>
  <c r="P339" i="5"/>
  <c r="I373" i="16" s="1"/>
  <c r="P251" i="5"/>
  <c r="I295" i="16" s="1"/>
  <c r="I218" i="16"/>
  <c r="BK268" i="5"/>
  <c r="BF234" i="5"/>
  <c r="AY278" i="16" s="1"/>
  <c r="AY201" i="16"/>
  <c r="X240" i="5"/>
  <c r="Q284" i="16" s="1"/>
  <c r="Q207" i="16"/>
  <c r="CH231" i="5"/>
  <c r="CA275" i="16" s="1"/>
  <c r="CA198" i="16"/>
  <c r="K303" i="5"/>
  <c r="H70" i="14" s="1"/>
  <c r="D182" i="16"/>
  <c r="K215" i="5"/>
  <c r="G70" i="14" s="1"/>
  <c r="BF188" i="5"/>
  <c r="AY232" i="16" s="1"/>
  <c r="AY155" i="16"/>
  <c r="N278" i="5"/>
  <c r="G312" i="16" s="1"/>
  <c r="G157" i="16"/>
  <c r="N190" i="5"/>
  <c r="G234" i="16" s="1"/>
  <c r="AP214" i="5"/>
  <c r="AI258" i="16" s="1"/>
  <c r="AI181" i="16"/>
  <c r="CL270" i="5"/>
  <c r="T249" i="5"/>
  <c r="M293" i="16" s="1"/>
  <c r="M216" i="16"/>
  <c r="CF239" i="5"/>
  <c r="BY283" i="16" s="1"/>
  <c r="BY206" i="16"/>
  <c r="AJ263" i="5"/>
  <c r="K288" i="5"/>
  <c r="H55" i="14" s="1"/>
  <c r="D167" i="16"/>
  <c r="K200" i="5"/>
  <c r="G55" i="14" s="1"/>
  <c r="K323" i="5"/>
  <c r="H90" i="14" s="1"/>
  <c r="D202" i="16"/>
  <c r="K235" i="5"/>
  <c r="G90" i="14" s="1"/>
  <c r="P347" i="5"/>
  <c r="P259" i="5"/>
  <c r="S276" i="5"/>
  <c r="N43" i="14" s="1"/>
  <c r="S188" i="5"/>
  <c r="M43" i="14" s="1"/>
  <c r="L155" i="16"/>
  <c r="BZ215" i="5"/>
  <c r="BS259" i="16" s="1"/>
  <c r="BS182" i="16"/>
  <c r="AX216" i="5"/>
  <c r="AQ260" i="16" s="1"/>
  <c r="AQ183" i="16"/>
  <c r="BC267" i="5"/>
  <c r="AD239" i="5"/>
  <c r="W283" i="16" s="1"/>
  <c r="W206" i="16"/>
  <c r="AE248" i="5"/>
  <c r="X292" i="16" s="1"/>
  <c r="X215" i="16"/>
  <c r="BW269" i="5"/>
  <c r="BR209" i="5"/>
  <c r="BK253" i="16" s="1"/>
  <c r="BK176" i="16"/>
  <c r="AJ198" i="5"/>
  <c r="AC242" i="16" s="1"/>
  <c r="AC165" i="16"/>
  <c r="L300" i="5"/>
  <c r="E334" i="16" s="1"/>
  <c r="E179" i="16"/>
  <c r="L212" i="5"/>
  <c r="E256" i="16" s="1"/>
  <c r="CH197" i="5"/>
  <c r="CA241" i="16" s="1"/>
  <c r="CA164" i="16"/>
  <c r="BW199" i="5"/>
  <c r="BP243" i="16" s="1"/>
  <c r="BP166" i="16"/>
  <c r="AU270" i="5"/>
  <c r="BR249" i="5"/>
  <c r="BK293" i="16" s="1"/>
  <c r="BK216" i="16"/>
  <c r="AP255" i="5"/>
  <c r="AI299" i="16" s="1"/>
  <c r="AI222" i="16"/>
  <c r="BV236" i="5"/>
  <c r="BO280" i="16" s="1"/>
  <c r="BO203" i="16"/>
  <c r="BC239" i="5"/>
  <c r="AV283" i="16" s="1"/>
  <c r="AV206" i="16"/>
  <c r="CE260" i="5"/>
  <c r="AA257" i="5"/>
  <c r="S130" i="14" s="1"/>
  <c r="T224" i="16"/>
  <c r="BS241" i="5"/>
  <c r="BL285" i="16" s="1"/>
  <c r="BL208" i="16"/>
  <c r="V256" i="5"/>
  <c r="O300" i="16" s="1"/>
  <c r="O223" i="16"/>
  <c r="BJ237" i="5"/>
  <c r="BC281" i="16" s="1"/>
  <c r="BC204" i="16"/>
  <c r="CH195" i="5"/>
  <c r="CA239" i="16" s="1"/>
  <c r="CA162" i="16"/>
  <c r="AP203" i="5"/>
  <c r="AI247" i="16" s="1"/>
  <c r="AI170" i="16"/>
  <c r="P332" i="16"/>
  <c r="AP220" i="5"/>
  <c r="AI264" i="16" s="1"/>
  <c r="AI187" i="16"/>
  <c r="CJ242" i="5"/>
  <c r="CC286" i="16" s="1"/>
  <c r="CC209" i="16"/>
  <c r="AU235" i="5"/>
  <c r="V90" i="14" s="1"/>
  <c r="AN202" i="16"/>
  <c r="BN222" i="5"/>
  <c r="BG266" i="16" s="1"/>
  <c r="BG189" i="16"/>
  <c r="CL194" i="5"/>
  <c r="CE238" i="16" s="1"/>
  <c r="CE161" i="16"/>
  <c r="AJ214" i="5"/>
  <c r="AC258" i="16" s="1"/>
  <c r="AC181" i="16"/>
  <c r="CD261" i="5"/>
  <c r="AX217" i="5"/>
  <c r="AQ261" i="16" s="1"/>
  <c r="AQ184" i="16"/>
  <c r="AT220" i="5"/>
  <c r="AM264" i="16" s="1"/>
  <c r="AM187" i="16"/>
  <c r="AH254" i="5"/>
  <c r="AA298" i="16" s="1"/>
  <c r="AA221" i="16"/>
  <c r="BK251" i="5"/>
  <c r="BD295" i="16" s="1"/>
  <c r="BD218" i="16"/>
  <c r="BN209" i="5"/>
  <c r="BG253" i="16" s="1"/>
  <c r="BG176" i="16"/>
  <c r="BZ189" i="5"/>
  <c r="BS233" i="16" s="1"/>
  <c r="BS156" i="16"/>
  <c r="AQ201" i="5"/>
  <c r="AJ245" i="16" s="1"/>
  <c r="AJ168" i="16"/>
  <c r="BZ204" i="5"/>
  <c r="BS248" i="16" s="1"/>
  <c r="BS171" i="16"/>
  <c r="AN258" i="5"/>
  <c r="X200" i="5"/>
  <c r="Q244" i="16" s="1"/>
  <c r="Q167" i="16"/>
  <c r="BV239" i="5"/>
  <c r="BO283" i="16" s="1"/>
  <c r="BO206" i="16"/>
  <c r="K351" i="5"/>
  <c r="K263" i="5"/>
  <c r="L342" i="5"/>
  <c r="E376" i="16" s="1"/>
  <c r="E221" i="16"/>
  <c r="L254" i="5"/>
  <c r="E298" i="16" s="1"/>
  <c r="N295" i="5"/>
  <c r="G329" i="16" s="1"/>
  <c r="G174" i="16"/>
  <c r="N207" i="5"/>
  <c r="G251" i="16" s="1"/>
  <c r="AR250" i="5"/>
  <c r="AK294" i="16" s="1"/>
  <c r="AK217" i="16"/>
  <c r="CA231" i="5"/>
  <c r="BT275" i="16" s="1"/>
  <c r="BT198" i="16"/>
  <c r="BW205" i="5"/>
  <c r="BP249" i="16" s="1"/>
  <c r="BP172" i="16"/>
  <c r="BD212" i="5"/>
  <c r="AW256" i="16" s="1"/>
  <c r="AW179" i="16"/>
  <c r="CB197" i="5"/>
  <c r="BU241" i="16" s="1"/>
  <c r="BU164" i="16"/>
  <c r="BV193" i="5"/>
  <c r="BO237" i="16" s="1"/>
  <c r="BO160" i="16"/>
  <c r="AV255" i="5"/>
  <c r="AO299" i="16" s="1"/>
  <c r="AO222" i="16"/>
  <c r="BB248" i="5"/>
  <c r="AU292" i="16" s="1"/>
  <c r="AU215" i="16"/>
  <c r="AZ269" i="5"/>
  <c r="BF254" i="5"/>
  <c r="AY298" i="16" s="1"/>
  <c r="AY221" i="16"/>
  <c r="BJ251" i="5"/>
  <c r="BC295" i="16" s="1"/>
  <c r="BC218" i="16"/>
  <c r="BW268" i="5"/>
  <c r="BV253" i="5"/>
  <c r="BO297" i="16" s="1"/>
  <c r="BO220" i="16"/>
  <c r="O256" i="5"/>
  <c r="J129" i="14" s="1"/>
  <c r="H223" i="16"/>
  <c r="CE247" i="5"/>
  <c r="BX291" i="16" s="1"/>
  <c r="BX214" i="16"/>
  <c r="AV243" i="5"/>
  <c r="AO287" i="16" s="1"/>
  <c r="AO210" i="16"/>
  <c r="BP234" i="5"/>
  <c r="BI278" i="16" s="1"/>
  <c r="BI201" i="16"/>
  <c r="O331" i="5"/>
  <c r="K98" i="14" s="1"/>
  <c r="O243" i="5"/>
  <c r="J98" i="14" s="1"/>
  <c r="H210" i="16"/>
  <c r="AL232" i="5"/>
  <c r="AE276" i="16" s="1"/>
  <c r="AE199" i="16"/>
  <c r="AV234" i="5"/>
  <c r="AO278" i="16" s="1"/>
  <c r="AO201" i="16"/>
  <c r="BF198" i="5"/>
  <c r="AY242" i="16" s="1"/>
  <c r="AY165" i="16"/>
  <c r="CD222" i="5"/>
  <c r="BW266" i="16" s="1"/>
  <c r="BW189" i="16"/>
  <c r="AD194" i="5"/>
  <c r="W238" i="16" s="1"/>
  <c r="W161" i="16"/>
  <c r="AY213" i="5"/>
  <c r="AR257" i="16" s="1"/>
  <c r="AR180" i="16"/>
  <c r="CA270" i="5"/>
  <c r="BB252" i="5"/>
  <c r="AU296" i="16" s="1"/>
  <c r="AU219" i="16"/>
  <c r="AX236" i="5"/>
  <c r="AQ280" i="16" s="1"/>
  <c r="AQ203" i="16"/>
  <c r="CA242" i="5"/>
  <c r="BT286" i="16" s="1"/>
  <c r="BT209" i="16"/>
  <c r="AN260" i="5"/>
  <c r="BD232" i="5"/>
  <c r="AW276" i="16" s="1"/>
  <c r="AW199" i="16"/>
  <c r="AX262" i="5"/>
  <c r="AA250" i="5"/>
  <c r="S123" i="14" s="1"/>
  <c r="T217" i="16"/>
  <c r="AQ238" i="5"/>
  <c r="AJ282" i="16" s="1"/>
  <c r="AJ205" i="16"/>
  <c r="CB210" i="5"/>
  <c r="BU254" i="16" s="1"/>
  <c r="BU177" i="16"/>
  <c r="CF228" i="5"/>
  <c r="BY272" i="16" s="1"/>
  <c r="BY195" i="16"/>
  <c r="BW192" i="5"/>
  <c r="BP236" i="16" s="1"/>
  <c r="BP159" i="16"/>
  <c r="CH194" i="5"/>
  <c r="CA238" i="16" s="1"/>
  <c r="CA161" i="16"/>
  <c r="AU213" i="5"/>
  <c r="V68" i="14" s="1"/>
  <c r="AN180" i="16"/>
  <c r="BS258" i="5"/>
  <c r="AJ206" i="5"/>
  <c r="AC250" i="16" s="1"/>
  <c r="AC173" i="16"/>
  <c r="AA236" i="5"/>
  <c r="S91" i="14" s="1"/>
  <c r="T203" i="16"/>
  <c r="T348" i="5"/>
  <c r="T260" i="5"/>
  <c r="CL259" i="5"/>
  <c r="BB191" i="5"/>
  <c r="AU235" i="16" s="1"/>
  <c r="AU158" i="16"/>
  <c r="AP201" i="5"/>
  <c r="AI245" i="16" s="1"/>
  <c r="AI168" i="16"/>
  <c r="CF215" i="5"/>
  <c r="BY259" i="16" s="1"/>
  <c r="BY182" i="16"/>
  <c r="BB249" i="5"/>
  <c r="AU293" i="16" s="1"/>
  <c r="AU216" i="16"/>
  <c r="AB351" i="5"/>
  <c r="AB263" i="5"/>
  <c r="AN251" i="5"/>
  <c r="AG295" i="16" s="1"/>
  <c r="AG218" i="16"/>
  <c r="BX265" i="5"/>
  <c r="CA253" i="5"/>
  <c r="BT297" i="16" s="1"/>
  <c r="BT220" i="16"/>
  <c r="AZ205" i="5"/>
  <c r="AS249" i="16" s="1"/>
  <c r="AS172" i="16"/>
  <c r="AE187" i="5"/>
  <c r="X231" i="16" s="1"/>
  <c r="X154" i="16"/>
  <c r="BK215" i="5"/>
  <c r="BD259" i="16" s="1"/>
  <c r="BD182" i="16"/>
  <c r="CI199" i="5"/>
  <c r="CB243" i="16" s="1"/>
  <c r="CB166" i="16"/>
  <c r="AN227" i="5"/>
  <c r="AG271" i="16" s="1"/>
  <c r="AG194" i="16"/>
  <c r="BX239" i="5"/>
  <c r="BQ283" i="16" s="1"/>
  <c r="BQ206" i="16"/>
  <c r="X226" i="5"/>
  <c r="Q270" i="16" s="1"/>
  <c r="Q193" i="16"/>
  <c r="AU245" i="5"/>
  <c r="V118" i="14" s="1"/>
  <c r="AN212" i="16"/>
  <c r="CA251" i="5"/>
  <c r="BT295" i="16" s="1"/>
  <c r="BT218" i="16"/>
  <c r="AQ262" i="5"/>
  <c r="BC231" i="5"/>
  <c r="AV275" i="16" s="1"/>
  <c r="AV198" i="16"/>
  <c r="AZ201" i="5"/>
  <c r="AS245" i="16" s="1"/>
  <c r="AS168" i="16"/>
  <c r="AR215" i="5"/>
  <c r="AK259" i="16" s="1"/>
  <c r="AK182" i="16"/>
  <c r="BL188" i="5"/>
  <c r="BE232" i="16" s="1"/>
  <c r="BE155" i="16"/>
  <c r="AR267" i="5"/>
  <c r="P233" i="5"/>
  <c r="I277" i="16" s="1"/>
  <c r="I200" i="16"/>
  <c r="N317" i="5"/>
  <c r="G351" i="16" s="1"/>
  <c r="G196" i="16"/>
  <c r="N229" i="5"/>
  <c r="G273" i="16" s="1"/>
  <c r="AT236" i="5"/>
  <c r="AM280" i="16" s="1"/>
  <c r="AM203" i="16"/>
  <c r="CF263" i="5"/>
  <c r="AV269" i="5"/>
  <c r="N309" i="5"/>
  <c r="G343" i="16" s="1"/>
  <c r="G188" i="16"/>
  <c r="N221" i="5"/>
  <c r="G265" i="16" s="1"/>
  <c r="CI210" i="5"/>
  <c r="CB254" i="16" s="1"/>
  <c r="CB177" i="16"/>
  <c r="AI265" i="5"/>
  <c r="AP253" i="5"/>
  <c r="AI297" i="16" s="1"/>
  <c r="AI220" i="16"/>
  <c r="BS256" i="5"/>
  <c r="BL300" i="16" s="1"/>
  <c r="BL223" i="16"/>
  <c r="CL238" i="5"/>
  <c r="CE282" i="16" s="1"/>
  <c r="CE205" i="16"/>
  <c r="AV247" i="5"/>
  <c r="AO291" i="16" s="1"/>
  <c r="AO214" i="16"/>
  <c r="S240" i="5"/>
  <c r="M95" i="14" s="1"/>
  <c r="L207" i="16"/>
  <c r="AD244" i="5"/>
  <c r="W288" i="16" s="1"/>
  <c r="W211" i="16"/>
  <c r="AZ243" i="5"/>
  <c r="AS287" i="16" s="1"/>
  <c r="AS210" i="16"/>
  <c r="BK205" i="5"/>
  <c r="BD249" i="16" s="1"/>
  <c r="BD172" i="16"/>
  <c r="AE203" i="5"/>
  <c r="X247" i="16" s="1"/>
  <c r="X170" i="16"/>
  <c r="CL187" i="5"/>
  <c r="CE231" i="16" s="1"/>
  <c r="CE154" i="16"/>
  <c r="BZ197" i="5"/>
  <c r="BS241" i="16" s="1"/>
  <c r="BS164" i="16"/>
  <c r="S278" i="5"/>
  <c r="N45" i="14" s="1"/>
  <c r="S190" i="5"/>
  <c r="M45" i="14" s="1"/>
  <c r="L157" i="16"/>
  <c r="L318" i="5"/>
  <c r="E352" i="16" s="1"/>
  <c r="E197" i="16"/>
  <c r="L230" i="5"/>
  <c r="E274" i="16" s="1"/>
  <c r="BL263" i="5"/>
  <c r="BB266" i="5"/>
  <c r="BG254" i="5"/>
  <c r="AZ298" i="16" s="1"/>
  <c r="AZ221" i="16"/>
  <c r="AI241" i="5"/>
  <c r="AB285" i="16" s="1"/>
  <c r="AB208" i="16"/>
  <c r="L356" i="5"/>
  <c r="L268" i="5"/>
  <c r="V220" i="5"/>
  <c r="O264" i="16" s="1"/>
  <c r="O187" i="16"/>
  <c r="AQ234" i="5"/>
  <c r="AJ278" i="16" s="1"/>
  <c r="AJ201" i="16"/>
  <c r="AV240" i="5"/>
  <c r="AO284" i="16" s="1"/>
  <c r="AO207" i="16"/>
  <c r="BS231" i="5"/>
  <c r="BL275" i="16" s="1"/>
  <c r="BL198" i="16"/>
  <c r="CB234" i="5"/>
  <c r="BU278" i="16" s="1"/>
  <c r="BU201" i="16"/>
  <c r="P240" i="5"/>
  <c r="I284" i="16" s="1"/>
  <c r="I207" i="16"/>
  <c r="AF304" i="5"/>
  <c r="Y338" i="16" s="1"/>
  <c r="AF216" i="5"/>
  <c r="Y260" i="16" s="1"/>
  <c r="Y183" i="16"/>
  <c r="AA198" i="5"/>
  <c r="S53" i="14" s="1"/>
  <c r="T165" i="16"/>
  <c r="BS196" i="5"/>
  <c r="BL240" i="16" s="1"/>
  <c r="BL163" i="16"/>
  <c r="AD225" i="5"/>
  <c r="W269" i="16" s="1"/>
  <c r="W192" i="16"/>
  <c r="CE199" i="5"/>
  <c r="BX243" i="16" s="1"/>
  <c r="BX166" i="16"/>
  <c r="CF236" i="5"/>
  <c r="BY280" i="16" s="1"/>
  <c r="BY203" i="16"/>
  <c r="AM242" i="5"/>
  <c r="AF286" i="16" s="1"/>
  <c r="AF209" i="16"/>
  <c r="CA200" i="5"/>
  <c r="BT244" i="16" s="1"/>
  <c r="BT167" i="16"/>
  <c r="P254" i="5"/>
  <c r="I298" i="16" s="1"/>
  <c r="I221" i="16"/>
  <c r="AX210" i="5"/>
  <c r="AQ254" i="16" s="1"/>
  <c r="AQ177" i="16"/>
  <c r="AZ265" i="5"/>
  <c r="CL200" i="5"/>
  <c r="CE244" i="16" s="1"/>
  <c r="CE167" i="16"/>
  <c r="AJ220" i="5"/>
  <c r="AC264" i="16" s="1"/>
  <c r="AC187" i="16"/>
  <c r="CF244" i="5"/>
  <c r="BY288" i="16" s="1"/>
  <c r="BY211" i="16"/>
  <c r="BO200" i="5"/>
  <c r="BH244" i="16" s="1"/>
  <c r="BH167" i="16"/>
  <c r="AZ244" i="5"/>
  <c r="AS288" i="16" s="1"/>
  <c r="AS211" i="16"/>
  <c r="V303" i="5"/>
  <c r="O337" i="16" s="1"/>
  <c r="V215" i="5"/>
  <c r="O259" i="16" s="1"/>
  <c r="O182" i="16"/>
  <c r="BH224" i="5"/>
  <c r="BA268" i="16" s="1"/>
  <c r="BA191" i="16"/>
  <c r="CJ232" i="5"/>
  <c r="CC276" i="16" s="1"/>
  <c r="CC199" i="16"/>
  <c r="K302" i="5"/>
  <c r="H69" i="14" s="1"/>
  <c r="D181" i="16"/>
  <c r="K214" i="5"/>
  <c r="G69" i="14" s="1"/>
  <c r="CI201" i="5"/>
  <c r="CB245" i="16" s="1"/>
  <c r="CB168" i="16"/>
  <c r="BN229" i="5"/>
  <c r="BG273" i="16" s="1"/>
  <c r="BG196" i="16"/>
  <c r="AM217" i="5"/>
  <c r="AF261" i="16" s="1"/>
  <c r="AF184" i="16"/>
  <c r="BZ238" i="5"/>
  <c r="BS282" i="16" s="1"/>
  <c r="BS205" i="16"/>
  <c r="CJ189" i="5"/>
  <c r="CC233" i="16" s="1"/>
  <c r="CC156" i="16"/>
  <c r="BF207" i="5"/>
  <c r="AY251" i="16" s="1"/>
  <c r="AY174" i="16"/>
  <c r="BP258" i="5"/>
  <c r="AE233" i="5"/>
  <c r="X277" i="16" s="1"/>
  <c r="X200" i="16"/>
  <c r="CH216" i="5"/>
  <c r="CA260" i="16" s="1"/>
  <c r="CA183" i="16"/>
  <c r="BF190" i="5"/>
  <c r="AY234" i="16" s="1"/>
  <c r="AY157" i="16"/>
  <c r="BZ270" i="5"/>
  <c r="AH233" i="5"/>
  <c r="AA277" i="16" s="1"/>
  <c r="AA200" i="16"/>
  <c r="CL264" i="5"/>
  <c r="BO248" i="5"/>
  <c r="BH292" i="16" s="1"/>
  <c r="BH215" i="16"/>
  <c r="N354" i="5"/>
  <c r="N266" i="5"/>
  <c r="CL254" i="5"/>
  <c r="CE298" i="16" s="1"/>
  <c r="CE221" i="16"/>
  <c r="CA223" i="5"/>
  <c r="BT267" i="16" s="1"/>
  <c r="BT190" i="16"/>
  <c r="AH241" i="5"/>
  <c r="AA285" i="16" s="1"/>
  <c r="AA208" i="16"/>
  <c r="AF265" i="5"/>
  <c r="BF253" i="5"/>
  <c r="AY297" i="16" s="1"/>
  <c r="AY220" i="16"/>
  <c r="BO206" i="5"/>
  <c r="BH250" i="16" s="1"/>
  <c r="BH173" i="16"/>
  <c r="BR201" i="5"/>
  <c r="BK245" i="16" s="1"/>
  <c r="BK168" i="16"/>
  <c r="AM204" i="5"/>
  <c r="AF248" i="16" s="1"/>
  <c r="AF171" i="16"/>
  <c r="AL190" i="5"/>
  <c r="AE234" i="16" s="1"/>
  <c r="AE157" i="16"/>
  <c r="BF270" i="5"/>
  <c r="AN224" i="5"/>
  <c r="AG268" i="16" s="1"/>
  <c r="AG191" i="16"/>
  <c r="N349" i="5"/>
  <c r="N261" i="5"/>
  <c r="T292" i="5"/>
  <c r="M326" i="16" s="1"/>
  <c r="T204" i="5"/>
  <c r="M248" i="16" s="1"/>
  <c r="M171" i="16"/>
  <c r="BV257" i="5"/>
  <c r="BO301" i="16" s="1"/>
  <c r="BO224" i="16"/>
  <c r="BS250" i="5"/>
  <c r="BL294" i="16" s="1"/>
  <c r="BL217" i="16"/>
  <c r="CE256" i="5"/>
  <c r="BX300" i="16" s="1"/>
  <c r="BX223" i="16"/>
  <c r="BV200" i="5"/>
  <c r="BO244" i="16" s="1"/>
  <c r="BO167" i="16"/>
  <c r="W354" i="5"/>
  <c r="W266" i="5"/>
  <c r="AA355" i="5"/>
  <c r="AA267" i="5"/>
  <c r="AE234" i="5"/>
  <c r="X278" i="16" s="1"/>
  <c r="X201" i="16"/>
  <c r="CE191" i="5"/>
  <c r="BX235" i="16" s="1"/>
  <c r="BX158" i="16"/>
  <c r="CE212" i="5"/>
  <c r="BX256" i="16" s="1"/>
  <c r="BX179" i="16"/>
  <c r="BT204" i="5"/>
  <c r="BM248" i="16" s="1"/>
  <c r="BM171" i="16"/>
  <c r="AQ246" i="5"/>
  <c r="AJ290" i="16" s="1"/>
  <c r="AJ213" i="16"/>
  <c r="O287" i="5"/>
  <c r="K54" i="14" s="1"/>
  <c r="O199" i="5"/>
  <c r="J54" i="14" s="1"/>
  <c r="H166" i="16"/>
  <c r="AD252" i="5"/>
  <c r="W296" i="16" s="1"/>
  <c r="W219" i="16"/>
  <c r="CF229" i="5"/>
  <c r="BY273" i="16" s="1"/>
  <c r="BY196" i="16"/>
  <c r="AR210" i="5"/>
  <c r="AK254" i="16" s="1"/>
  <c r="AK177" i="16"/>
  <c r="AU232" i="5"/>
  <c r="V87" i="14" s="1"/>
  <c r="AN199" i="16"/>
  <c r="CE241" i="5"/>
  <c r="BX285" i="16" s="1"/>
  <c r="BX208" i="16"/>
  <c r="AA200" i="5"/>
  <c r="S55" i="14" s="1"/>
  <c r="T167" i="16"/>
  <c r="P234" i="5"/>
  <c r="I278" i="16" s="1"/>
  <c r="I201" i="16"/>
  <c r="BB238" i="5"/>
  <c r="AU282" i="16" s="1"/>
  <c r="AU205" i="16"/>
  <c r="N347" i="5"/>
  <c r="N259" i="5"/>
  <c r="BZ194" i="5"/>
  <c r="BS238" i="16" s="1"/>
  <c r="BS161" i="16"/>
  <c r="BT190" i="5"/>
  <c r="BM234" i="16" s="1"/>
  <c r="BM157" i="16"/>
  <c r="CD220" i="5"/>
  <c r="BW264" i="16" s="1"/>
  <c r="BW187" i="16"/>
  <c r="BP261" i="5"/>
  <c r="CI227" i="5"/>
  <c r="CB271" i="16" s="1"/>
  <c r="CB194" i="16"/>
  <c r="BZ248" i="5"/>
  <c r="BS292" i="16" s="1"/>
  <c r="BS215" i="16"/>
  <c r="AU266" i="5"/>
  <c r="CA209" i="5"/>
  <c r="BT253" i="16" s="1"/>
  <c r="BT176" i="16"/>
  <c r="BF228" i="5"/>
  <c r="AY272" i="16" s="1"/>
  <c r="AY195" i="16"/>
  <c r="BS235" i="5"/>
  <c r="BL279" i="16" s="1"/>
  <c r="BL202" i="16"/>
  <c r="CB244" i="5"/>
  <c r="BU288" i="16" s="1"/>
  <c r="BU211" i="16"/>
  <c r="AB247" i="5"/>
  <c r="U291" i="16" s="1"/>
  <c r="U214" i="16"/>
  <c r="AH294" i="5"/>
  <c r="AA328" i="16" s="1"/>
  <c r="AH206" i="5"/>
  <c r="AA250" i="16" s="1"/>
  <c r="AA173" i="16"/>
  <c r="Z256" i="5"/>
  <c r="S300" i="16" s="1"/>
  <c r="S223" i="16"/>
  <c r="AR240" i="5"/>
  <c r="AK284" i="16" s="1"/>
  <c r="AK207" i="16"/>
  <c r="CE209" i="5"/>
  <c r="BX253" i="16" s="1"/>
  <c r="BX176" i="16"/>
  <c r="AT191" i="5"/>
  <c r="AM235" i="16" s="1"/>
  <c r="AM158" i="16"/>
  <c r="CE189" i="5"/>
  <c r="BX233" i="16" s="1"/>
  <c r="BX156" i="16"/>
  <c r="BD194" i="5"/>
  <c r="AW238" i="16" s="1"/>
  <c r="AW161" i="16"/>
  <c r="AP188" i="5"/>
  <c r="AI232" i="16" s="1"/>
  <c r="AI155" i="16"/>
  <c r="BW207" i="5"/>
  <c r="BP251" i="16" s="1"/>
  <c r="BP174" i="16"/>
  <c r="BO224" i="5"/>
  <c r="BH268" i="16" s="1"/>
  <c r="BH191" i="16"/>
  <c r="BP227" i="5"/>
  <c r="BI271" i="16" s="1"/>
  <c r="BI194" i="16"/>
  <c r="BO260" i="5"/>
  <c r="CH232" i="5"/>
  <c r="CA276" i="16" s="1"/>
  <c r="CA199" i="16"/>
  <c r="BC259" i="5"/>
  <c r="K277" i="5"/>
  <c r="H44" i="14" s="1"/>
  <c r="K189" i="5"/>
  <c r="G44" i="14" s="1"/>
  <c r="D156" i="16"/>
  <c r="P301" i="5"/>
  <c r="I335" i="16" s="1"/>
  <c r="P213" i="5"/>
  <c r="I257" i="16" s="1"/>
  <c r="I180" i="16"/>
  <c r="Z191" i="5"/>
  <c r="S235" i="16" s="1"/>
  <c r="S158" i="16"/>
  <c r="AQ203" i="5"/>
  <c r="AJ247" i="16" s="1"/>
  <c r="AJ170" i="16"/>
  <c r="W187" i="5"/>
  <c r="P154" i="16"/>
  <c r="CH213" i="5"/>
  <c r="CA257" i="16" s="1"/>
  <c r="CA180" i="16"/>
  <c r="AH270" i="5"/>
  <c r="L294" i="5"/>
  <c r="E328" i="16" s="1"/>
  <c r="E173" i="16"/>
  <c r="L206" i="5"/>
  <c r="E250" i="16" s="1"/>
  <c r="BJ239" i="5"/>
  <c r="BC283" i="16" s="1"/>
  <c r="BC206" i="16"/>
  <c r="L304" i="5"/>
  <c r="E338" i="16" s="1"/>
  <c r="E183" i="16"/>
  <c r="L216" i="5"/>
  <c r="E260" i="16" s="1"/>
  <c r="BL268" i="5"/>
  <c r="CF253" i="5"/>
  <c r="BY297" i="16" s="1"/>
  <c r="BY220" i="16"/>
  <c r="Z240" i="5"/>
  <c r="S284" i="16" s="1"/>
  <c r="S207" i="16"/>
  <c r="O286" i="5"/>
  <c r="K53" i="14" s="1"/>
  <c r="O198" i="5"/>
  <c r="J53" i="14" s="1"/>
  <c r="H165" i="16"/>
  <c r="BF201" i="5"/>
  <c r="AY245" i="16" s="1"/>
  <c r="AY168" i="16"/>
  <c r="L303" i="5"/>
  <c r="E337" i="16" s="1"/>
  <c r="E182" i="16"/>
  <c r="L215" i="5"/>
  <c r="E259" i="16" s="1"/>
  <c r="AM214" i="5"/>
  <c r="AF258" i="16" s="1"/>
  <c r="AF181" i="16"/>
  <c r="V249" i="5"/>
  <c r="O293" i="16" s="1"/>
  <c r="O216" i="16"/>
  <c r="CA255" i="5"/>
  <c r="BT299" i="16" s="1"/>
  <c r="BT222" i="16"/>
  <c r="CH239" i="5"/>
  <c r="CA283" i="16" s="1"/>
  <c r="CA206" i="16"/>
  <c r="AL263" i="5"/>
  <c r="AQ254" i="5"/>
  <c r="AJ298" i="16" s="1"/>
  <c r="AJ221" i="16"/>
  <c r="L288" i="5"/>
  <c r="E322" i="16" s="1"/>
  <c r="E167" i="16"/>
  <c r="L200" i="5"/>
  <c r="E244" i="16" s="1"/>
  <c r="L323" i="5"/>
  <c r="E357" i="16" s="1"/>
  <c r="E202" i="16"/>
  <c r="L235" i="5"/>
  <c r="E279" i="16" s="1"/>
  <c r="R347" i="5"/>
  <c r="R259" i="5"/>
  <c r="T276" i="5"/>
  <c r="M310" i="16" s="1"/>
  <c r="T188" i="5"/>
  <c r="M232" i="16" s="1"/>
  <c r="M155" i="16"/>
  <c r="CE192" i="5"/>
  <c r="BX236" i="16" s="1"/>
  <c r="BX159" i="16"/>
  <c r="AU216" i="5"/>
  <c r="V71" i="14" s="1"/>
  <c r="AN183" i="16"/>
  <c r="BD267" i="5"/>
  <c r="BX269" i="5"/>
  <c r="BO209" i="5"/>
  <c r="BH253" i="16" s="1"/>
  <c r="BH176" i="16"/>
  <c r="AL198" i="5"/>
  <c r="AE242" i="16" s="1"/>
  <c r="AE165" i="16"/>
  <c r="BK196" i="5"/>
  <c r="BD240" i="16" s="1"/>
  <c r="BD163" i="16"/>
  <c r="N300" i="5"/>
  <c r="G334" i="16" s="1"/>
  <c r="G179" i="16"/>
  <c r="N212" i="5"/>
  <c r="G256" i="16" s="1"/>
  <c r="BX199" i="5"/>
  <c r="BQ243" i="16" s="1"/>
  <c r="BQ166" i="16"/>
  <c r="AV270" i="5"/>
  <c r="CF260" i="5"/>
  <c r="AB257" i="5"/>
  <c r="U301" i="16" s="1"/>
  <c r="U224" i="16"/>
  <c r="BT241" i="5"/>
  <c r="BM285" i="16" s="1"/>
  <c r="BM208" i="16"/>
  <c r="AM200" i="5"/>
  <c r="AF244" i="16" s="1"/>
  <c r="AF167" i="16"/>
  <c r="BB262" i="5"/>
  <c r="S275" i="5"/>
  <c r="S187" i="5"/>
  <c r="L154" i="16"/>
  <c r="BO214" i="5"/>
  <c r="BH258" i="16" s="1"/>
  <c r="BH181" i="16"/>
  <c r="AT224" i="5"/>
  <c r="AM268" i="16" s="1"/>
  <c r="AM191" i="16"/>
  <c r="AM220" i="5"/>
  <c r="AF264" i="16" s="1"/>
  <c r="AF187" i="16"/>
  <c r="CL242" i="5"/>
  <c r="CE286" i="16" s="1"/>
  <c r="CE209" i="16"/>
  <c r="BK222" i="5"/>
  <c r="BD266" i="16" s="1"/>
  <c r="BD189" i="16"/>
  <c r="AN197" i="5"/>
  <c r="AG241" i="16" s="1"/>
  <c r="AG164" i="16"/>
  <c r="AA199" i="5"/>
  <c r="S54" i="14" s="1"/>
  <c r="T166" i="16"/>
  <c r="AL214" i="5"/>
  <c r="AE258" i="16" s="1"/>
  <c r="AE181" i="16"/>
  <c r="CA261" i="5"/>
  <c r="AQ260" i="5"/>
  <c r="BL251" i="5"/>
  <c r="BE295" i="16" s="1"/>
  <c r="BE218" i="16"/>
  <c r="W231" i="5"/>
  <c r="P86" i="14" s="1"/>
  <c r="P198" i="16"/>
  <c r="BW189" i="5"/>
  <c r="BP233" i="16" s="1"/>
  <c r="BP156" i="16"/>
  <c r="AT201" i="5"/>
  <c r="AM245" i="16" s="1"/>
  <c r="AM168" i="16"/>
  <c r="BP215" i="5"/>
  <c r="BI259" i="16" s="1"/>
  <c r="BI182" i="16"/>
  <c r="Z200" i="5"/>
  <c r="S244" i="16" s="1"/>
  <c r="S167" i="16"/>
  <c r="L351" i="5"/>
  <c r="L263" i="5"/>
  <c r="N342" i="5"/>
  <c r="G376" i="16" s="1"/>
  <c r="G221" i="16"/>
  <c r="N254" i="5"/>
  <c r="G298" i="16" s="1"/>
  <c r="CA265" i="5"/>
  <c r="CB231" i="5"/>
  <c r="BU275" i="16" s="1"/>
  <c r="BU198" i="16"/>
  <c r="BX205" i="5"/>
  <c r="BQ249" i="16" s="1"/>
  <c r="BQ172" i="16"/>
  <c r="CE203" i="5"/>
  <c r="BX247" i="16" s="1"/>
  <c r="BX170" i="16"/>
  <c r="BF212" i="5"/>
  <c r="AY256" i="16" s="1"/>
  <c r="AY179" i="16"/>
  <c r="K340" i="5"/>
  <c r="H125" i="14" s="1"/>
  <c r="D219" i="16"/>
  <c r="K252" i="5"/>
  <c r="G125" i="14" s="1"/>
  <c r="BO236" i="5"/>
  <c r="BH280" i="16" s="1"/>
  <c r="BH203" i="16"/>
  <c r="AY239" i="5"/>
  <c r="AR283" i="16" s="1"/>
  <c r="AR206" i="16"/>
  <c r="AY248" i="5"/>
  <c r="AR292" i="16" s="1"/>
  <c r="AR215" i="16"/>
  <c r="BB269" i="5"/>
  <c r="BC254" i="5"/>
  <c r="AV298" i="16" s="1"/>
  <c r="AV221" i="16"/>
  <c r="BX268" i="5"/>
  <c r="CH247" i="5"/>
  <c r="CA291" i="16" s="1"/>
  <c r="CA214" i="16"/>
  <c r="AX243" i="5"/>
  <c r="AQ287" i="16" s="1"/>
  <c r="AQ210" i="16"/>
  <c r="BR234" i="5"/>
  <c r="BK278" i="16" s="1"/>
  <c r="BK201" i="16"/>
  <c r="P331" i="5"/>
  <c r="I365" i="16" s="1"/>
  <c r="P243" i="5"/>
  <c r="I287" i="16" s="1"/>
  <c r="I210" i="16"/>
  <c r="S353" i="5"/>
  <c r="S265" i="5"/>
  <c r="AX234" i="5"/>
  <c r="AQ278" i="16" s="1"/>
  <c r="AQ201" i="16"/>
  <c r="BC198" i="5"/>
  <c r="AV242" i="16" s="1"/>
  <c r="AV165" i="16"/>
  <c r="AM196" i="5"/>
  <c r="AF240" i="16" s="1"/>
  <c r="AF163" i="16"/>
  <c r="AZ213" i="5"/>
  <c r="AS257" i="16" s="1"/>
  <c r="AS180" i="16"/>
  <c r="CB270" i="5"/>
  <c r="CB242" i="5"/>
  <c r="BU286" i="16" s="1"/>
  <c r="BU209" i="16"/>
  <c r="AP260" i="5"/>
  <c r="BF232" i="5"/>
  <c r="AY276" i="16" s="1"/>
  <c r="AY199" i="16"/>
  <c r="AB250" i="5"/>
  <c r="U294" i="16" s="1"/>
  <c r="U217" i="16"/>
  <c r="AR238" i="5"/>
  <c r="AK282" i="16" s="1"/>
  <c r="AK205" i="16"/>
  <c r="W300" i="5"/>
  <c r="Q67" i="14" s="1"/>
  <c r="W212" i="5"/>
  <c r="P67" i="14" s="1"/>
  <c r="P179" i="16"/>
  <c r="CD210" i="5"/>
  <c r="BW254" i="16" s="1"/>
  <c r="BW177" i="16"/>
  <c r="CH228" i="5"/>
  <c r="CA272" i="16" s="1"/>
  <c r="CA195" i="16"/>
  <c r="BO238" i="5"/>
  <c r="BH282" i="16" s="1"/>
  <c r="BH205" i="16"/>
  <c r="BX192" i="5"/>
  <c r="BQ236" i="16" s="1"/>
  <c r="BQ159" i="16"/>
  <c r="AX213" i="5"/>
  <c r="AQ257" i="16" s="1"/>
  <c r="AQ180" i="16"/>
  <c r="AL206" i="5"/>
  <c r="AE250" i="16" s="1"/>
  <c r="AE173" i="16"/>
  <c r="AB236" i="5"/>
  <c r="U280" i="16" s="1"/>
  <c r="U203" i="16"/>
  <c r="V348" i="5"/>
  <c r="V260" i="5"/>
  <c r="BC192" i="5"/>
  <c r="AV236" i="16" s="1"/>
  <c r="AV159" i="16"/>
  <c r="BK194" i="5"/>
  <c r="BD238" i="16" s="1"/>
  <c r="BD161" i="16"/>
  <c r="CH215" i="5"/>
  <c r="CA259" i="16" s="1"/>
  <c r="CA182" i="16"/>
  <c r="AQ199" i="5"/>
  <c r="AJ243" i="16" s="1"/>
  <c r="AJ166" i="16"/>
  <c r="AH246" i="5"/>
  <c r="AA290" i="16" s="1"/>
  <c r="AA213" i="16"/>
  <c r="AY249" i="5"/>
  <c r="AR293" i="16" s="1"/>
  <c r="AR216" i="16"/>
  <c r="BK255" i="5"/>
  <c r="BD299" i="16" s="1"/>
  <c r="BD222" i="16"/>
  <c r="BS230" i="5"/>
  <c r="BL274" i="16" s="1"/>
  <c r="BL197" i="16"/>
  <c r="AD351" i="5"/>
  <c r="AD263" i="5"/>
  <c r="AQ226" i="5"/>
  <c r="AJ270" i="16" s="1"/>
  <c r="AJ193" i="16"/>
  <c r="AP251" i="5"/>
  <c r="AI295" i="16" s="1"/>
  <c r="AI218" i="16"/>
  <c r="BZ265" i="5"/>
  <c r="CB253" i="5"/>
  <c r="BU297" i="16" s="1"/>
  <c r="BU220" i="16"/>
  <c r="AQ217" i="5"/>
  <c r="AJ261" i="16" s="1"/>
  <c r="AJ184" i="16"/>
  <c r="K335" i="5"/>
  <c r="H120" i="14" s="1"/>
  <c r="D214" i="16"/>
  <c r="K247" i="5"/>
  <c r="G120" i="14" s="1"/>
  <c r="BB205" i="5"/>
  <c r="AU249" i="16" s="1"/>
  <c r="AU172" i="16"/>
  <c r="AF187" i="5"/>
  <c r="Y231" i="16" s="1"/>
  <c r="Y154" i="16"/>
  <c r="BL215" i="5"/>
  <c r="BE259" i="16" s="1"/>
  <c r="BE182" i="16"/>
  <c r="CJ199" i="5"/>
  <c r="CC243" i="16" s="1"/>
  <c r="CC166" i="16"/>
  <c r="AP227" i="5"/>
  <c r="AI271" i="16" s="1"/>
  <c r="AI194" i="16"/>
  <c r="BZ239" i="5"/>
  <c r="BS283" i="16" s="1"/>
  <c r="BS206" i="16"/>
  <c r="Z226" i="5"/>
  <c r="S270" i="16" s="1"/>
  <c r="S193" i="16"/>
  <c r="AV245" i="5"/>
  <c r="AO289" i="16" s="1"/>
  <c r="AO212" i="16"/>
  <c r="AR262" i="5"/>
  <c r="AE244" i="5"/>
  <c r="X288" i="16" s="1"/>
  <c r="X211" i="16"/>
  <c r="BB201" i="5"/>
  <c r="AU245" i="16" s="1"/>
  <c r="AU168" i="16"/>
  <c r="W194" i="5"/>
  <c r="P49" i="14" s="1"/>
  <c r="P161" i="16"/>
  <c r="AT215" i="5"/>
  <c r="AM259" i="16" s="1"/>
  <c r="AM182" i="16"/>
  <c r="BN188" i="5"/>
  <c r="BG232" i="16" s="1"/>
  <c r="BG155" i="16"/>
  <c r="AT267" i="5"/>
  <c r="R233" i="5"/>
  <c r="K277" i="16" s="1"/>
  <c r="K200" i="16"/>
  <c r="CH263" i="5"/>
  <c r="AX269" i="5"/>
  <c r="K309" i="5"/>
  <c r="H76" i="14" s="1"/>
  <c r="D188" i="16"/>
  <c r="K221" i="5"/>
  <c r="G76" i="14" s="1"/>
  <c r="CJ210" i="5"/>
  <c r="CC254" i="16" s="1"/>
  <c r="CC177" i="16"/>
  <c r="AJ265" i="5"/>
  <c r="BT256" i="5"/>
  <c r="BM300" i="16" s="1"/>
  <c r="BM223" i="16"/>
  <c r="CI238" i="5"/>
  <c r="CB282" i="16" s="1"/>
  <c r="CB205" i="16"/>
  <c r="AX247" i="5"/>
  <c r="AQ291" i="16" s="1"/>
  <c r="AQ214" i="16"/>
  <c r="T240" i="5"/>
  <c r="M284" i="16" s="1"/>
  <c r="M207" i="16"/>
  <c r="BB243" i="5"/>
  <c r="AU287" i="16" s="1"/>
  <c r="AU210" i="16"/>
  <c r="BL205" i="5"/>
  <c r="BE249" i="16" s="1"/>
  <c r="BE172" i="16"/>
  <c r="CI187" i="5"/>
  <c r="CB231" i="16" s="1"/>
  <c r="CB154" i="16"/>
  <c r="T278" i="5"/>
  <c r="M312" i="16" s="1"/>
  <c r="T190" i="5"/>
  <c r="M234" i="16" s="1"/>
  <c r="M157" i="16"/>
  <c r="AF249" i="5"/>
  <c r="Y293" i="16" s="1"/>
  <c r="Y216" i="16"/>
  <c r="N318" i="5"/>
  <c r="G352" i="16" s="1"/>
  <c r="G197" i="16"/>
  <c r="N230" i="5"/>
  <c r="G274" i="16" s="1"/>
  <c r="BN263" i="5"/>
  <c r="BH254" i="5"/>
  <c r="BA298" i="16" s="1"/>
  <c r="BA221" i="16"/>
  <c r="AJ241" i="5"/>
  <c r="AC285" i="16" s="1"/>
  <c r="AC208" i="16"/>
  <c r="N356" i="5"/>
  <c r="N268" i="5"/>
  <c r="S220" i="5"/>
  <c r="M75" i="14" s="1"/>
  <c r="L187" i="16"/>
  <c r="AR234" i="5"/>
  <c r="AK278" i="16" s="1"/>
  <c r="AK201" i="16"/>
  <c r="AX240" i="5"/>
  <c r="AQ284" i="16" s="1"/>
  <c r="AQ207" i="16"/>
  <c r="AQ223" i="5"/>
  <c r="AJ267" i="16" s="1"/>
  <c r="AJ190" i="16"/>
  <c r="BT231" i="5"/>
  <c r="BM275" i="16" s="1"/>
  <c r="BM198" i="16"/>
  <c r="CD234" i="5"/>
  <c r="BW278" i="16" s="1"/>
  <c r="BW201" i="16"/>
  <c r="R240" i="5"/>
  <c r="K284" i="16" s="1"/>
  <c r="K207" i="16"/>
  <c r="AB198" i="5"/>
  <c r="U242" i="16" s="1"/>
  <c r="U165" i="16"/>
  <c r="BT196" i="5"/>
  <c r="BM240" i="16" s="1"/>
  <c r="BM163" i="16"/>
  <c r="CA204" i="5"/>
  <c r="BT248" i="16" s="1"/>
  <c r="BT171" i="16"/>
  <c r="CF199" i="5"/>
  <c r="BY243" i="16" s="1"/>
  <c r="BY166" i="16"/>
  <c r="BG267" i="5"/>
  <c r="CH236" i="5"/>
  <c r="CA280" i="16" s="1"/>
  <c r="CA203" i="16"/>
  <c r="AN242" i="5"/>
  <c r="AG286" i="16" s="1"/>
  <c r="AG209" i="16"/>
  <c r="CB200" i="5"/>
  <c r="BU244" i="16" s="1"/>
  <c r="BU167" i="16"/>
  <c r="CJ200" i="5"/>
  <c r="CC244" i="16" s="1"/>
  <c r="CC167" i="16"/>
  <c r="AL220" i="5"/>
  <c r="AE264" i="16" s="1"/>
  <c r="AE187" i="16"/>
  <c r="CH244" i="5"/>
  <c r="CA288" i="16" s="1"/>
  <c r="CA211" i="16"/>
  <c r="BH245" i="5"/>
  <c r="BA289" i="16" s="1"/>
  <c r="BA212" i="16"/>
  <c r="BP197" i="5"/>
  <c r="BI241" i="16" s="1"/>
  <c r="BI164" i="16"/>
  <c r="AU230" i="5"/>
  <c r="V85" i="14" s="1"/>
  <c r="AN197" i="16"/>
  <c r="BP254" i="5"/>
  <c r="BI298" i="16" s="1"/>
  <c r="BI221" i="16"/>
  <c r="N331" i="5"/>
  <c r="G365" i="16" s="1"/>
  <c r="G210" i="16"/>
  <c r="N243" i="5"/>
  <c r="G287" i="16" s="1"/>
  <c r="V355" i="5"/>
  <c r="V267" i="5"/>
  <c r="V358" i="5"/>
  <c r="V270" i="5"/>
  <c r="BV195" i="5"/>
  <c r="BO239" i="16" s="1"/>
  <c r="BO162" i="16"/>
  <c r="BZ203" i="5"/>
  <c r="BS247" i="16" s="1"/>
  <c r="BS170" i="16"/>
  <c r="CI189" i="5"/>
  <c r="CB233" i="16" s="1"/>
  <c r="CB156" i="16"/>
  <c r="AX187" i="5"/>
  <c r="AQ231" i="16" s="1"/>
  <c r="AQ154" i="16"/>
  <c r="BD207" i="5"/>
  <c r="AW251" i="16" s="1"/>
  <c r="AW174" i="16"/>
  <c r="BO258" i="5"/>
  <c r="AV229" i="5"/>
  <c r="AO273" i="16" s="1"/>
  <c r="AO196" i="16"/>
  <c r="BG245" i="5"/>
  <c r="AZ289" i="16" s="1"/>
  <c r="AZ212" i="16"/>
  <c r="AI235" i="5"/>
  <c r="AB279" i="16" s="1"/>
  <c r="AB202" i="16"/>
  <c r="AZ227" i="5"/>
  <c r="AS271" i="16" s="1"/>
  <c r="AS194" i="16"/>
  <c r="P303" i="5"/>
  <c r="I337" i="16" s="1"/>
  <c r="P215" i="5"/>
  <c r="I259" i="16" s="1"/>
  <c r="I182" i="16"/>
  <c r="AL213" i="5"/>
  <c r="AE257" i="16" s="1"/>
  <c r="AE180" i="16"/>
  <c r="CH237" i="5"/>
  <c r="CA281" i="16" s="1"/>
  <c r="CA204" i="16"/>
  <c r="AX205" i="5"/>
  <c r="AQ249" i="16" s="1"/>
  <c r="AQ172" i="16"/>
  <c r="AJ204" i="5"/>
  <c r="AC248" i="16" s="1"/>
  <c r="AC171" i="16"/>
  <c r="BC190" i="5"/>
  <c r="AV234" i="16" s="1"/>
  <c r="AV157" i="16"/>
  <c r="CI264" i="5"/>
  <c r="K354" i="5"/>
  <c r="K266" i="5"/>
  <c r="AU201" i="5"/>
  <c r="V56" i="14" s="1"/>
  <c r="AN168" i="16"/>
  <c r="AV201" i="5"/>
  <c r="AO245" i="16" s="1"/>
  <c r="AO168" i="16"/>
  <c r="CF216" i="5"/>
  <c r="BY260" i="16" s="1"/>
  <c r="BY183" i="16"/>
  <c r="BW270" i="5"/>
  <c r="AI227" i="5"/>
  <c r="AB271" i="16" s="1"/>
  <c r="AB194" i="16"/>
  <c r="BP248" i="5"/>
  <c r="BI292" i="16" s="1"/>
  <c r="BI215" i="16"/>
  <c r="CI254" i="5"/>
  <c r="CB298" i="16" s="1"/>
  <c r="CB221" i="16"/>
  <c r="CB223" i="5"/>
  <c r="BU267" i="16" s="1"/>
  <c r="BU190" i="16"/>
  <c r="AE241" i="5"/>
  <c r="X285" i="16" s="1"/>
  <c r="X208" i="16"/>
  <c r="BC253" i="5"/>
  <c r="AV297" i="16" s="1"/>
  <c r="AV220" i="16"/>
  <c r="BP206" i="5"/>
  <c r="BI250" i="16" s="1"/>
  <c r="BI173" i="16"/>
  <c r="AN204" i="5"/>
  <c r="AG248" i="16" s="1"/>
  <c r="AG171" i="16"/>
  <c r="BC270" i="5"/>
  <c r="AP224" i="5"/>
  <c r="AI268" i="16" s="1"/>
  <c r="AI191" i="16"/>
  <c r="AP236" i="5"/>
  <c r="AI280" i="16" s="1"/>
  <c r="AI203" i="16"/>
  <c r="O297" i="5"/>
  <c r="K64" i="14" s="1"/>
  <c r="O209" i="5"/>
  <c r="J64" i="14" s="1"/>
  <c r="H176" i="16"/>
  <c r="V292" i="5"/>
  <c r="O326" i="16" s="1"/>
  <c r="V204" i="5"/>
  <c r="O248" i="16" s="1"/>
  <c r="O171" i="16"/>
  <c r="BT250" i="5"/>
  <c r="BM294" i="16" s="1"/>
  <c r="BM217" i="16"/>
  <c r="CH256" i="5"/>
  <c r="CA300" i="16" s="1"/>
  <c r="CA223" i="16"/>
  <c r="BG234" i="5"/>
  <c r="AZ278" i="16" s="1"/>
  <c r="AZ201" i="16"/>
  <c r="BS200" i="5"/>
  <c r="BL244" i="16" s="1"/>
  <c r="BL167" i="16"/>
  <c r="X354" i="5"/>
  <c r="X266" i="5"/>
  <c r="BO253" i="5"/>
  <c r="BH297" i="16" s="1"/>
  <c r="BH220" i="16"/>
  <c r="AB355" i="5"/>
  <c r="AB267" i="5"/>
  <c r="AA358" i="5"/>
  <c r="AA270" i="5"/>
  <c r="AF234" i="5"/>
  <c r="Y278" i="16" s="1"/>
  <c r="Y201" i="16"/>
  <c r="CF191" i="5"/>
  <c r="BY235" i="16" s="1"/>
  <c r="BY158" i="16"/>
  <c r="CF212" i="5"/>
  <c r="BY256" i="16" s="1"/>
  <c r="BY179" i="16"/>
  <c r="AY215" i="5"/>
  <c r="AR259" i="16" s="1"/>
  <c r="AR182" i="16"/>
  <c r="O278" i="5"/>
  <c r="K45" i="14" s="1"/>
  <c r="O190" i="5"/>
  <c r="J45" i="14" s="1"/>
  <c r="H157" i="16"/>
  <c r="AA295" i="5"/>
  <c r="T62" i="14" s="1"/>
  <c r="AA207" i="5"/>
  <c r="S62" i="14" s="1"/>
  <c r="T174" i="16"/>
  <c r="AR246" i="5"/>
  <c r="AK290" i="16" s="1"/>
  <c r="AK213" i="16"/>
  <c r="P287" i="5"/>
  <c r="I321" i="16" s="1"/>
  <c r="P199" i="5"/>
  <c r="I243" i="16" s="1"/>
  <c r="I166" i="16"/>
  <c r="CH229" i="5"/>
  <c r="CA273" i="16" s="1"/>
  <c r="CA196" i="16"/>
  <c r="AU264" i="5"/>
  <c r="AT210" i="5"/>
  <c r="AM254" i="16" s="1"/>
  <c r="AM177" i="16"/>
  <c r="AV232" i="5"/>
  <c r="AO276" i="16" s="1"/>
  <c r="AO199" i="16"/>
  <c r="CF241" i="5"/>
  <c r="BY285" i="16" s="1"/>
  <c r="BY208" i="16"/>
  <c r="R253" i="5"/>
  <c r="K297" i="16" s="1"/>
  <c r="K220" i="16"/>
  <c r="AD200" i="5"/>
  <c r="W244" i="16" s="1"/>
  <c r="W167" i="16"/>
  <c r="V238" i="5"/>
  <c r="O282" i="16" s="1"/>
  <c r="O205" i="16"/>
  <c r="W355" i="5"/>
  <c r="W267" i="5"/>
  <c r="CI243" i="5"/>
  <c r="CB287" i="16" s="1"/>
  <c r="CB210" i="16"/>
  <c r="R234" i="5"/>
  <c r="K278" i="16" s="1"/>
  <c r="K201" i="16"/>
  <c r="S286" i="5"/>
  <c r="N53" i="14" s="1"/>
  <c r="S198" i="5"/>
  <c r="M53" i="14" s="1"/>
  <c r="L165" i="16"/>
  <c r="CI192" i="5"/>
  <c r="CB236" i="16" s="1"/>
  <c r="CB159" i="16"/>
  <c r="CA215" i="5"/>
  <c r="BT259" i="16" s="1"/>
  <c r="BT182" i="16"/>
  <c r="BV190" i="5"/>
  <c r="BO234" i="16" s="1"/>
  <c r="BO157" i="16"/>
  <c r="CB220" i="5"/>
  <c r="BU264" i="16" s="1"/>
  <c r="BU187" i="16"/>
  <c r="BR261" i="5"/>
  <c r="CJ227" i="5"/>
  <c r="CC271" i="16" s="1"/>
  <c r="CC194" i="16"/>
  <c r="AV266" i="5"/>
  <c r="CB209" i="5"/>
  <c r="BU253" i="16" s="1"/>
  <c r="BU176" i="16"/>
  <c r="BC228" i="5"/>
  <c r="AV272" i="16" s="1"/>
  <c r="AV195" i="16"/>
  <c r="BT235" i="5"/>
  <c r="BM279" i="16" s="1"/>
  <c r="BM202" i="16"/>
  <c r="CD244" i="5"/>
  <c r="BW288" i="16" s="1"/>
  <c r="BW211" i="16"/>
  <c r="AD247" i="5"/>
  <c r="W291" i="16" s="1"/>
  <c r="W214" i="16"/>
  <c r="AE294" i="5"/>
  <c r="X328" i="16" s="1"/>
  <c r="AE206" i="5"/>
  <c r="X250" i="16" s="1"/>
  <c r="X173" i="16"/>
  <c r="W256" i="5"/>
  <c r="P129" i="14" s="1"/>
  <c r="P223" i="16"/>
  <c r="AT240" i="5"/>
  <c r="AM284" i="16" s="1"/>
  <c r="AM207" i="16"/>
  <c r="CF209" i="5"/>
  <c r="BY253" i="16" s="1"/>
  <c r="BY176" i="16"/>
  <c r="CF189" i="5"/>
  <c r="BY233" i="16" s="1"/>
  <c r="BY156" i="16"/>
  <c r="BF194" i="5"/>
  <c r="AY238" i="16" s="1"/>
  <c r="AY161" i="16"/>
  <c r="BX207" i="5"/>
  <c r="BQ251" i="16" s="1"/>
  <c r="BQ174" i="16"/>
  <c r="AY270" i="5"/>
  <c r="BP224" i="5"/>
  <c r="BI268" i="16" s="1"/>
  <c r="BI191" i="16"/>
  <c r="AU233" i="5"/>
  <c r="V88" i="14" s="1"/>
  <c r="AN200" i="16"/>
  <c r="BR227" i="5"/>
  <c r="BK271" i="16" s="1"/>
  <c r="BK194" i="16"/>
  <c r="CE264" i="5"/>
  <c r="BD248" i="5"/>
  <c r="AW292" i="16" s="1"/>
  <c r="AW215" i="16"/>
  <c r="BD259" i="5"/>
  <c r="L277" i="5"/>
  <c r="E311" i="16" s="1"/>
  <c r="L189" i="5"/>
  <c r="E233" i="16" s="1"/>
  <c r="E156" i="16"/>
  <c r="R301" i="5"/>
  <c r="K335" i="16" s="1"/>
  <c r="R213" i="5"/>
  <c r="K257" i="16" s="1"/>
  <c r="K180" i="16"/>
  <c r="BK189" i="5"/>
  <c r="BD233" i="16" s="1"/>
  <c r="BD156" i="16"/>
  <c r="AR203" i="5"/>
  <c r="AK247" i="16" s="1"/>
  <c r="AK170" i="16"/>
  <c r="X187" i="5"/>
  <c r="Q231" i="16" s="1"/>
  <c r="Q154" i="16"/>
  <c r="BH214" i="5"/>
  <c r="BA258" i="16" s="1"/>
  <c r="BA181" i="16"/>
  <c r="AU227" i="5"/>
  <c r="V82" i="14" s="1"/>
  <c r="AN194" i="16"/>
  <c r="N294" i="5"/>
  <c r="G328" i="16" s="1"/>
  <c r="G173" i="16"/>
  <c r="N206" i="5"/>
  <c r="G250" i="16" s="1"/>
  <c r="N304" i="5"/>
  <c r="G338" i="16" s="1"/>
  <c r="G183" i="16"/>
  <c r="N216" i="5"/>
  <c r="G260" i="16" s="1"/>
  <c r="BN268" i="5"/>
  <c r="CH253" i="5"/>
  <c r="CA297" i="16" s="1"/>
  <c r="CA220" i="16"/>
  <c r="CA256" i="5"/>
  <c r="BT300" i="16" s="1"/>
  <c r="BT223" i="16"/>
  <c r="P286" i="5"/>
  <c r="I320" i="16" s="1"/>
  <c r="P198" i="5"/>
  <c r="I242" i="16" s="1"/>
  <c r="I165" i="16"/>
  <c r="AA192" i="5"/>
  <c r="S47" i="14" s="1"/>
  <c r="T159" i="16"/>
  <c r="BC201" i="5"/>
  <c r="AV245" i="16" s="1"/>
  <c r="AV168" i="16"/>
  <c r="BS194" i="5"/>
  <c r="BL238" i="16" s="1"/>
  <c r="BL161" i="16"/>
  <c r="N303" i="5"/>
  <c r="G337" i="16" s="1"/>
  <c r="G182" i="16"/>
  <c r="N215" i="5"/>
  <c r="G259" i="16" s="1"/>
  <c r="CB255" i="5"/>
  <c r="BU299" i="16" s="1"/>
  <c r="BU222" i="16"/>
  <c r="AR254" i="5"/>
  <c r="AK298" i="16" s="1"/>
  <c r="AK221" i="16"/>
  <c r="AM250" i="5"/>
  <c r="AF294" i="16" s="1"/>
  <c r="AF217" i="16"/>
  <c r="N323" i="5"/>
  <c r="G357" i="16" s="1"/>
  <c r="G202" i="16"/>
  <c r="N235" i="5"/>
  <c r="G279" i="16" s="1"/>
  <c r="V276" i="5"/>
  <c r="O310" i="16" s="1"/>
  <c r="V188" i="5"/>
  <c r="O232" i="16" s="1"/>
  <c r="O155" i="16"/>
  <c r="CF192" i="5"/>
  <c r="BY236" i="16" s="1"/>
  <c r="BY159" i="16"/>
  <c r="BC222" i="5"/>
  <c r="AV266" i="16" s="1"/>
  <c r="AV189" i="16"/>
  <c r="AY194" i="5"/>
  <c r="AR238" i="16" s="1"/>
  <c r="AR161" i="16"/>
  <c r="BF267" i="5"/>
  <c r="BK261" i="5"/>
  <c r="CF227" i="5"/>
  <c r="BY271" i="16" s="1"/>
  <c r="BY194" i="16"/>
  <c r="BZ269" i="5"/>
  <c r="CB245" i="5"/>
  <c r="BU289" i="16" s="1"/>
  <c r="BU212" i="16"/>
  <c r="BP209" i="5"/>
  <c r="BI253" i="16" s="1"/>
  <c r="BI176" i="16"/>
  <c r="AI198" i="5"/>
  <c r="AB242" i="16" s="1"/>
  <c r="AB165" i="16"/>
  <c r="BL196" i="5"/>
  <c r="BE240" i="16" s="1"/>
  <c r="BE163" i="16"/>
  <c r="BZ199" i="5"/>
  <c r="BS243" i="16" s="1"/>
  <c r="BS166" i="16"/>
  <c r="AX270" i="5"/>
  <c r="CH260" i="5"/>
  <c r="BV241" i="5"/>
  <c r="BO285" i="16" s="1"/>
  <c r="BO208" i="16"/>
  <c r="AN200" i="5"/>
  <c r="AG244" i="16" s="1"/>
  <c r="AG167" i="16"/>
  <c r="AA243" i="5"/>
  <c r="S98" i="14" s="1"/>
  <c r="T210" i="16"/>
  <c r="O350" i="5"/>
  <c r="O262" i="5"/>
  <c r="AY262" i="5"/>
  <c r="BG189" i="5"/>
  <c r="AZ233" i="16" s="1"/>
  <c r="AZ156" i="16"/>
  <c r="T275" i="5"/>
  <c r="M309" i="16" s="1"/>
  <c r="T187" i="5"/>
  <c r="M231" i="16" s="1"/>
  <c r="M154" i="16"/>
  <c r="AY188" i="5"/>
  <c r="AR232" i="16" s="1"/>
  <c r="AR155" i="16"/>
  <c r="BP214" i="5"/>
  <c r="BI258" i="16" s="1"/>
  <c r="BI181" i="16"/>
  <c r="AQ224" i="5"/>
  <c r="AJ268" i="16" s="1"/>
  <c r="AJ191" i="16"/>
  <c r="AR227" i="5"/>
  <c r="AK271" i="16" s="1"/>
  <c r="AK194" i="16"/>
  <c r="AT266" i="5"/>
  <c r="CI226" i="5"/>
  <c r="CB270" i="16" s="1"/>
  <c r="CB193" i="16"/>
  <c r="CE200" i="5"/>
  <c r="BX244" i="16" s="1"/>
  <c r="BX167" i="16"/>
  <c r="BK198" i="5"/>
  <c r="BD242" i="16" s="1"/>
  <c r="BD165" i="16"/>
  <c r="W196" i="5"/>
  <c r="P51" i="14" s="1"/>
  <c r="P163" i="16"/>
  <c r="BL222" i="5"/>
  <c r="BE266" i="16" s="1"/>
  <c r="BE189" i="16"/>
  <c r="AP197" i="5"/>
  <c r="AI241" i="16" s="1"/>
  <c r="AI164" i="16"/>
  <c r="AB199" i="5"/>
  <c r="U243" i="16" s="1"/>
  <c r="U166" i="16"/>
  <c r="Z224" i="5"/>
  <c r="S268" i="16" s="1"/>
  <c r="S191" i="16"/>
  <c r="CB261" i="5"/>
  <c r="AR260" i="5"/>
  <c r="BN251" i="5"/>
  <c r="BG295" i="16" s="1"/>
  <c r="BG218" i="16"/>
  <c r="AM268" i="5"/>
  <c r="AU253" i="5"/>
  <c r="V126" i="14" s="1"/>
  <c r="AN220" i="16"/>
  <c r="X231" i="5"/>
  <c r="Q275" i="16" s="1"/>
  <c r="Q198" i="16"/>
  <c r="BC247" i="5"/>
  <c r="AV291" i="16" s="1"/>
  <c r="AV214" i="16"/>
  <c r="BW191" i="5"/>
  <c r="BP235" i="16" s="1"/>
  <c r="BP158" i="16"/>
  <c r="AR201" i="5"/>
  <c r="AK245" i="16" s="1"/>
  <c r="AK168" i="16"/>
  <c r="BR215" i="5"/>
  <c r="BK259" i="16" s="1"/>
  <c r="BK182" i="16"/>
  <c r="AQ270" i="5"/>
  <c r="BJ261" i="5"/>
  <c r="N351" i="5"/>
  <c r="N263" i="5"/>
  <c r="AZ223" i="5"/>
  <c r="AS267" i="16" s="1"/>
  <c r="AS190" i="16"/>
  <c r="CB265" i="5"/>
  <c r="CD231" i="5"/>
  <c r="BW275" i="16" s="1"/>
  <c r="BW198" i="16"/>
  <c r="BC191" i="5"/>
  <c r="AV235" i="16" s="1"/>
  <c r="AV158" i="16"/>
  <c r="CF203" i="5"/>
  <c r="BY247" i="16" s="1"/>
  <c r="BY170" i="16"/>
  <c r="BC212" i="5"/>
  <c r="AV256" i="16" s="1"/>
  <c r="AV179" i="16"/>
  <c r="W358" i="5"/>
  <c r="W270" i="5"/>
  <c r="L340" i="5"/>
  <c r="E374" i="16" s="1"/>
  <c r="E219" i="16"/>
  <c r="L252" i="5"/>
  <c r="E296" i="16" s="1"/>
  <c r="BP236" i="5"/>
  <c r="BI280" i="16" s="1"/>
  <c r="BI203" i="16"/>
  <c r="AZ239" i="5"/>
  <c r="AS283" i="16" s="1"/>
  <c r="AS206" i="16"/>
  <c r="BD254" i="5"/>
  <c r="AW298" i="16" s="1"/>
  <c r="AW221" i="16"/>
  <c r="BZ268" i="5"/>
  <c r="CF247" i="5"/>
  <c r="BY291" i="16" s="1"/>
  <c r="BY214" i="16"/>
  <c r="T353" i="5"/>
  <c r="T265" i="5"/>
  <c r="BD198" i="5"/>
  <c r="AW242" i="16" s="1"/>
  <c r="AW165" i="16"/>
  <c r="AN196" i="5"/>
  <c r="AG240" i="16" s="1"/>
  <c r="AG163" i="16"/>
  <c r="BB213" i="5"/>
  <c r="AU257" i="16" s="1"/>
  <c r="AU180" i="16"/>
  <c r="AU207" i="5"/>
  <c r="V62" i="14" s="1"/>
  <c r="AN174" i="16"/>
  <c r="CD270" i="5"/>
  <c r="BW200" i="5"/>
  <c r="BP244" i="16" s="1"/>
  <c r="BP167" i="16"/>
  <c r="AE296" i="5"/>
  <c r="X330" i="16" s="1"/>
  <c r="AD250" i="5"/>
  <c r="W294" i="16" s="1"/>
  <c r="W217" i="16"/>
  <c r="AT238" i="5"/>
  <c r="AM282" i="16" s="1"/>
  <c r="AM205" i="16"/>
  <c r="X300" i="5"/>
  <c r="Q334" i="16" s="1"/>
  <c r="X212" i="5"/>
  <c r="Q256" i="16" s="1"/>
  <c r="Q179" i="16"/>
  <c r="BC266" i="5"/>
  <c r="BP238" i="5"/>
  <c r="BI282" i="16" s="1"/>
  <c r="BI205" i="16"/>
  <c r="BZ192" i="5"/>
  <c r="BS236" i="16" s="1"/>
  <c r="BS159" i="16"/>
  <c r="BG222" i="5"/>
  <c r="AZ266" i="16" s="1"/>
  <c r="AZ189" i="16"/>
  <c r="AV213" i="5"/>
  <c r="AO257" i="16" s="1"/>
  <c r="AO180" i="16"/>
  <c r="BS207" i="5"/>
  <c r="BL251" i="16" s="1"/>
  <c r="BL174" i="16"/>
  <c r="AI252" i="5"/>
  <c r="AB296" i="16" s="1"/>
  <c r="AB219" i="16"/>
  <c r="AD236" i="5"/>
  <c r="W280" i="16" s="1"/>
  <c r="W203" i="16"/>
  <c r="W242" i="5"/>
  <c r="P97" i="14" s="1"/>
  <c r="P209" i="16"/>
  <c r="BD192" i="5"/>
  <c r="AW236" i="16" s="1"/>
  <c r="AW159" i="16"/>
  <c r="BL194" i="5"/>
  <c r="BE238" i="16" s="1"/>
  <c r="BE161" i="16"/>
  <c r="AR199" i="5"/>
  <c r="AK243" i="16" s="1"/>
  <c r="AK166" i="16"/>
  <c r="AE246" i="5"/>
  <c r="X290" i="16" s="1"/>
  <c r="X213" i="16"/>
  <c r="BL255" i="5"/>
  <c r="BE299" i="16" s="1"/>
  <c r="BE222" i="16"/>
  <c r="BT230" i="5"/>
  <c r="BM274" i="16" s="1"/>
  <c r="BM197" i="16"/>
  <c r="BW242" i="5"/>
  <c r="BP286" i="16" s="1"/>
  <c r="BP209" i="16"/>
  <c r="AR226" i="5"/>
  <c r="AK270" i="16" s="1"/>
  <c r="AK193" i="16"/>
  <c r="BO245" i="5"/>
  <c r="BH289" i="16" s="1"/>
  <c r="BH212" i="16"/>
  <c r="CD253" i="5"/>
  <c r="BW297" i="16" s="1"/>
  <c r="BW220" i="16"/>
  <c r="AA256" i="5"/>
  <c r="S129" i="14" s="1"/>
  <c r="T223" i="16"/>
  <c r="AR217" i="5"/>
  <c r="AK261" i="16" s="1"/>
  <c r="AK184" i="16"/>
  <c r="AY240" i="5"/>
  <c r="AR284" i="16" s="1"/>
  <c r="AR207" i="16"/>
  <c r="L335" i="5"/>
  <c r="E369" i="16" s="1"/>
  <c r="E214" i="16"/>
  <c r="L247" i="5"/>
  <c r="E291" i="16" s="1"/>
  <c r="BW201" i="5"/>
  <c r="BP245" i="16" s="1"/>
  <c r="BP168" i="16"/>
  <c r="AH187" i="5"/>
  <c r="AA231" i="16" s="1"/>
  <c r="AA154" i="16"/>
  <c r="BN215" i="5"/>
  <c r="BG259" i="16" s="1"/>
  <c r="BG182" i="16"/>
  <c r="CL199" i="5"/>
  <c r="CE243" i="16" s="1"/>
  <c r="CE166" i="16"/>
  <c r="AI249" i="5"/>
  <c r="AB293" i="16" s="1"/>
  <c r="AB216" i="16"/>
  <c r="AQ255" i="5"/>
  <c r="AJ299" i="16" s="1"/>
  <c r="AJ222" i="16"/>
  <c r="BC260" i="5"/>
  <c r="AX245" i="5"/>
  <c r="AQ289" i="16" s="1"/>
  <c r="AQ212" i="16"/>
  <c r="AT262" i="5"/>
  <c r="BG253" i="5"/>
  <c r="AZ297" i="16" s="1"/>
  <c r="AZ220" i="16"/>
  <c r="AF244" i="5"/>
  <c r="Y288" i="16" s="1"/>
  <c r="Y211" i="16"/>
  <c r="S247" i="5"/>
  <c r="M120" i="14" s="1"/>
  <c r="L214" i="16"/>
  <c r="BW240" i="5"/>
  <c r="BP284" i="16" s="1"/>
  <c r="BP207" i="16"/>
  <c r="O335" i="5"/>
  <c r="K120" i="14" s="1"/>
  <c r="O247" i="5"/>
  <c r="J120" i="14" s="1"/>
  <c r="H214" i="16"/>
  <c r="BS189" i="5"/>
  <c r="BL233" i="16" s="1"/>
  <c r="BL156" i="16"/>
  <c r="X194" i="5"/>
  <c r="Q238" i="16" s="1"/>
  <c r="Q161" i="16"/>
  <c r="L309" i="5"/>
  <c r="E343" i="16" s="1"/>
  <c r="E188" i="16"/>
  <c r="L221" i="5"/>
  <c r="E265" i="16" s="1"/>
  <c r="CL210" i="5"/>
  <c r="CE254" i="16" s="1"/>
  <c r="CE177" i="16"/>
  <c r="AL265" i="5"/>
  <c r="BV256" i="5"/>
  <c r="BO300" i="16" s="1"/>
  <c r="BO223" i="16"/>
  <c r="V240" i="5"/>
  <c r="O284" i="16" s="1"/>
  <c r="O207" i="16"/>
  <c r="BN205" i="5"/>
  <c r="BG249" i="16" s="1"/>
  <c r="BG172" i="16"/>
  <c r="CJ187" i="5"/>
  <c r="CC231" i="16" s="1"/>
  <c r="CC154" i="16"/>
  <c r="V278" i="5"/>
  <c r="O312" i="16" s="1"/>
  <c r="V190" i="5"/>
  <c r="O234" i="16" s="1"/>
  <c r="O157" i="16"/>
  <c r="AH249" i="5"/>
  <c r="AA293" i="16" s="1"/>
  <c r="AA216" i="16"/>
  <c r="BJ254" i="5"/>
  <c r="BC298" i="16" s="1"/>
  <c r="BC221" i="16"/>
  <c r="AL241" i="5"/>
  <c r="AE285" i="16" s="1"/>
  <c r="AE208" i="16"/>
  <c r="AT234" i="5"/>
  <c r="AM278" i="16" s="1"/>
  <c r="AM201" i="16"/>
  <c r="AU240" i="5"/>
  <c r="V95" i="14" s="1"/>
  <c r="AN207" i="16"/>
  <c r="AR223" i="5"/>
  <c r="AK267" i="16" s="1"/>
  <c r="AK190" i="16"/>
  <c r="BV231" i="5"/>
  <c r="BO275" i="16" s="1"/>
  <c r="BO198" i="16"/>
  <c r="O240" i="5"/>
  <c r="J95" i="14" s="1"/>
  <c r="H207" i="16"/>
  <c r="AD198" i="5"/>
  <c r="W242" i="16" s="1"/>
  <c r="W165" i="16"/>
  <c r="BV196" i="5"/>
  <c r="BO240" i="16" s="1"/>
  <c r="BO163" i="16"/>
  <c r="BR212" i="5"/>
  <c r="BK256" i="16" s="1"/>
  <c r="BK179" i="16"/>
  <c r="CB204" i="5"/>
  <c r="BU248" i="16" s="1"/>
  <c r="BU171" i="16"/>
  <c r="CI207" i="5"/>
  <c r="CB251" i="16" s="1"/>
  <c r="CB174" i="16"/>
  <c r="BH267" i="5"/>
  <c r="AY261" i="5"/>
  <c r="AP242" i="5"/>
  <c r="AI286" i="16" s="1"/>
  <c r="AI209" i="16"/>
  <c r="CD200" i="5"/>
  <c r="BW244" i="16" s="1"/>
  <c r="BW167" i="16"/>
  <c r="W223" i="5"/>
  <c r="P78" i="14" s="1"/>
  <c r="P190" i="16"/>
  <c r="BZ253" i="5"/>
  <c r="BS297" i="16" s="1"/>
  <c r="BS220" i="16"/>
  <c r="BX203" i="5"/>
  <c r="BQ247" i="16" s="1"/>
  <c r="BQ170" i="16"/>
  <c r="AU198" i="5"/>
  <c r="V53" i="14" s="1"/>
  <c r="AN165" i="16"/>
  <c r="BR248" i="5"/>
  <c r="BK292" i="16" s="1"/>
  <c r="BK215" i="16"/>
  <c r="AF241" i="5"/>
  <c r="Y285" i="16" s="1"/>
  <c r="Y208" i="16"/>
  <c r="AY214" i="5"/>
  <c r="AR258" i="16" s="1"/>
  <c r="AR181" i="16"/>
  <c r="BF259" i="5"/>
  <c r="N277" i="5"/>
  <c r="G311" i="16" s="1"/>
  <c r="G156" i="16"/>
  <c r="N189" i="5"/>
  <c r="G233" i="16" s="1"/>
  <c r="AH298" i="5"/>
  <c r="AA332" i="16" s="1"/>
  <c r="AH210" i="5"/>
  <c r="AA254" i="16" s="1"/>
  <c r="AA177" i="16"/>
  <c r="BL189" i="5"/>
  <c r="BE233" i="16" s="1"/>
  <c r="BE156" i="16"/>
  <c r="AT203" i="5"/>
  <c r="AM247" i="16" s="1"/>
  <c r="AM170" i="16"/>
  <c r="Z187" i="5"/>
  <c r="S231" i="16" s="1"/>
  <c r="S154" i="16"/>
  <c r="BJ214" i="5"/>
  <c r="BC258" i="16" s="1"/>
  <c r="BC181" i="16"/>
  <c r="AA233" i="5"/>
  <c r="S88" i="14" s="1"/>
  <c r="T200" i="16"/>
  <c r="AV227" i="5"/>
  <c r="AO271" i="16" s="1"/>
  <c r="AO194" i="16"/>
  <c r="CL257" i="5"/>
  <c r="CE301" i="16" s="1"/>
  <c r="CE224" i="16"/>
  <c r="CE253" i="5"/>
  <c r="BX297" i="16" s="1"/>
  <c r="BX220" i="16"/>
  <c r="CB256" i="5"/>
  <c r="BU300" i="16" s="1"/>
  <c r="BU223" i="16"/>
  <c r="BK237" i="5"/>
  <c r="BD281" i="16" s="1"/>
  <c r="BD204" i="16"/>
  <c r="AM256" i="5"/>
  <c r="AF300" i="16" s="1"/>
  <c r="AF223" i="16"/>
  <c r="R286" i="5"/>
  <c r="K320" i="16" s="1"/>
  <c r="R198" i="5"/>
  <c r="K242" i="16" s="1"/>
  <c r="K165" i="16"/>
  <c r="AB192" i="5"/>
  <c r="U236" i="16" s="1"/>
  <c r="U159" i="16"/>
  <c r="BD201" i="5"/>
  <c r="AW245" i="16" s="1"/>
  <c r="AW168" i="16"/>
  <c r="BT194" i="5"/>
  <c r="BM238" i="16" s="1"/>
  <c r="BM161" i="16"/>
  <c r="AY216" i="5"/>
  <c r="AR260" i="16" s="1"/>
  <c r="AR183" i="16"/>
  <c r="BW267" i="5"/>
  <c r="CD255" i="5"/>
  <c r="BW299" i="16" s="1"/>
  <c r="BW222" i="16"/>
  <c r="O236" i="5"/>
  <c r="J91" i="14" s="1"/>
  <c r="H203" i="16"/>
  <c r="AT254" i="5"/>
  <c r="AM298" i="16" s="1"/>
  <c r="AM221" i="16"/>
  <c r="AN250" i="5"/>
  <c r="AG294" i="16" s="1"/>
  <c r="AG217" i="16"/>
  <c r="CH192" i="5"/>
  <c r="CA236" i="16" s="1"/>
  <c r="CA159" i="16"/>
  <c r="BD222" i="5"/>
  <c r="AW266" i="16" s="1"/>
  <c r="AW189" i="16"/>
  <c r="AZ194" i="5"/>
  <c r="AS238" i="16" s="1"/>
  <c r="AS161" i="16"/>
  <c r="W197" i="5"/>
  <c r="P52" i="14" s="1"/>
  <c r="P164" i="16"/>
  <c r="BL261" i="5"/>
  <c r="CH227" i="5"/>
  <c r="CA271" i="16" s="1"/>
  <c r="CA194" i="16"/>
  <c r="O351" i="5"/>
  <c r="O263" i="5"/>
  <c r="CD245" i="5"/>
  <c r="BW289" i="16" s="1"/>
  <c r="BW212" i="16"/>
  <c r="N308" i="5"/>
  <c r="G342" i="16" s="1"/>
  <c r="G187" i="16"/>
  <c r="N220" i="5"/>
  <c r="G264" i="16" s="1"/>
  <c r="BN196" i="5"/>
  <c r="BG240" i="16" s="1"/>
  <c r="BG163" i="16"/>
  <c r="AE225" i="5"/>
  <c r="X269" i="16" s="1"/>
  <c r="X192" i="16"/>
  <c r="BC204" i="5"/>
  <c r="AV248" i="16" s="1"/>
  <c r="AV171" i="16"/>
  <c r="BW193" i="5"/>
  <c r="BP237" i="16" s="1"/>
  <c r="BP160" i="16"/>
  <c r="AH252" i="5"/>
  <c r="AA296" i="16" s="1"/>
  <c r="AA219" i="16"/>
  <c r="AM229" i="5"/>
  <c r="AF273" i="16" s="1"/>
  <c r="AF196" i="16"/>
  <c r="AM209" i="5"/>
  <c r="AF253" i="16" s="1"/>
  <c r="AF176" i="16"/>
  <c r="AP200" i="5"/>
  <c r="AI244" i="16" s="1"/>
  <c r="AI167" i="16"/>
  <c r="BR237" i="5"/>
  <c r="BK281" i="16" s="1"/>
  <c r="BK204" i="16"/>
  <c r="AB243" i="5"/>
  <c r="U287" i="16" s="1"/>
  <c r="U210" i="16"/>
  <c r="P350" i="5"/>
  <c r="P262" i="5"/>
  <c r="BW245" i="5"/>
  <c r="BP289" i="16" s="1"/>
  <c r="BP212" i="16"/>
  <c r="AZ262" i="5"/>
  <c r="BL253" i="5"/>
  <c r="BE297" i="16" s="1"/>
  <c r="BE220" i="16"/>
  <c r="K287" i="5"/>
  <c r="H54" i="14" s="1"/>
  <c r="D166" i="16"/>
  <c r="K199" i="5"/>
  <c r="G54" i="14" s="1"/>
  <c r="BJ191" i="5"/>
  <c r="BC235" i="16" s="1"/>
  <c r="BC158" i="16"/>
  <c r="BH189" i="5"/>
  <c r="BA233" i="16" s="1"/>
  <c r="BA156" i="16"/>
  <c r="CE201" i="5"/>
  <c r="BX245" i="16" s="1"/>
  <c r="BX168" i="16"/>
  <c r="V275" i="5"/>
  <c r="O309" i="16" s="1"/>
  <c r="V187" i="5"/>
  <c r="O231" i="16" s="1"/>
  <c r="O154" i="16"/>
  <c r="AZ188" i="5"/>
  <c r="AS232" i="16" s="1"/>
  <c r="AS155" i="16"/>
  <c r="BR214" i="5"/>
  <c r="BK258" i="16" s="1"/>
  <c r="BK181" i="16"/>
  <c r="AR224" i="5"/>
  <c r="AK268" i="16" s="1"/>
  <c r="AK191" i="16"/>
  <c r="AT227" i="5"/>
  <c r="AM271" i="16" s="1"/>
  <c r="AM194" i="16"/>
  <c r="AQ266" i="5"/>
  <c r="CJ226" i="5"/>
  <c r="CC270" i="16" s="1"/>
  <c r="CC193" i="16"/>
  <c r="CF200" i="5"/>
  <c r="BY244" i="16" s="1"/>
  <c r="BY167" i="16"/>
  <c r="BL198" i="5"/>
  <c r="BE242" i="16" s="1"/>
  <c r="BE165" i="16"/>
  <c r="X196" i="5"/>
  <c r="Q240" i="16" s="1"/>
  <c r="Q163" i="16"/>
  <c r="AM197" i="5"/>
  <c r="AF241" i="16" s="1"/>
  <c r="AF164" i="16"/>
  <c r="AD199" i="5"/>
  <c r="W243" i="16" s="1"/>
  <c r="W166" i="16"/>
  <c r="W224" i="5"/>
  <c r="P79" i="14" s="1"/>
  <c r="P191" i="16"/>
  <c r="AE236" i="5"/>
  <c r="X280" i="16" s="1"/>
  <c r="X203" i="16"/>
  <c r="AT260" i="5"/>
  <c r="BT223" i="5"/>
  <c r="BM267" i="16" s="1"/>
  <c r="BM190" i="16"/>
  <c r="BD257" i="5"/>
  <c r="AW301" i="16" s="1"/>
  <c r="AW224" i="16"/>
  <c r="AN268" i="5"/>
  <c r="AV253" i="5"/>
  <c r="AO297" i="16" s="1"/>
  <c r="AO220" i="16"/>
  <c r="Z231" i="5"/>
  <c r="S275" i="16" s="1"/>
  <c r="S198" i="16"/>
  <c r="AY234" i="5"/>
  <c r="AR278" i="16" s="1"/>
  <c r="AR201" i="16"/>
  <c r="BD247" i="5"/>
  <c r="AW291" i="16" s="1"/>
  <c r="AW214" i="16"/>
  <c r="BX191" i="5"/>
  <c r="BQ235" i="16" s="1"/>
  <c r="BQ158" i="16"/>
  <c r="BO194" i="5"/>
  <c r="BH238" i="16" s="1"/>
  <c r="BH161" i="16"/>
  <c r="BO215" i="5"/>
  <c r="BH259" i="16" s="1"/>
  <c r="BH182" i="16"/>
  <c r="K276" i="5"/>
  <c r="H43" i="14" s="1"/>
  <c r="D155" i="16"/>
  <c r="K188" i="5"/>
  <c r="G43" i="14" s="1"/>
  <c r="CE190" i="5"/>
  <c r="BX234" i="16" s="1"/>
  <c r="BX157" i="16"/>
  <c r="AR270" i="5"/>
  <c r="BG261" i="5"/>
  <c r="AU242" i="5"/>
  <c r="V97" i="14" s="1"/>
  <c r="AN209" i="16"/>
  <c r="BB223" i="5"/>
  <c r="AU267" i="16" s="1"/>
  <c r="AU190" i="16"/>
  <c r="CD265" i="5"/>
  <c r="BS259" i="5"/>
  <c r="BD191" i="5"/>
  <c r="AW235" i="16" s="1"/>
  <c r="AW158" i="16"/>
  <c r="CH203" i="5"/>
  <c r="CA247" i="16" s="1"/>
  <c r="CA170" i="16"/>
  <c r="CI213" i="5"/>
  <c r="CB257" i="16" s="1"/>
  <c r="CB180" i="16"/>
  <c r="X358" i="5"/>
  <c r="X270" i="5"/>
  <c r="N340" i="5"/>
  <c r="G374" i="16" s="1"/>
  <c r="G219" i="16"/>
  <c r="N252" i="5"/>
  <c r="G296" i="16" s="1"/>
  <c r="BR236" i="5"/>
  <c r="BK280" i="16" s="1"/>
  <c r="BK203" i="16"/>
  <c r="BB239" i="5"/>
  <c r="AU283" i="16" s="1"/>
  <c r="AU206" i="16"/>
  <c r="K329" i="5"/>
  <c r="H96" i="14" s="1"/>
  <c r="D208" i="16"/>
  <c r="K241" i="5"/>
  <c r="G96" i="14" s="1"/>
  <c r="AY259" i="5"/>
  <c r="CI234" i="5"/>
  <c r="CB278" i="16" s="1"/>
  <c r="CB201" i="16"/>
  <c r="CA254" i="5"/>
  <c r="BT298" i="16" s="1"/>
  <c r="BT221" i="16"/>
  <c r="V353" i="5"/>
  <c r="V265" i="5"/>
  <c r="CA195" i="5"/>
  <c r="BT239" i="16" s="1"/>
  <c r="BT162" i="16"/>
  <c r="AP196" i="5"/>
  <c r="AI240" i="16" s="1"/>
  <c r="AI163" i="16"/>
  <c r="S300" i="5"/>
  <c r="N67" i="14" s="1"/>
  <c r="S212" i="5"/>
  <c r="M67" i="14" s="1"/>
  <c r="L179" i="16"/>
  <c r="AV207" i="5"/>
  <c r="AO251" i="16" s="1"/>
  <c r="AO174" i="16"/>
  <c r="V349" i="5"/>
  <c r="V261" i="5"/>
  <c r="BX200" i="5"/>
  <c r="BQ244" i="16" s="1"/>
  <c r="BQ167" i="16"/>
  <c r="AF296" i="5"/>
  <c r="Y330" i="16" s="1"/>
  <c r="AQ235" i="5"/>
  <c r="AJ279" i="16" s="1"/>
  <c r="AJ202" i="16"/>
  <c r="Z300" i="5"/>
  <c r="S334" i="16" s="1"/>
  <c r="Z212" i="5"/>
  <c r="S256" i="16" s="1"/>
  <c r="S179" i="16"/>
  <c r="BD266" i="5"/>
  <c r="BR238" i="5"/>
  <c r="BK282" i="16" s="1"/>
  <c r="BK205" i="16"/>
  <c r="BH222" i="5"/>
  <c r="BA266" i="16" s="1"/>
  <c r="BA189" i="16"/>
  <c r="AT225" i="5"/>
  <c r="AM269" i="16" s="1"/>
  <c r="AM192" i="16"/>
  <c r="BT207" i="5"/>
  <c r="BM251" i="16" s="1"/>
  <c r="BM174" i="16"/>
  <c r="AJ252" i="5"/>
  <c r="AC296" i="16" s="1"/>
  <c r="AC219" i="16"/>
  <c r="X242" i="5"/>
  <c r="Q286" i="16" s="1"/>
  <c r="Q209" i="16"/>
  <c r="P305" i="5"/>
  <c r="I339" i="16" s="1"/>
  <c r="P217" i="5"/>
  <c r="I261" i="16" s="1"/>
  <c r="I184" i="16"/>
  <c r="BF192" i="5"/>
  <c r="AY236" i="16" s="1"/>
  <c r="AY159" i="16"/>
  <c r="AM222" i="5"/>
  <c r="AF266" i="16" s="1"/>
  <c r="AF189" i="16"/>
  <c r="BN194" i="5"/>
  <c r="BG238" i="16" s="1"/>
  <c r="BG161" i="16"/>
  <c r="AT199" i="5"/>
  <c r="AM243" i="16" s="1"/>
  <c r="AM166" i="16"/>
  <c r="AF246" i="5"/>
  <c r="Y290" i="16" s="1"/>
  <c r="Y213" i="16"/>
  <c r="BN255" i="5"/>
  <c r="BG299" i="16" s="1"/>
  <c r="BG222" i="16"/>
  <c r="BV230" i="5"/>
  <c r="BO274" i="16" s="1"/>
  <c r="BO197" i="16"/>
  <c r="BX242" i="5"/>
  <c r="BQ286" i="16" s="1"/>
  <c r="BQ209" i="16"/>
  <c r="AT226" i="5"/>
  <c r="AM270" i="16" s="1"/>
  <c r="AM193" i="16"/>
  <c r="BP245" i="5"/>
  <c r="BI289" i="16" s="1"/>
  <c r="BI212" i="16"/>
  <c r="AB256" i="5"/>
  <c r="U300" i="16" s="1"/>
  <c r="U223" i="16"/>
  <c r="AT217" i="5"/>
  <c r="AM261" i="16" s="1"/>
  <c r="AM184" i="16"/>
  <c r="AZ240" i="5"/>
  <c r="AS284" i="16" s="1"/>
  <c r="AS207" i="16"/>
  <c r="BX201" i="5"/>
  <c r="BQ245" i="16" s="1"/>
  <c r="BQ168" i="16"/>
  <c r="CJ193" i="5"/>
  <c r="CC237" i="16" s="1"/>
  <c r="CC160" i="16"/>
  <c r="BC246" i="5"/>
  <c r="AV290" i="16" s="1"/>
  <c r="AV213" i="16"/>
  <c r="AJ249" i="5"/>
  <c r="AC293" i="16" s="1"/>
  <c r="AC216" i="16"/>
  <c r="AR255" i="5"/>
  <c r="AK299" i="16" s="1"/>
  <c r="AK222" i="16"/>
  <c r="BD260" i="5"/>
  <c r="AM210" i="5"/>
  <c r="AF254" i="16" s="1"/>
  <c r="AF177" i="16"/>
  <c r="BH253" i="5"/>
  <c r="BA297" i="16" s="1"/>
  <c r="BA220" i="16"/>
  <c r="O282" i="5"/>
  <c r="K49" i="14" s="1"/>
  <c r="O194" i="5"/>
  <c r="J49" i="14" s="1"/>
  <c r="H161" i="16"/>
  <c r="AH244" i="5"/>
  <c r="AA288" i="16" s="1"/>
  <c r="AA211" i="16"/>
  <c r="T247" i="5"/>
  <c r="M291" i="16" s="1"/>
  <c r="M214" i="16"/>
  <c r="BX240" i="5"/>
  <c r="BQ284" i="16" s="1"/>
  <c r="BQ207" i="16"/>
  <c r="P335" i="5"/>
  <c r="I369" i="16" s="1"/>
  <c r="P247" i="5"/>
  <c r="I291" i="16" s="1"/>
  <c r="I214" i="16"/>
  <c r="BT189" i="5"/>
  <c r="BM233" i="16" s="1"/>
  <c r="BM156" i="16"/>
  <c r="Z194" i="5"/>
  <c r="S238" i="16" s="1"/>
  <c r="S161" i="16"/>
  <c r="BP193" i="5"/>
  <c r="BI237" i="16" s="1"/>
  <c r="BI160" i="16"/>
  <c r="AY264" i="5"/>
  <c r="BK257" i="5"/>
  <c r="BD301" i="16" s="1"/>
  <c r="BD224" i="16"/>
  <c r="CE259" i="5"/>
  <c r="AE249" i="5"/>
  <c r="X293" i="16" s="1"/>
  <c r="X216" i="16"/>
  <c r="AA357" i="5"/>
  <c r="AA269" i="5"/>
  <c r="K356" i="5"/>
  <c r="K268" i="5"/>
  <c r="BK259" i="5"/>
  <c r="V347" i="5"/>
  <c r="V259" i="5"/>
  <c r="AT223" i="5"/>
  <c r="AM267" i="16" s="1"/>
  <c r="AM190" i="16"/>
  <c r="K341" i="5"/>
  <c r="H126" i="14" s="1"/>
  <c r="D220" i="16"/>
  <c r="K253" i="5"/>
  <c r="G126" i="14" s="1"/>
  <c r="BO212" i="5"/>
  <c r="BH256" i="16" s="1"/>
  <c r="BH179" i="16"/>
  <c r="CD204" i="5"/>
  <c r="BW248" i="16" s="1"/>
  <c r="BW171" i="16"/>
  <c r="CJ207" i="5"/>
  <c r="CC251" i="16" s="1"/>
  <c r="CC174" i="16"/>
  <c r="BJ267" i="5"/>
  <c r="AZ261" i="5"/>
  <c r="X223" i="5"/>
  <c r="Q267" i="16" s="1"/>
  <c r="Q190" i="16"/>
  <c r="O276" i="5"/>
  <c r="K43" i="14" s="1"/>
  <c r="O188" i="5"/>
  <c r="J43" i="14" s="1"/>
  <c r="H155" i="16"/>
  <c r="BW253" i="5"/>
  <c r="BP297" i="16" s="1"/>
  <c r="BP220" i="16"/>
  <c r="Y42" i="1"/>
  <c r="Z42" i="1" s="1"/>
  <c r="Y45" i="1"/>
  <c r="Z45" i="1" s="1"/>
  <c r="Y26" i="1"/>
  <c r="Z26" i="1" s="1"/>
  <c r="Y16" i="1"/>
  <c r="Z16" i="1" s="1"/>
  <c r="Y57" i="1"/>
  <c r="Z57" i="1" s="1"/>
  <c r="Y68" i="1"/>
  <c r="Z68" i="1" s="1"/>
  <c r="Y14" i="1"/>
  <c r="Z14" i="1" s="1"/>
  <c r="Y21" i="1"/>
  <c r="Z21" i="1" s="1"/>
  <c r="Y66" i="1"/>
  <c r="Z66" i="1" s="1"/>
  <c r="Y23" i="1"/>
  <c r="Z23" i="1" s="1"/>
  <c r="Y28" i="1"/>
  <c r="Z28" i="1" s="1"/>
  <c r="Y13" i="1"/>
  <c r="Y18" i="1"/>
  <c r="Z18" i="1" s="1"/>
  <c r="Y43" i="1"/>
  <c r="Z43" i="1" s="1"/>
  <c r="Y37" i="1"/>
  <c r="Z37" i="1" s="1"/>
  <c r="Y53" i="1"/>
  <c r="Z53" i="1" s="1"/>
  <c r="Y56" i="1"/>
  <c r="Z56" i="1" s="1"/>
  <c r="Y40" i="1"/>
  <c r="Z40" i="1" s="1"/>
  <c r="Y31" i="1"/>
  <c r="Z31" i="1" s="1"/>
  <c r="Y11" i="1"/>
  <c r="Z11" i="1" s="1"/>
  <c r="Y58" i="1"/>
  <c r="Z58" i="1" s="1"/>
  <c r="Y62" i="1"/>
  <c r="Z62" i="1" s="1"/>
  <c r="Y55" i="1"/>
  <c r="Z55" i="1" s="1"/>
  <c r="Y15" i="1"/>
  <c r="Z15" i="1" s="1"/>
  <c r="Y41" i="1"/>
  <c r="Z41" i="1" s="1"/>
  <c r="Y48" i="1"/>
  <c r="Z48" i="1" s="1"/>
  <c r="Y17" i="1"/>
  <c r="Z17" i="1" s="1"/>
  <c r="Y69" i="1"/>
  <c r="Z69" i="1" s="1"/>
  <c r="Y44" i="1"/>
  <c r="Z44" i="1" s="1"/>
  <c r="Y72" i="1"/>
  <c r="Z72" i="1" s="1"/>
  <c r="Y67" i="1"/>
  <c r="Z67" i="1" s="1"/>
  <c r="Y73" i="1"/>
  <c r="Z73" i="1" s="1"/>
  <c r="Y20" i="1"/>
  <c r="Z20" i="1" s="1"/>
  <c r="Y22" i="1"/>
  <c r="Z22" i="1" s="1"/>
  <c r="Y30" i="1"/>
  <c r="Z30" i="1" s="1"/>
  <c r="Y25" i="1"/>
  <c r="Z25" i="1" s="1"/>
  <c r="Y35" i="1"/>
  <c r="Z35" i="1" s="1"/>
  <c r="Y59" i="1"/>
  <c r="Z59" i="1" s="1"/>
  <c r="Y47" i="1"/>
  <c r="Z47" i="1" s="1"/>
  <c r="Y50" i="1"/>
  <c r="Z50" i="1" s="1"/>
  <c r="Y12" i="1"/>
  <c r="Y32" i="1"/>
  <c r="Z32" i="1" s="1"/>
  <c r="Y27" i="1"/>
  <c r="Z27" i="1" s="1"/>
  <c r="Y36" i="1"/>
  <c r="Z36" i="1" s="1"/>
  <c r="Y51" i="1"/>
  <c r="Z51" i="1" s="1"/>
  <c r="Y4" i="1"/>
  <c r="Z4" i="1" s="1"/>
  <c r="Y70" i="1"/>
  <c r="Z70" i="1" s="1"/>
  <c r="Y60" i="1"/>
  <c r="Z60" i="1" s="1"/>
  <c r="Y65" i="1"/>
  <c r="Z65" i="1" s="1"/>
  <c r="Y34" i="1"/>
  <c r="Z34" i="1" s="1"/>
  <c r="Y33" i="1"/>
  <c r="Z33" i="1" s="1"/>
  <c r="Y49" i="1"/>
  <c r="Z49" i="1" s="1"/>
  <c r="Y38" i="1"/>
  <c r="Z38" i="1" s="1"/>
  <c r="Y39" i="1"/>
  <c r="Z39" i="1" s="1"/>
  <c r="Y24" i="1"/>
  <c r="Z24" i="1" s="1"/>
  <c r="Y64" i="1"/>
  <c r="Z64" i="1" s="1"/>
  <c r="Y46" i="1"/>
  <c r="Z46" i="1" s="1"/>
  <c r="Y54" i="1"/>
  <c r="Z54" i="1" s="1"/>
  <c r="Y19" i="1"/>
  <c r="Z19" i="1" s="1"/>
  <c r="Y52" i="1"/>
  <c r="Z52" i="1" s="1"/>
  <c r="Y29" i="1"/>
  <c r="Z29" i="1" s="1"/>
  <c r="Y61" i="1"/>
  <c r="Z61" i="1" s="1"/>
  <c r="Y71" i="1"/>
  <c r="Z71" i="1" s="1"/>
  <c r="Y63" i="1"/>
  <c r="Z63" i="1" s="1"/>
  <c r="U162" i="16" l="1"/>
  <c r="AI195" i="5"/>
  <c r="AB239" i="16" s="1"/>
  <c r="AB195" i="5"/>
  <c r="U239" i="16" s="1"/>
  <c r="BF195" i="5"/>
  <c r="AY239" i="16" s="1"/>
  <c r="AG162" i="16"/>
  <c r="T317" i="16"/>
  <c r="T162" i="16"/>
  <c r="AA195" i="5"/>
  <c r="S50" i="14" s="1"/>
  <c r="AV162" i="16"/>
  <c r="BC283" i="5"/>
  <c r="AV317" i="16" s="1"/>
  <c r="BD195" i="5"/>
  <c r="AW239" i="16" s="1"/>
  <c r="AZ206" i="5"/>
  <c r="AS250" i="16" s="1"/>
  <c r="AS173" i="16"/>
  <c r="BB206" i="5"/>
  <c r="AU250" i="16" s="1"/>
  <c r="AU173" i="16"/>
  <c r="BK200" i="5"/>
  <c r="BD244" i="16" s="1"/>
  <c r="BD167" i="16"/>
  <c r="BL200" i="5"/>
  <c r="BE244" i="16" s="1"/>
  <c r="BE167" i="16"/>
  <c r="BN200" i="5"/>
  <c r="BG244" i="16" s="1"/>
  <c r="BG167" i="16"/>
  <c r="AO218" i="5"/>
  <c r="AH262" i="16" s="1"/>
  <c r="AM59" i="5"/>
  <c r="P177" i="16"/>
  <c r="W210" i="5"/>
  <c r="X210" i="5"/>
  <c r="Q254" i="16" s="1"/>
  <c r="Q177" i="16"/>
  <c r="Z210" i="5"/>
  <c r="S254" i="16" s="1"/>
  <c r="S177" i="16"/>
  <c r="R74" i="14"/>
  <c r="AC219" i="5"/>
  <c r="V263" i="16" s="1"/>
  <c r="V186" i="16"/>
  <c r="AD60" i="5"/>
  <c r="AB60" i="5"/>
  <c r="AA60" i="5"/>
  <c r="BR59" i="5"/>
  <c r="BQ218" i="5"/>
  <c r="BJ262" i="16" s="1"/>
  <c r="BJ185" i="16"/>
  <c r="BP59" i="5"/>
  <c r="BO59" i="5"/>
  <c r="BA211" i="5"/>
  <c r="AT255" i="16" s="1"/>
  <c r="AT178" i="16"/>
  <c r="BB52" i="5"/>
  <c r="AZ52" i="5"/>
  <c r="AY52" i="5"/>
  <c r="AH62" i="5"/>
  <c r="AG221" i="5"/>
  <c r="Z265" i="16" s="1"/>
  <c r="Z188" i="16"/>
  <c r="AF62" i="5"/>
  <c r="AE62" i="5"/>
  <c r="BA208" i="5"/>
  <c r="AT252" i="16" s="1"/>
  <c r="AT175" i="16"/>
  <c r="AZ49" i="5"/>
  <c r="BB49" i="5"/>
  <c r="AY49" i="5"/>
  <c r="BM202" i="5"/>
  <c r="BF246" i="16" s="1"/>
  <c r="BF169" i="16"/>
  <c r="BN43" i="5"/>
  <c r="BL43" i="5"/>
  <c r="BK43" i="5"/>
  <c r="BD43" i="5"/>
  <c r="BE202" i="5"/>
  <c r="AX246" i="16" s="1"/>
  <c r="AX169" i="16"/>
  <c r="BF43" i="5"/>
  <c r="BC43" i="5"/>
  <c r="BA219" i="5"/>
  <c r="AT263" i="16" s="1"/>
  <c r="AT186" i="16"/>
  <c r="BB60" i="5"/>
  <c r="AZ60" i="5"/>
  <c r="AY60" i="5"/>
  <c r="O74" i="14"/>
  <c r="X60" i="5"/>
  <c r="W60" i="5"/>
  <c r="Y219" i="5"/>
  <c r="R263" i="16" s="1"/>
  <c r="R186" i="16"/>
  <c r="Z60" i="5"/>
  <c r="CG211" i="5"/>
  <c r="BZ255" i="16" s="1"/>
  <c r="BZ178" i="16"/>
  <c r="CH52" i="5"/>
  <c r="CF52" i="5"/>
  <c r="CE52" i="5"/>
  <c r="N76" i="14"/>
  <c r="L343" i="16"/>
  <c r="CC208" i="5"/>
  <c r="BV252" i="16" s="1"/>
  <c r="BV175" i="16"/>
  <c r="CD49" i="5"/>
  <c r="CB49" i="5"/>
  <c r="CA49" i="5"/>
  <c r="AD175" i="16"/>
  <c r="AK208" i="5"/>
  <c r="AD252" i="16" s="1"/>
  <c r="AJ49" i="5"/>
  <c r="AI49" i="5"/>
  <c r="AL49" i="5"/>
  <c r="I66" i="14"/>
  <c r="Q299" i="5"/>
  <c r="J333" i="16" s="1"/>
  <c r="Q211" i="5"/>
  <c r="J255" i="16" s="1"/>
  <c r="J178" i="16"/>
  <c r="O52" i="5"/>
  <c r="R52" i="5"/>
  <c r="P52" i="5"/>
  <c r="AK221" i="5"/>
  <c r="AD265" i="16" s="1"/>
  <c r="AI62" i="5"/>
  <c r="AD188" i="16"/>
  <c r="AL62" i="5"/>
  <c r="AJ62" i="5"/>
  <c r="BY219" i="5"/>
  <c r="BR263" i="16" s="1"/>
  <c r="BR186" i="16"/>
  <c r="BZ60" i="5"/>
  <c r="BX60" i="5"/>
  <c r="BW60" i="5"/>
  <c r="BS52" i="5"/>
  <c r="BU211" i="5"/>
  <c r="BN255" i="16" s="1"/>
  <c r="BN178" i="16"/>
  <c r="BV52" i="5"/>
  <c r="BT52" i="5"/>
  <c r="AR52" i="5"/>
  <c r="AQ52" i="5"/>
  <c r="AS211" i="5"/>
  <c r="AL255" i="16" s="1"/>
  <c r="AL178" i="16"/>
  <c r="AT52" i="5"/>
  <c r="BM221" i="5"/>
  <c r="BF265" i="16" s="1"/>
  <c r="BF188" i="16"/>
  <c r="BL62" i="5"/>
  <c r="BK62" i="5"/>
  <c r="BN62" i="5"/>
  <c r="CI62" i="5"/>
  <c r="CK221" i="5"/>
  <c r="CD265" i="16" s="1"/>
  <c r="CD188" i="16"/>
  <c r="CL62" i="5"/>
  <c r="CJ62" i="5"/>
  <c r="BV49" i="5"/>
  <c r="BS49" i="5"/>
  <c r="BU208" i="5"/>
  <c r="BN252" i="16" s="1"/>
  <c r="BN175" i="16"/>
  <c r="BT49" i="5"/>
  <c r="BY208" i="5"/>
  <c r="BR252" i="16" s="1"/>
  <c r="BR175" i="16"/>
  <c r="BX49" i="5"/>
  <c r="BW49" i="5"/>
  <c r="BZ49" i="5"/>
  <c r="AG202" i="5"/>
  <c r="Z246" i="16" s="1"/>
  <c r="Z169" i="16"/>
  <c r="AH43" i="5"/>
  <c r="AF43" i="5"/>
  <c r="AE43" i="5"/>
  <c r="AG218" i="5"/>
  <c r="Z262" i="16" s="1"/>
  <c r="Z185" i="16"/>
  <c r="AF59" i="5"/>
  <c r="AE59" i="5"/>
  <c r="AH59" i="5"/>
  <c r="AS218" i="5"/>
  <c r="AL262" i="16" s="1"/>
  <c r="AL185" i="16"/>
  <c r="AT59" i="5"/>
  <c r="AR59" i="5"/>
  <c r="AQ59" i="5"/>
  <c r="AN333" i="16"/>
  <c r="W66" i="14"/>
  <c r="Q76" i="14"/>
  <c r="P343" i="16"/>
  <c r="BS43" i="5"/>
  <c r="BU202" i="5"/>
  <c r="BN246" i="16" s="1"/>
  <c r="BN169" i="16"/>
  <c r="BV43" i="5"/>
  <c r="BT43" i="5"/>
  <c r="CK202" i="5"/>
  <c r="CD246" i="16" s="1"/>
  <c r="CD169" i="16"/>
  <c r="CL43" i="5"/>
  <c r="CJ43" i="5"/>
  <c r="CI43" i="5"/>
  <c r="BZ43" i="5"/>
  <c r="BY202" i="5"/>
  <c r="BR246" i="16" s="1"/>
  <c r="BR169" i="16"/>
  <c r="BW43" i="5"/>
  <c r="BX43" i="5"/>
  <c r="F74" i="14"/>
  <c r="M307" i="5"/>
  <c r="F341" i="16" s="1"/>
  <c r="F186" i="16"/>
  <c r="M219" i="5"/>
  <c r="F263" i="16" s="1"/>
  <c r="K60" i="5"/>
  <c r="N60" i="5"/>
  <c r="L60" i="5"/>
  <c r="BV60" i="5"/>
  <c r="BT60" i="5"/>
  <c r="BS60" i="5"/>
  <c r="BU219" i="5"/>
  <c r="BN263" i="16" s="1"/>
  <c r="BN186" i="16"/>
  <c r="L74" i="14"/>
  <c r="U219" i="5"/>
  <c r="N263" i="16" s="1"/>
  <c r="N186" i="16"/>
  <c r="S60" i="5"/>
  <c r="V60" i="5"/>
  <c r="T60" i="5"/>
  <c r="U307" i="5"/>
  <c r="N341" i="16" s="1"/>
  <c r="AQ60" i="5"/>
  <c r="AS219" i="5"/>
  <c r="AL263" i="16" s="1"/>
  <c r="AL186" i="16"/>
  <c r="AT60" i="5"/>
  <c r="AR60" i="5"/>
  <c r="BK59" i="5"/>
  <c r="BM218" i="5"/>
  <c r="BF262" i="16" s="1"/>
  <c r="BF185" i="16"/>
  <c r="BN59" i="5"/>
  <c r="BL59" i="5"/>
  <c r="R73" i="14"/>
  <c r="AC218" i="5"/>
  <c r="V262" i="16" s="1"/>
  <c r="V185" i="16"/>
  <c r="AD59" i="5"/>
  <c r="AB59" i="5"/>
  <c r="AA59" i="5"/>
  <c r="BA221" i="5"/>
  <c r="AT265" i="16" s="1"/>
  <c r="AT188" i="16"/>
  <c r="AZ62" i="5"/>
  <c r="AY62" i="5"/>
  <c r="BB62" i="5"/>
  <c r="R76" i="14"/>
  <c r="AC221" i="5"/>
  <c r="V265" i="16" s="1"/>
  <c r="V188" i="16"/>
  <c r="AD62" i="5"/>
  <c r="AB62" i="5"/>
  <c r="AA62" i="5"/>
  <c r="BE208" i="5"/>
  <c r="AX252" i="16" s="1"/>
  <c r="AX175" i="16"/>
  <c r="BD49" i="5"/>
  <c r="BC49" i="5"/>
  <c r="BF49" i="5"/>
  <c r="CI49" i="5"/>
  <c r="CK208" i="5"/>
  <c r="CD252" i="16" s="1"/>
  <c r="CD175" i="16"/>
  <c r="CL49" i="5"/>
  <c r="CJ49" i="5"/>
  <c r="AN330" i="16"/>
  <c r="W63" i="14"/>
  <c r="I74" i="14"/>
  <c r="O60" i="5"/>
  <c r="Q307" i="5"/>
  <c r="J341" i="16" s="1"/>
  <c r="Q219" i="5"/>
  <c r="J263" i="16" s="1"/>
  <c r="J186" i="16"/>
  <c r="R60" i="5"/>
  <c r="P60" i="5"/>
  <c r="BE218" i="5"/>
  <c r="AX262" i="16" s="1"/>
  <c r="AX185" i="16"/>
  <c r="BD59" i="5"/>
  <c r="BC59" i="5"/>
  <c r="BF59" i="5"/>
  <c r="AF52" i="5"/>
  <c r="AG211" i="5"/>
  <c r="Z255" i="16" s="1"/>
  <c r="AH52" i="5"/>
  <c r="Z178" i="16"/>
  <c r="AE52" i="5"/>
  <c r="AD178" i="16"/>
  <c r="AK211" i="5"/>
  <c r="AD255" i="16" s="1"/>
  <c r="AI52" i="5"/>
  <c r="AL52" i="5"/>
  <c r="AJ52" i="5"/>
  <c r="BJ62" i="5"/>
  <c r="BH62" i="5"/>
  <c r="BG62" i="5"/>
  <c r="BI221" i="5"/>
  <c r="BB265" i="16" s="1"/>
  <c r="BB188" i="16"/>
  <c r="BF186" i="16"/>
  <c r="BM219" i="5"/>
  <c r="BF263" i="16" s="1"/>
  <c r="BN60" i="5"/>
  <c r="BL60" i="5"/>
  <c r="BK60" i="5"/>
  <c r="T74" i="14"/>
  <c r="T341" i="16"/>
  <c r="BR185" i="16"/>
  <c r="BZ59" i="5"/>
  <c r="BX59" i="5"/>
  <c r="BW59" i="5"/>
  <c r="BY218" i="5"/>
  <c r="BR262" i="16" s="1"/>
  <c r="O66" i="14"/>
  <c r="Y299" i="5"/>
  <c r="R333" i="16" s="1"/>
  <c r="Y211" i="5"/>
  <c r="R255" i="16" s="1"/>
  <c r="R178" i="16"/>
  <c r="Z52" i="5"/>
  <c r="X52" i="5"/>
  <c r="W52" i="5"/>
  <c r="CG221" i="5"/>
  <c r="BZ265" i="16" s="1"/>
  <c r="BZ188" i="16"/>
  <c r="CF62" i="5"/>
  <c r="CE62" i="5"/>
  <c r="CH62" i="5"/>
  <c r="I63" i="14"/>
  <c r="J175" i="16"/>
  <c r="P49" i="5"/>
  <c r="O49" i="5"/>
  <c r="R49" i="5"/>
  <c r="Q296" i="5"/>
  <c r="J330" i="16" s="1"/>
  <c r="Q208" i="5"/>
  <c r="J252" i="16" s="1"/>
  <c r="I57" i="14"/>
  <c r="Q202" i="5"/>
  <c r="J246" i="16" s="1"/>
  <c r="J169" i="16"/>
  <c r="R43" i="5"/>
  <c r="O43" i="5"/>
  <c r="P43" i="5"/>
  <c r="CC218" i="5"/>
  <c r="BV262" i="16" s="1"/>
  <c r="BV185" i="16"/>
  <c r="CD59" i="5"/>
  <c r="CB59" i="5"/>
  <c r="CA59" i="5"/>
  <c r="L73" i="14"/>
  <c r="U218" i="5"/>
  <c r="N262" i="16" s="1"/>
  <c r="N185" i="16"/>
  <c r="V59" i="5"/>
  <c r="T59" i="5"/>
  <c r="S59" i="5"/>
  <c r="BY211" i="5"/>
  <c r="BR255" i="16" s="1"/>
  <c r="BR178" i="16"/>
  <c r="BW52" i="5"/>
  <c r="BZ52" i="5"/>
  <c r="BX52" i="5"/>
  <c r="L76" i="14"/>
  <c r="V62" i="5"/>
  <c r="U221" i="5"/>
  <c r="N265" i="16" s="1"/>
  <c r="N188" i="16"/>
  <c r="T62" i="5"/>
  <c r="S62" i="5"/>
  <c r="U63" i="14"/>
  <c r="AW208" i="5"/>
  <c r="AP252" i="16" s="1"/>
  <c r="AP175" i="16"/>
  <c r="AX49" i="5"/>
  <c r="AV49" i="5"/>
  <c r="AU49" i="5"/>
  <c r="BI202" i="5"/>
  <c r="BB246" i="16" s="1"/>
  <c r="BB169" i="16"/>
  <c r="BJ43" i="5"/>
  <c r="BH43" i="5"/>
  <c r="BG43" i="5"/>
  <c r="AQ43" i="5"/>
  <c r="AS202" i="5"/>
  <c r="AL246" i="16" s="1"/>
  <c r="AL169" i="16"/>
  <c r="AR43" i="5"/>
  <c r="AT43" i="5"/>
  <c r="AG219" i="5"/>
  <c r="Z263" i="16" s="1"/>
  <c r="Z186" i="16"/>
  <c r="AH60" i="5"/>
  <c r="AF60" i="5"/>
  <c r="AE60" i="5"/>
  <c r="AH186" i="16"/>
  <c r="AM60" i="5"/>
  <c r="AP60" i="5"/>
  <c r="AN60" i="5"/>
  <c r="AO219" i="5"/>
  <c r="AH263" i="16" s="1"/>
  <c r="CK218" i="5"/>
  <c r="CD262" i="16" s="1"/>
  <c r="CD185" i="16"/>
  <c r="CL59" i="5"/>
  <c r="CJ59" i="5"/>
  <c r="CI59" i="5"/>
  <c r="CG218" i="5"/>
  <c r="BZ262" i="16" s="1"/>
  <c r="BZ185" i="16"/>
  <c r="CH59" i="5"/>
  <c r="CF59" i="5"/>
  <c r="CE59" i="5"/>
  <c r="BI218" i="5"/>
  <c r="BB262" i="16" s="1"/>
  <c r="BB185" i="16"/>
  <c r="BJ59" i="5"/>
  <c r="BH59" i="5"/>
  <c r="BG59" i="5"/>
  <c r="W76" i="14"/>
  <c r="AN343" i="16"/>
  <c r="R63" i="14"/>
  <c r="AC208" i="5"/>
  <c r="V252" i="16" s="1"/>
  <c r="V175" i="16"/>
  <c r="AD49" i="5"/>
  <c r="AB49" i="5"/>
  <c r="AA49" i="5"/>
  <c r="AG208" i="5"/>
  <c r="Z252" i="16" s="1"/>
  <c r="Z175" i="16"/>
  <c r="AH49" i="5"/>
  <c r="AF49" i="5"/>
  <c r="AE49" i="5"/>
  <c r="R57" i="14"/>
  <c r="AA43" i="5"/>
  <c r="AC202" i="5"/>
  <c r="V246" i="16" s="1"/>
  <c r="V169" i="16"/>
  <c r="AD43" i="5"/>
  <c r="AB43" i="5"/>
  <c r="BD52" i="5"/>
  <c r="BE211" i="5"/>
  <c r="AX255" i="16" s="1"/>
  <c r="AX178" i="16"/>
  <c r="BC52" i="5"/>
  <c r="BF52" i="5"/>
  <c r="L66" i="14"/>
  <c r="U299" i="5"/>
  <c r="N333" i="16" s="1"/>
  <c r="U211" i="5"/>
  <c r="N255" i="16" s="1"/>
  <c r="N178" i="16"/>
  <c r="V52" i="5"/>
  <c r="T52" i="5"/>
  <c r="S52" i="5"/>
  <c r="BF178" i="16"/>
  <c r="BM211" i="5"/>
  <c r="BF255" i="16" s="1"/>
  <c r="BK52" i="5"/>
  <c r="BN52" i="5"/>
  <c r="BL52" i="5"/>
  <c r="BE221" i="5"/>
  <c r="AX265" i="16" s="1"/>
  <c r="AX188" i="16"/>
  <c r="BF62" i="5"/>
  <c r="BD62" i="5"/>
  <c r="BC62" i="5"/>
  <c r="BU221" i="5"/>
  <c r="BN265" i="16" s="1"/>
  <c r="BN188" i="16"/>
  <c r="BT62" i="5"/>
  <c r="BS62" i="5"/>
  <c r="BV62" i="5"/>
  <c r="BM208" i="5"/>
  <c r="BF252" i="16" s="1"/>
  <c r="BF175" i="16"/>
  <c r="BN49" i="5"/>
  <c r="BL49" i="5"/>
  <c r="BK49" i="5"/>
  <c r="T57" i="14"/>
  <c r="T324" i="16"/>
  <c r="CG219" i="5"/>
  <c r="BZ263" i="16" s="1"/>
  <c r="CH60" i="5"/>
  <c r="BZ186" i="16"/>
  <c r="CF60" i="5"/>
  <c r="CE60" i="5"/>
  <c r="F73" i="14"/>
  <c r="M218" i="5"/>
  <c r="F262" i="16" s="1"/>
  <c r="M306" i="5"/>
  <c r="F340" i="16" s="1"/>
  <c r="F185" i="16"/>
  <c r="K59" i="5"/>
  <c r="L59" i="5"/>
  <c r="N59" i="5"/>
  <c r="CC221" i="5"/>
  <c r="BV265" i="16" s="1"/>
  <c r="BV188" i="16"/>
  <c r="CD62" i="5"/>
  <c r="CB62" i="5"/>
  <c r="CA62" i="5"/>
  <c r="U76" i="14"/>
  <c r="AP188" i="16"/>
  <c r="AW221" i="5"/>
  <c r="AP265" i="16" s="1"/>
  <c r="AX62" i="5"/>
  <c r="AV62" i="5"/>
  <c r="AU62" i="5"/>
  <c r="F66" i="14"/>
  <c r="M299" i="5"/>
  <c r="F333" i="16" s="1"/>
  <c r="M211" i="5"/>
  <c r="F255" i="16" s="1"/>
  <c r="F178" i="16"/>
  <c r="N52" i="5"/>
  <c r="L52" i="5"/>
  <c r="K52" i="5"/>
  <c r="CC211" i="5"/>
  <c r="BV255" i="16" s="1"/>
  <c r="BV178" i="16"/>
  <c r="CD52" i="5"/>
  <c r="CB52" i="5"/>
  <c r="CA52" i="5"/>
  <c r="AP62" i="5"/>
  <c r="AN62" i="5"/>
  <c r="AM62" i="5"/>
  <c r="AO221" i="5"/>
  <c r="AH265" i="16" s="1"/>
  <c r="AH188" i="16"/>
  <c r="F57" i="14"/>
  <c r="F169" i="16"/>
  <c r="N43" i="5"/>
  <c r="M290" i="5"/>
  <c r="F324" i="16" s="1"/>
  <c r="M202" i="5"/>
  <c r="F246" i="16" s="1"/>
  <c r="L43" i="5"/>
  <c r="K43" i="5"/>
  <c r="CG202" i="5"/>
  <c r="BZ246" i="16" s="1"/>
  <c r="BZ169" i="16"/>
  <c r="CH43" i="5"/>
  <c r="CF43" i="5"/>
  <c r="CE43" i="5"/>
  <c r="BJ169" i="16"/>
  <c r="BQ202" i="5"/>
  <c r="BJ246" i="16" s="1"/>
  <c r="BP43" i="5"/>
  <c r="BO43" i="5"/>
  <c r="BR43" i="5"/>
  <c r="CK219" i="5"/>
  <c r="CD263" i="16" s="1"/>
  <c r="CD186" i="16"/>
  <c r="CL60" i="5"/>
  <c r="CJ60" i="5"/>
  <c r="CI60" i="5"/>
  <c r="BH60" i="5"/>
  <c r="BI219" i="5"/>
  <c r="BB263" i="16" s="1"/>
  <c r="BB186" i="16"/>
  <c r="BG60" i="5"/>
  <c r="BJ60" i="5"/>
  <c r="W73" i="14"/>
  <c r="AN340" i="16"/>
  <c r="BA218" i="5"/>
  <c r="AT262" i="16" s="1"/>
  <c r="AT185" i="16"/>
  <c r="AZ59" i="5"/>
  <c r="AY59" i="5"/>
  <c r="BB59" i="5"/>
  <c r="CG208" i="5"/>
  <c r="BZ252" i="16" s="1"/>
  <c r="BZ175" i="16"/>
  <c r="CH49" i="5"/>
  <c r="CF49" i="5"/>
  <c r="CE49" i="5"/>
  <c r="O57" i="14"/>
  <c r="Y202" i="5"/>
  <c r="R246" i="16" s="1"/>
  <c r="R169" i="16"/>
  <c r="Z43" i="5"/>
  <c r="X43" i="5"/>
  <c r="W43" i="5"/>
  <c r="I73" i="14"/>
  <c r="Q306" i="5"/>
  <c r="J340" i="16" s="1"/>
  <c r="Q218" i="5"/>
  <c r="J262" i="16" s="1"/>
  <c r="J185" i="16"/>
  <c r="R59" i="5"/>
  <c r="P59" i="5"/>
  <c r="O59" i="5"/>
  <c r="BI211" i="5"/>
  <c r="BB255" i="16" s="1"/>
  <c r="BB178" i="16"/>
  <c r="BJ52" i="5"/>
  <c r="BH52" i="5"/>
  <c r="BG52" i="5"/>
  <c r="AH178" i="16"/>
  <c r="AP52" i="5"/>
  <c r="AN52" i="5"/>
  <c r="AM52" i="5"/>
  <c r="AO211" i="5"/>
  <c r="AH255" i="16" s="1"/>
  <c r="AH175" i="16"/>
  <c r="AO208" i="5"/>
  <c r="AH252" i="16" s="1"/>
  <c r="AP49" i="5"/>
  <c r="AN49" i="5"/>
  <c r="AM49" i="5"/>
  <c r="BA202" i="5"/>
  <c r="AT246" i="16" s="1"/>
  <c r="AT169" i="16"/>
  <c r="BB43" i="5"/>
  <c r="AZ43" i="5"/>
  <c r="AY43" i="5"/>
  <c r="AD186" i="16"/>
  <c r="AK219" i="5"/>
  <c r="AD263" i="16" s="1"/>
  <c r="AJ60" i="5"/>
  <c r="AL60" i="5"/>
  <c r="AI60" i="5"/>
  <c r="BR60" i="5"/>
  <c r="BP60" i="5"/>
  <c r="BQ219" i="5"/>
  <c r="BJ263" i="16" s="1"/>
  <c r="BJ186" i="16"/>
  <c r="BO60" i="5"/>
  <c r="BU218" i="5"/>
  <c r="BN262" i="16" s="1"/>
  <c r="BN185" i="16"/>
  <c r="BT59" i="5"/>
  <c r="BS59" i="5"/>
  <c r="BV59" i="5"/>
  <c r="O76" i="14"/>
  <c r="Z62" i="5"/>
  <c r="Y221" i="5"/>
  <c r="R265" i="16" s="1"/>
  <c r="R188" i="16"/>
  <c r="X62" i="5"/>
  <c r="W62" i="5"/>
  <c r="BW62" i="5"/>
  <c r="BY221" i="5"/>
  <c r="BR265" i="16" s="1"/>
  <c r="BR188" i="16"/>
  <c r="BZ62" i="5"/>
  <c r="BX62" i="5"/>
  <c r="AR49" i="5"/>
  <c r="AQ49" i="5"/>
  <c r="AT49" i="5"/>
  <c r="AS208" i="5"/>
  <c r="AL252" i="16" s="1"/>
  <c r="AL175" i="16"/>
  <c r="U73" i="14"/>
  <c r="AP185" i="16"/>
  <c r="AW218" i="5"/>
  <c r="AP262" i="16" s="1"/>
  <c r="AX59" i="5"/>
  <c r="AV59" i="5"/>
  <c r="AU59" i="5"/>
  <c r="R66" i="14"/>
  <c r="AC211" i="5"/>
  <c r="V255" i="16" s="1"/>
  <c r="V178" i="16"/>
  <c r="AD52" i="5"/>
  <c r="AB52" i="5"/>
  <c r="AA52" i="5"/>
  <c r="I76" i="14"/>
  <c r="Q221" i="5"/>
  <c r="J265" i="16" s="1"/>
  <c r="J188" i="16"/>
  <c r="R62" i="5"/>
  <c r="P62" i="5"/>
  <c r="O62" i="5"/>
  <c r="F63" i="14"/>
  <c r="N49" i="5"/>
  <c r="L49" i="5"/>
  <c r="K49" i="5"/>
  <c r="M296" i="5"/>
  <c r="F330" i="16" s="1"/>
  <c r="F175" i="16"/>
  <c r="M208" i="5"/>
  <c r="F252" i="16" s="1"/>
  <c r="AH169" i="16"/>
  <c r="AO202" i="5"/>
  <c r="AH246" i="16" s="1"/>
  <c r="AP43" i="5"/>
  <c r="AN43" i="5"/>
  <c r="AM43" i="5"/>
  <c r="AL43" i="5"/>
  <c r="AK202" i="5"/>
  <c r="AD246" i="16" s="1"/>
  <c r="AD169" i="16"/>
  <c r="AI43" i="5"/>
  <c r="AJ43" i="5"/>
  <c r="Q57" i="14"/>
  <c r="P324" i="16"/>
  <c r="W74" i="14"/>
  <c r="AN341" i="16"/>
  <c r="U74" i="14"/>
  <c r="AW219" i="5"/>
  <c r="AP263" i="16" s="1"/>
  <c r="AP186" i="16"/>
  <c r="AX60" i="5"/>
  <c r="AV60" i="5"/>
  <c r="AU60" i="5"/>
  <c r="CB60" i="5"/>
  <c r="CC219" i="5"/>
  <c r="BV263" i="16" s="1"/>
  <c r="BV186" i="16"/>
  <c r="CA60" i="5"/>
  <c r="CD60" i="5"/>
  <c r="AK218" i="5"/>
  <c r="AD262" i="16" s="1"/>
  <c r="AD185" i="16"/>
  <c r="AL59" i="5"/>
  <c r="AJ59" i="5"/>
  <c r="AI59" i="5"/>
  <c r="CK211" i="5"/>
  <c r="CD255" i="16" s="1"/>
  <c r="CD178" i="16"/>
  <c r="CL52" i="5"/>
  <c r="CJ52" i="5"/>
  <c r="CI52" i="5"/>
  <c r="U66" i="14"/>
  <c r="AP178" i="16"/>
  <c r="AX52" i="5"/>
  <c r="AV52" i="5"/>
  <c r="AU52" i="5"/>
  <c r="AW211" i="5"/>
  <c r="AP255" i="16" s="1"/>
  <c r="BQ221" i="5"/>
  <c r="BJ265" i="16" s="1"/>
  <c r="BJ188" i="16"/>
  <c r="BR62" i="5"/>
  <c r="BP62" i="5"/>
  <c r="BO62" i="5"/>
  <c r="O63" i="14"/>
  <c r="Y208" i="5"/>
  <c r="R252" i="16" s="1"/>
  <c r="R175" i="16"/>
  <c r="Z49" i="5"/>
  <c r="X49" i="5"/>
  <c r="W49" i="5"/>
  <c r="BJ49" i="5"/>
  <c r="BH49" i="5"/>
  <c r="BG49" i="5"/>
  <c r="BI208" i="5"/>
  <c r="BB252" i="16" s="1"/>
  <c r="BB175" i="16"/>
  <c r="BQ208" i="5"/>
  <c r="BJ252" i="16" s="1"/>
  <c r="BJ175" i="16"/>
  <c r="BP49" i="5"/>
  <c r="BO49" i="5"/>
  <c r="BR49" i="5"/>
  <c r="O73" i="14"/>
  <c r="Y218" i="5"/>
  <c r="R262" i="16" s="1"/>
  <c r="R185" i="16"/>
  <c r="Z59" i="5"/>
  <c r="X59" i="5"/>
  <c r="W59" i="5"/>
  <c r="BO52" i="5"/>
  <c r="BQ211" i="5"/>
  <c r="BJ255" i="16" s="1"/>
  <c r="BJ178" i="16"/>
  <c r="BP52" i="5"/>
  <c r="BR52" i="5"/>
  <c r="L57" i="14"/>
  <c r="U202" i="5"/>
  <c r="N246" i="16" s="1"/>
  <c r="S43" i="5"/>
  <c r="N169" i="16"/>
  <c r="T43" i="5"/>
  <c r="V43" i="5"/>
  <c r="AN324" i="16"/>
  <c r="W57" i="14"/>
  <c r="BE219" i="5"/>
  <c r="AX263" i="16" s="1"/>
  <c r="AX186" i="16"/>
  <c r="BF60" i="5"/>
  <c r="BD60" i="5"/>
  <c r="BC60" i="5"/>
  <c r="AS221" i="5"/>
  <c r="AL265" i="16" s="1"/>
  <c r="AL188" i="16"/>
  <c r="AR62" i="5"/>
  <c r="AQ62" i="5"/>
  <c r="AT62" i="5"/>
  <c r="T76" i="14"/>
  <c r="T343" i="16"/>
  <c r="L63" i="14"/>
  <c r="U296" i="5"/>
  <c r="N330" i="16" s="1"/>
  <c r="U208" i="5"/>
  <c r="N252" i="16" s="1"/>
  <c r="N175" i="16"/>
  <c r="S49" i="5"/>
  <c r="V49" i="5"/>
  <c r="T49" i="5"/>
  <c r="U57" i="14"/>
  <c r="AW202" i="5"/>
  <c r="AP246" i="16" s="1"/>
  <c r="AP169" i="16"/>
  <c r="AX43" i="5"/>
  <c r="AV43" i="5"/>
  <c r="AU43" i="5"/>
  <c r="CA43" i="5"/>
  <c r="CC202" i="5"/>
  <c r="BV246" i="16" s="1"/>
  <c r="BV169" i="16"/>
  <c r="CD43" i="5"/>
  <c r="CB43" i="5"/>
  <c r="AM218" i="5"/>
  <c r="AF262" i="16" s="1"/>
  <c r="AF185" i="16"/>
  <c r="AN218" i="5"/>
  <c r="AG262" i="16" s="1"/>
  <c r="AG185" i="16"/>
  <c r="AP218" i="5"/>
  <c r="AI262" i="16" s="1"/>
  <c r="AI185" i="16"/>
  <c r="BP191" i="16"/>
  <c r="BW224" i="5"/>
  <c r="BP268" i="16" s="1"/>
  <c r="BX224" i="5"/>
  <c r="BQ268" i="16" s="1"/>
  <c r="BQ191" i="16"/>
  <c r="BZ224" i="5"/>
  <c r="BS268" i="16" s="1"/>
  <c r="BS191" i="16"/>
  <c r="D273" i="16"/>
  <c r="D353" i="16"/>
  <c r="H239" i="16"/>
  <c r="AN275" i="16"/>
  <c r="L269" i="16"/>
  <c r="L288" i="16"/>
  <c r="AN241" i="16"/>
  <c r="C122" i="14"/>
  <c r="L241" i="16"/>
  <c r="D276" i="16"/>
  <c r="H260" i="16"/>
  <c r="L328" i="16"/>
  <c r="T295" i="16"/>
  <c r="H347" i="16"/>
  <c r="P281" i="16"/>
  <c r="L268" i="16"/>
  <c r="AN235" i="16"/>
  <c r="H286" i="16"/>
  <c r="P275" i="16"/>
  <c r="AN260" i="16"/>
  <c r="H243" i="16"/>
  <c r="AN289" i="16"/>
  <c r="T294" i="16"/>
  <c r="L248" i="16"/>
  <c r="L316" i="16"/>
  <c r="D371" i="16"/>
  <c r="H317" i="16"/>
  <c r="D348" i="16"/>
  <c r="H236" i="16"/>
  <c r="AN244" i="16"/>
  <c r="L319" i="16"/>
  <c r="T268" i="16"/>
  <c r="P269" i="16"/>
  <c r="T281" i="16"/>
  <c r="H301" i="16"/>
  <c r="H272" i="16"/>
  <c r="H338" i="16"/>
  <c r="H254" i="16"/>
  <c r="D349" i="16"/>
  <c r="D347" i="16"/>
  <c r="AN237" i="16"/>
  <c r="L257" i="16"/>
  <c r="L279" i="16"/>
  <c r="D373" i="16"/>
  <c r="T240" i="16"/>
  <c r="AN298" i="16"/>
  <c r="P250" i="16"/>
  <c r="H261" i="16"/>
  <c r="L290" i="16"/>
  <c r="H300" i="16"/>
  <c r="AN267" i="16"/>
  <c r="L326" i="16"/>
  <c r="D351" i="16"/>
  <c r="D261" i="16"/>
  <c r="P289" i="16"/>
  <c r="H314" i="16"/>
  <c r="T233" i="16"/>
  <c r="H296" i="16"/>
  <c r="D268" i="16"/>
  <c r="D354" i="16"/>
  <c r="H332" i="16"/>
  <c r="L299" i="16"/>
  <c r="L335" i="16"/>
  <c r="H251" i="16"/>
  <c r="D242" i="16"/>
  <c r="AN248" i="16"/>
  <c r="P328" i="16"/>
  <c r="L270" i="16"/>
  <c r="H339" i="16"/>
  <c r="AN290" i="16"/>
  <c r="D322" i="16"/>
  <c r="H321" i="16"/>
  <c r="L234" i="16"/>
  <c r="L297" i="16"/>
  <c r="T257" i="16"/>
  <c r="T236" i="16"/>
  <c r="T329" i="16"/>
  <c r="H253" i="16"/>
  <c r="L312" i="16"/>
  <c r="T280" i="16"/>
  <c r="P244" i="16"/>
  <c r="AN261" i="16"/>
  <c r="T283" i="16"/>
  <c r="T335" i="16"/>
  <c r="P266" i="16"/>
  <c r="P233" i="16"/>
  <c r="H374" i="16"/>
  <c r="D238" i="16"/>
  <c r="T333" i="16"/>
  <c r="P279" i="16"/>
  <c r="H329" i="16"/>
  <c r="H258" i="16"/>
  <c r="L249" i="16"/>
  <c r="L253" i="16"/>
  <c r="P259" i="16"/>
  <c r="T248" i="16"/>
  <c r="D264" i="16"/>
  <c r="T300" i="16"/>
  <c r="T249" i="16"/>
  <c r="AN280" i="16"/>
  <c r="H267" i="16"/>
  <c r="D339" i="16"/>
  <c r="P239" i="16"/>
  <c r="H237" i="16"/>
  <c r="T232" i="16"/>
  <c r="D247" i="16"/>
  <c r="D346" i="16"/>
  <c r="P242" i="16"/>
  <c r="L277" i="16"/>
  <c r="AN238" i="16"/>
  <c r="H336" i="16"/>
  <c r="L327" i="16"/>
  <c r="L331" i="16"/>
  <c r="D320" i="16"/>
  <c r="T297" i="16"/>
  <c r="P337" i="16"/>
  <c r="H282" i="16"/>
  <c r="T326" i="16"/>
  <c r="H290" i="16"/>
  <c r="L267" i="16"/>
  <c r="P286" i="16"/>
  <c r="AN268" i="16"/>
  <c r="H256" i="16"/>
  <c r="D297" i="16"/>
  <c r="H369" i="16"/>
  <c r="H234" i="16"/>
  <c r="P256" i="16"/>
  <c r="H278" i="16"/>
  <c r="T327" i="16"/>
  <c r="AN287" i="16"/>
  <c r="L324" i="16"/>
  <c r="H345" i="16"/>
  <c r="D289" i="16"/>
  <c r="L251" i="16"/>
  <c r="H264" i="16"/>
  <c r="D278" i="16"/>
  <c r="D282" i="16"/>
  <c r="P253" i="16"/>
  <c r="H334" i="16"/>
  <c r="H315" i="16"/>
  <c r="T290" i="16"/>
  <c r="D292" i="16"/>
  <c r="H240" i="16"/>
  <c r="D284" i="16"/>
  <c r="P237" i="16"/>
  <c r="D316" i="16"/>
  <c r="T275" i="16"/>
  <c r="H368" i="16"/>
  <c r="D342" i="16"/>
  <c r="AN251" i="16"/>
  <c r="H284" i="16"/>
  <c r="T251" i="16"/>
  <c r="H331" i="16"/>
  <c r="T287" i="16"/>
  <c r="AN277" i="16"/>
  <c r="H312" i="16"/>
  <c r="P334" i="16"/>
  <c r="D233" i="16"/>
  <c r="L329" i="16"/>
  <c r="H342" i="16"/>
  <c r="L243" i="16"/>
  <c r="P331" i="16"/>
  <c r="L285" i="16"/>
  <c r="H250" i="16"/>
  <c r="P243" i="16"/>
  <c r="D325" i="16"/>
  <c r="T231" i="16"/>
  <c r="S42" i="14"/>
  <c r="H318" i="16"/>
  <c r="P293" i="16"/>
  <c r="AN236" i="16"/>
  <c r="H241" i="16"/>
  <c r="P245" i="16"/>
  <c r="T256" i="16"/>
  <c r="D266" i="16"/>
  <c r="L295" i="16"/>
  <c r="P257" i="16"/>
  <c r="T273" i="16"/>
  <c r="T282" i="16"/>
  <c r="P300" i="16"/>
  <c r="L231" i="16"/>
  <c r="M42" i="14"/>
  <c r="D311" i="16"/>
  <c r="T242" i="16"/>
  <c r="L244" i="16"/>
  <c r="T259" i="16"/>
  <c r="D367" i="16"/>
  <c r="T279" i="16"/>
  <c r="D356" i="16"/>
  <c r="L321" i="16"/>
  <c r="H268" i="16"/>
  <c r="D290" i="16"/>
  <c r="D360" i="16"/>
  <c r="AN249" i="16"/>
  <c r="H328" i="16"/>
  <c r="P249" i="16"/>
  <c r="D370" i="16"/>
  <c r="P282" i="16"/>
  <c r="D362" i="16"/>
  <c r="L236" i="16"/>
  <c r="H271" i="16"/>
  <c r="AN292" i="16"/>
  <c r="H289" i="16"/>
  <c r="H319" i="16"/>
  <c r="T334" i="16"/>
  <c r="P335" i="16"/>
  <c r="D277" i="16"/>
  <c r="T245" i="16"/>
  <c r="L309" i="16"/>
  <c r="N42" i="14"/>
  <c r="D258" i="16"/>
  <c r="D256" i="16"/>
  <c r="T235" i="16"/>
  <c r="L322" i="16"/>
  <c r="L239" i="16"/>
  <c r="T337" i="16"/>
  <c r="H346" i="16"/>
  <c r="D239" i="16"/>
  <c r="P327" i="16"/>
  <c r="H294" i="16"/>
  <c r="AN296" i="16"/>
  <c r="T330" i="16"/>
  <c r="H235" i="16"/>
  <c r="T254" i="16"/>
  <c r="T293" i="16"/>
  <c r="D300" i="16"/>
  <c r="P285" i="16"/>
  <c r="D299" i="16"/>
  <c r="T285" i="16"/>
  <c r="L314" i="16"/>
  <c r="T278" i="16"/>
  <c r="T258" i="16"/>
  <c r="P278" i="16"/>
  <c r="T292" i="16"/>
  <c r="AN264" i="16"/>
  <c r="AN269" i="16"/>
  <c r="H367" i="16"/>
  <c r="D344" i="16"/>
  <c r="AN281" i="16"/>
  <c r="L240" i="16"/>
  <c r="T267" i="16"/>
  <c r="T298" i="16"/>
  <c r="H280" i="16"/>
  <c r="D243" i="16"/>
  <c r="D321" i="16"/>
  <c r="D285" i="16"/>
  <c r="D363" i="16"/>
  <c r="P241" i="16"/>
  <c r="L291" i="16"/>
  <c r="T244" i="16"/>
  <c r="AN257" i="16"/>
  <c r="AN279" i="16"/>
  <c r="T301" i="16"/>
  <c r="AN231" i="16"/>
  <c r="V42" i="14"/>
  <c r="L259" i="16"/>
  <c r="L317" i="16"/>
  <c r="T299" i="16"/>
  <c r="D368" i="16"/>
  <c r="H372" i="16"/>
  <c r="D231" i="16"/>
  <c r="G42" i="14"/>
  <c r="H313" i="16"/>
  <c r="T332" i="16"/>
  <c r="T336" i="16"/>
  <c r="T274" i="16"/>
  <c r="D294" i="16"/>
  <c r="P232" i="16"/>
  <c r="AN232" i="16"/>
  <c r="H247" i="16"/>
  <c r="AN270" i="16"/>
  <c r="D236" i="16"/>
  <c r="H283" i="16"/>
  <c r="P292" i="16"/>
  <c r="L318" i="16"/>
  <c r="AN234" i="16"/>
  <c r="D355" i="16"/>
  <c r="D237" i="16"/>
  <c r="P276" i="16"/>
  <c r="AN271" i="16"/>
  <c r="H291" i="16"/>
  <c r="P268" i="16"/>
  <c r="D336" i="16"/>
  <c r="H277" i="16"/>
  <c r="D334" i="16"/>
  <c r="P297" i="16"/>
  <c r="P236" i="16"/>
  <c r="D317" i="16"/>
  <c r="D272" i="16"/>
  <c r="D283" i="16"/>
  <c r="T289" i="16"/>
  <c r="AN295" i="16"/>
  <c r="L276" i="16"/>
  <c r="P261" i="16"/>
  <c r="D378" i="16"/>
  <c r="D377" i="16"/>
  <c r="D288" i="16"/>
  <c r="P298" i="16"/>
  <c r="AN256" i="16"/>
  <c r="P288" i="16"/>
  <c r="L283" i="16"/>
  <c r="H325" i="16"/>
  <c r="H288" i="16"/>
  <c r="L278" i="16"/>
  <c r="T291" i="16"/>
  <c r="L238" i="16"/>
  <c r="AN274" i="16"/>
  <c r="P238" i="16"/>
  <c r="L232" i="16"/>
  <c r="L272" i="16"/>
  <c r="D309" i="16"/>
  <c r="H42" i="14"/>
  <c r="T234" i="16"/>
  <c r="D372" i="16"/>
  <c r="H292" i="16"/>
  <c r="L258" i="16"/>
  <c r="H366" i="16"/>
  <c r="D314" i="16"/>
  <c r="P291" i="16"/>
  <c r="H324" i="16"/>
  <c r="H293" i="16"/>
  <c r="AN282" i="16"/>
  <c r="D315" i="16"/>
  <c r="D310" i="16"/>
  <c r="H316" i="16"/>
  <c r="T277" i="16"/>
  <c r="L264" i="16"/>
  <c r="D240" i="16"/>
  <c r="H232" i="16"/>
  <c r="H287" i="16"/>
  <c r="H365" i="16"/>
  <c r="D260" i="16"/>
  <c r="D318" i="16"/>
  <c r="T237" i="16"/>
  <c r="T238" i="16"/>
  <c r="D251" i="16"/>
  <c r="P274" i="16"/>
  <c r="AN273" i="16"/>
  <c r="P273" i="16"/>
  <c r="P294" i="16"/>
  <c r="D350" i="16"/>
  <c r="D361" i="16"/>
  <c r="AN288" i="16"/>
  <c r="T272" i="16"/>
  <c r="T261" i="16"/>
  <c r="AN294" i="16"/>
  <c r="T264" i="16"/>
  <c r="D366" i="16"/>
  <c r="L254" i="16"/>
  <c r="P330" i="16"/>
  <c r="H370" i="16"/>
  <c r="L336" i="16"/>
  <c r="P296" i="16"/>
  <c r="P280" i="16"/>
  <c r="P234" i="16"/>
  <c r="H248" i="16"/>
  <c r="AN233" i="16"/>
  <c r="H371" i="16"/>
  <c r="D232" i="16"/>
  <c r="P267" i="16"/>
  <c r="D375" i="16"/>
  <c r="H238" i="16"/>
  <c r="AN284" i="16"/>
  <c r="P235" i="16"/>
  <c r="L337" i="16"/>
  <c r="L242" i="16"/>
  <c r="L310" i="16"/>
  <c r="P284" i="16"/>
  <c r="H310" i="16"/>
  <c r="L256" i="16"/>
  <c r="L320" i="16"/>
  <c r="D265" i="16"/>
  <c r="L334" i="16"/>
  <c r="D291" i="16"/>
  <c r="D296" i="16"/>
  <c r="T243" i="16"/>
  <c r="AN276" i="16"/>
  <c r="H257" i="16"/>
  <c r="AN291" i="16"/>
  <c r="T288" i="16"/>
  <c r="L298" i="16"/>
  <c r="D253" i="16"/>
  <c r="P248" i="16"/>
  <c r="D267" i="16"/>
  <c r="D254" i="16"/>
  <c r="T241" i="16"/>
  <c r="L233" i="16"/>
  <c r="H244" i="16"/>
  <c r="L332" i="16"/>
  <c r="D248" i="16"/>
  <c r="D301" i="16"/>
  <c r="P258" i="16"/>
  <c r="P260" i="16"/>
  <c r="D257" i="16"/>
  <c r="T286" i="16"/>
  <c r="P264" i="16"/>
  <c r="H326" i="16"/>
  <c r="L286" i="16"/>
  <c r="H249" i="16"/>
  <c r="T269" i="16"/>
  <c r="D329" i="16"/>
  <c r="AN253" i="16"/>
  <c r="D234" i="16"/>
  <c r="L245" i="16"/>
  <c r="H274" i="16"/>
  <c r="P326" i="16"/>
  <c r="D241" i="16"/>
  <c r="H233" i="16"/>
  <c r="L311" i="16"/>
  <c r="H322" i="16"/>
  <c r="T284" i="16"/>
  <c r="L275" i="16"/>
  <c r="T270" i="16"/>
  <c r="AN266" i="16"/>
  <c r="P336" i="16"/>
  <c r="AN259" i="16"/>
  <c r="P338" i="16"/>
  <c r="H285" i="16"/>
  <c r="H327" i="16"/>
  <c r="D343" i="16"/>
  <c r="H242" i="16"/>
  <c r="D338" i="16"/>
  <c r="H335" i="16"/>
  <c r="H298" i="16"/>
  <c r="P270" i="16"/>
  <c r="AN286" i="16"/>
  <c r="D369" i="16"/>
  <c r="D374" i="16"/>
  <c r="H320" i="16"/>
  <c r="D279" i="16"/>
  <c r="D298" i="16"/>
  <c r="L293" i="16"/>
  <c r="H295" i="16"/>
  <c r="T276" i="16"/>
  <c r="P251" i="16"/>
  <c r="AN243" i="16"/>
  <c r="D235" i="16"/>
  <c r="H281" i="16"/>
  <c r="P290" i="16"/>
  <c r="L323" i="16"/>
  <c r="L247" i="16"/>
  <c r="D331" i="16"/>
  <c r="D287" i="16"/>
  <c r="H279" i="16"/>
  <c r="D345" i="16"/>
  <c r="H311" i="16"/>
  <c r="D332" i="16"/>
  <c r="L287" i="16"/>
  <c r="T250" i="16"/>
  <c r="D326" i="16"/>
  <c r="D379" i="16"/>
  <c r="L266" i="16"/>
  <c r="H273" i="16"/>
  <c r="D335" i="16"/>
  <c r="H266" i="16"/>
  <c r="AN293" i="16"/>
  <c r="L294" i="16"/>
  <c r="AN242" i="16"/>
  <c r="P240" i="16"/>
  <c r="AN245" i="16"/>
  <c r="D259" i="16"/>
  <c r="AN278" i="16"/>
  <c r="H373" i="16"/>
  <c r="AN254" i="16"/>
  <c r="L300" i="16"/>
  <c r="D312" i="16"/>
  <c r="P329" i="16"/>
  <c r="AN285" i="16"/>
  <c r="L273" i="16"/>
  <c r="D249" i="16"/>
  <c r="L281" i="16"/>
  <c r="D280" i="16"/>
  <c r="L325" i="16"/>
  <c r="AN258" i="16"/>
  <c r="D319" i="16"/>
  <c r="T328" i="16"/>
  <c r="H297" i="16"/>
  <c r="H275" i="16"/>
  <c r="D281" i="16"/>
  <c r="D286" i="16"/>
  <c r="L260" i="16"/>
  <c r="T266" i="16"/>
  <c r="L296" i="16"/>
  <c r="H344" i="16"/>
  <c r="D245" i="16"/>
  <c r="P299" i="16"/>
  <c r="P231" i="16"/>
  <c r="P42" i="14"/>
  <c r="L284" i="16"/>
  <c r="D357" i="16"/>
  <c r="D250" i="16"/>
  <c r="D274" i="16"/>
  <c r="AN299" i="16"/>
  <c r="D376" i="16"/>
  <c r="T296" i="16"/>
  <c r="H259" i="16"/>
  <c r="H343" i="16"/>
  <c r="D313" i="16"/>
  <c r="AN300" i="16"/>
  <c r="L289" i="16"/>
  <c r="L292" i="16"/>
  <c r="D365" i="16"/>
  <c r="AN247" i="16"/>
  <c r="L301" i="16"/>
  <c r="H231" i="16"/>
  <c r="J42" i="14"/>
  <c r="T260" i="16"/>
  <c r="H299" i="16"/>
  <c r="L338" i="16"/>
  <c r="T253" i="16"/>
  <c r="L237" i="16"/>
  <c r="AN297" i="16"/>
  <c r="L235" i="16"/>
  <c r="D275" i="16"/>
  <c r="P283" i="16"/>
  <c r="L274" i="16"/>
  <c r="AN301" i="16"/>
  <c r="H337" i="16"/>
  <c r="D327" i="16"/>
  <c r="P295" i="16"/>
  <c r="D358" i="16"/>
  <c r="P271" i="16"/>
  <c r="H270" i="16"/>
  <c r="K42" i="14"/>
  <c r="H309" i="16"/>
  <c r="T338" i="16"/>
  <c r="AN239" i="16"/>
  <c r="H245" i="16"/>
  <c r="P247" i="16"/>
  <c r="P287" i="16"/>
  <c r="D359" i="16"/>
  <c r="D364" i="16"/>
  <c r="T331" i="16"/>
  <c r="D323" i="16"/>
  <c r="T247" i="16"/>
  <c r="L315" i="16"/>
  <c r="P301" i="16"/>
  <c r="P277" i="16"/>
  <c r="L282" i="16"/>
  <c r="D244" i="16"/>
  <c r="D337" i="16"/>
  <c r="D328" i="16"/>
  <c r="D352" i="16"/>
  <c r="L313" i="16"/>
  <c r="D293" i="16"/>
  <c r="D270" i="16"/>
  <c r="L280" i="16"/>
  <c r="AN283" i="16"/>
  <c r="AN240" i="16"/>
  <c r="P272" i="16"/>
  <c r="T271" i="16"/>
  <c r="D271" i="16"/>
  <c r="D269" i="16"/>
  <c r="L250" i="16"/>
  <c r="H323" i="16"/>
  <c r="AN250" i="16"/>
  <c r="H269" i="16"/>
  <c r="D295" i="16"/>
  <c r="L271" i="16"/>
  <c r="H276" i="16"/>
  <c r="AN272" i="16"/>
  <c r="T239" i="16" l="1"/>
  <c r="P65" i="14"/>
  <c r="P254" i="16"/>
  <c r="AI202" i="5"/>
  <c r="AB246" i="16" s="1"/>
  <c r="AB169" i="16"/>
  <c r="BZ221" i="5"/>
  <c r="BS265" i="16" s="1"/>
  <c r="BS188" i="16"/>
  <c r="AI219" i="5"/>
  <c r="AB263" i="16" s="1"/>
  <c r="AB186" i="16"/>
  <c r="BG211" i="5"/>
  <c r="AZ255" i="16" s="1"/>
  <c r="AZ178" i="16"/>
  <c r="CH208" i="5"/>
  <c r="CA252" i="16" s="1"/>
  <c r="CA175" i="16"/>
  <c r="BK169" i="16"/>
  <c r="BR202" i="5"/>
  <c r="BK246" i="16" s="1"/>
  <c r="AN221" i="5"/>
  <c r="AG265" i="16" s="1"/>
  <c r="AG188" i="16"/>
  <c r="CA221" i="5"/>
  <c r="BT265" i="16" s="1"/>
  <c r="BT188" i="16"/>
  <c r="BL208" i="5"/>
  <c r="BE252" i="16" s="1"/>
  <c r="BE175" i="16"/>
  <c r="T299" i="5"/>
  <c r="M333" i="16" s="1"/>
  <c r="T211" i="5"/>
  <c r="M255" i="16" s="1"/>
  <c r="M178" i="16"/>
  <c r="CI218" i="5"/>
  <c r="CB262" i="16" s="1"/>
  <c r="CB185" i="16"/>
  <c r="BG202" i="5"/>
  <c r="AZ246" i="16" s="1"/>
  <c r="AZ169" i="16"/>
  <c r="BX218" i="5"/>
  <c r="BQ262" i="16" s="1"/>
  <c r="BQ185" i="16"/>
  <c r="AE211" i="5"/>
  <c r="X255" i="16" s="1"/>
  <c r="X178" i="16"/>
  <c r="CL208" i="5"/>
  <c r="CE252" i="16" s="1"/>
  <c r="CE175" i="16"/>
  <c r="AA306" i="5"/>
  <c r="AA218" i="5"/>
  <c r="T185" i="16"/>
  <c r="CI202" i="5"/>
  <c r="CB246" i="16" s="1"/>
  <c r="CB169" i="16"/>
  <c r="AE306" i="5"/>
  <c r="X340" i="16" s="1"/>
  <c r="AE218" i="5"/>
  <c r="X262" i="16" s="1"/>
  <c r="X185" i="16"/>
  <c r="CL221" i="5"/>
  <c r="CE265" i="16" s="1"/>
  <c r="CE188" i="16"/>
  <c r="BX219" i="5"/>
  <c r="BQ263" i="16" s="1"/>
  <c r="BQ186" i="16"/>
  <c r="AS186" i="16"/>
  <c r="AZ219" i="5"/>
  <c r="AS263" i="16" s="1"/>
  <c r="AF221" i="5"/>
  <c r="Y265" i="16" s="1"/>
  <c r="Y188" i="16"/>
  <c r="T202" i="5"/>
  <c r="M246" i="16" s="1"/>
  <c r="M169" i="16"/>
  <c r="K296" i="5"/>
  <c r="D175" i="16"/>
  <c r="K208" i="5"/>
  <c r="R221" i="5"/>
  <c r="K265" i="16" s="1"/>
  <c r="K188" i="16"/>
  <c r="AR208" i="5"/>
  <c r="AK252" i="16" s="1"/>
  <c r="AK175" i="16"/>
  <c r="BP219" i="5"/>
  <c r="BI263" i="16" s="1"/>
  <c r="BI186" i="16"/>
  <c r="AP211" i="5"/>
  <c r="AI255" i="16" s="1"/>
  <c r="AI178" i="16"/>
  <c r="AR221" i="5"/>
  <c r="AK265" i="16" s="1"/>
  <c r="AK188" i="16"/>
  <c r="BO211" i="5"/>
  <c r="BH255" i="16" s="1"/>
  <c r="BH178" i="16"/>
  <c r="AJ218" i="5"/>
  <c r="AC262" i="16" s="1"/>
  <c r="AC185" i="16"/>
  <c r="W306" i="5"/>
  <c r="W218" i="5"/>
  <c r="P185" i="16"/>
  <c r="AL218" i="5"/>
  <c r="AE262" i="16" s="1"/>
  <c r="AE185" i="16"/>
  <c r="AL219" i="5"/>
  <c r="AE263" i="16" s="1"/>
  <c r="AE186" i="16"/>
  <c r="BA178" i="16"/>
  <c r="BH211" i="5"/>
  <c r="BA255" i="16" s="1"/>
  <c r="BO202" i="5"/>
  <c r="BH246" i="16" s="1"/>
  <c r="BH169" i="16"/>
  <c r="AP221" i="5"/>
  <c r="AI265" i="16" s="1"/>
  <c r="AI188" i="16"/>
  <c r="CB221" i="5"/>
  <c r="BU265" i="16" s="1"/>
  <c r="BU188" i="16"/>
  <c r="BN208" i="5"/>
  <c r="BG252" i="16" s="1"/>
  <c r="BG175" i="16"/>
  <c r="V299" i="5"/>
  <c r="O333" i="16" s="1"/>
  <c r="V211" i="5"/>
  <c r="O255" i="16" s="1"/>
  <c r="O178" i="16"/>
  <c r="CJ218" i="5"/>
  <c r="CC262" i="16" s="1"/>
  <c r="CC185" i="16"/>
  <c r="BH202" i="5"/>
  <c r="BA246" i="16" s="1"/>
  <c r="BA169" i="16"/>
  <c r="R208" i="5"/>
  <c r="K252" i="16" s="1"/>
  <c r="R296" i="5"/>
  <c r="K330" i="16" s="1"/>
  <c r="K175" i="16"/>
  <c r="BZ218" i="5"/>
  <c r="BS262" i="16" s="1"/>
  <c r="BS185" i="16"/>
  <c r="AB306" i="5"/>
  <c r="U340" i="16" s="1"/>
  <c r="AB218" i="5"/>
  <c r="U262" i="16" s="1"/>
  <c r="U185" i="16"/>
  <c r="CJ202" i="5"/>
  <c r="CC246" i="16" s="1"/>
  <c r="CC169" i="16"/>
  <c r="AF306" i="5"/>
  <c r="Y340" i="16" s="1"/>
  <c r="AF218" i="5"/>
  <c r="Y262" i="16" s="1"/>
  <c r="Y185" i="16"/>
  <c r="BS186" i="16"/>
  <c r="BZ219" i="5"/>
  <c r="BS263" i="16" s="1"/>
  <c r="CA208" i="5"/>
  <c r="BT252" i="16" s="1"/>
  <c r="BT175" i="16"/>
  <c r="BB219" i="5"/>
  <c r="AU263" i="16" s="1"/>
  <c r="AU186" i="16"/>
  <c r="AX211" i="5"/>
  <c r="AQ255" i="16" s="1"/>
  <c r="AQ178" i="16"/>
  <c r="CA202" i="5"/>
  <c r="BT246" i="16" s="1"/>
  <c r="BT169" i="16"/>
  <c r="X306" i="5"/>
  <c r="Q340" i="16" s="1"/>
  <c r="X218" i="5"/>
  <c r="Q262" i="16" s="1"/>
  <c r="Q185" i="16"/>
  <c r="AA211" i="5"/>
  <c r="T178" i="16"/>
  <c r="AJ219" i="5"/>
  <c r="AC263" i="16" s="1"/>
  <c r="AC186" i="16"/>
  <c r="BJ211" i="5"/>
  <c r="BC255" i="16" s="1"/>
  <c r="BC178" i="16"/>
  <c r="BP202" i="5"/>
  <c r="BI246" i="16" s="1"/>
  <c r="BI169" i="16"/>
  <c r="CA211" i="5"/>
  <c r="BT255" i="16" s="1"/>
  <c r="BT178" i="16"/>
  <c r="CD221" i="5"/>
  <c r="BW265" i="16" s="1"/>
  <c r="BW188" i="16"/>
  <c r="AA208" i="5"/>
  <c r="T175" i="16"/>
  <c r="CL218" i="5"/>
  <c r="CE262" i="16" s="1"/>
  <c r="CE185" i="16"/>
  <c r="BJ202" i="5"/>
  <c r="BC246" i="16" s="1"/>
  <c r="BC169" i="16"/>
  <c r="S306" i="5"/>
  <c r="S218" i="5"/>
  <c r="L185" i="16"/>
  <c r="O296" i="5"/>
  <c r="O208" i="5"/>
  <c r="H175" i="16"/>
  <c r="AH211" i="5"/>
  <c r="AA255" i="16" s="1"/>
  <c r="AA178" i="16"/>
  <c r="AD306" i="5"/>
  <c r="W340" i="16" s="1"/>
  <c r="AD218" i="5"/>
  <c r="W262" i="16" s="1"/>
  <c r="W185" i="16"/>
  <c r="CE169" i="16"/>
  <c r="CL202" i="5"/>
  <c r="CE246" i="16" s="1"/>
  <c r="CB208" i="5"/>
  <c r="BU252" i="16" s="1"/>
  <c r="BU175" i="16"/>
  <c r="AU202" i="5"/>
  <c r="AN169" i="16"/>
  <c r="BC219" i="5"/>
  <c r="AV263" i="16" s="1"/>
  <c r="AV186" i="16"/>
  <c r="Z306" i="5"/>
  <c r="S340" i="16" s="1"/>
  <c r="S185" i="16"/>
  <c r="Z218" i="5"/>
  <c r="S262" i="16" s="1"/>
  <c r="BO221" i="5"/>
  <c r="BH265" i="16" s="1"/>
  <c r="BH188" i="16"/>
  <c r="AL202" i="5"/>
  <c r="AE246" i="16" s="1"/>
  <c r="AE169" i="16"/>
  <c r="AB211" i="5"/>
  <c r="U255" i="16" s="1"/>
  <c r="U178" i="16"/>
  <c r="BW221" i="5"/>
  <c r="BP265" i="16" s="1"/>
  <c r="BP188" i="16"/>
  <c r="BB218" i="5"/>
  <c r="AU262" i="16" s="1"/>
  <c r="AU185" i="16"/>
  <c r="CB211" i="5"/>
  <c r="BU255" i="16" s="1"/>
  <c r="BU178" i="16"/>
  <c r="AB208" i="5"/>
  <c r="U252" i="16" s="1"/>
  <c r="U175" i="16"/>
  <c r="T306" i="5"/>
  <c r="M340" i="16" s="1"/>
  <c r="T218" i="5"/>
  <c r="M262" i="16" s="1"/>
  <c r="M185" i="16"/>
  <c r="P296" i="5"/>
  <c r="I330" i="16" s="1"/>
  <c r="P208" i="5"/>
  <c r="I252" i="16" s="1"/>
  <c r="I175" i="16"/>
  <c r="CI208" i="5"/>
  <c r="CB252" i="16" s="1"/>
  <c r="CB175" i="16"/>
  <c r="CI221" i="5"/>
  <c r="CB265" i="16" s="1"/>
  <c r="CB188" i="16"/>
  <c r="CD208" i="5"/>
  <c r="BW252" i="16" s="1"/>
  <c r="BW175" i="16"/>
  <c r="AH221" i="5"/>
  <c r="AA265" i="16" s="1"/>
  <c r="AA188" i="16"/>
  <c r="W221" i="5"/>
  <c r="P188" i="16"/>
  <c r="BO188" i="16"/>
  <c r="BV221" i="5"/>
  <c r="BO265" i="16" s="1"/>
  <c r="AF211" i="5"/>
  <c r="Y255" i="16" s="1"/>
  <c r="Y178" i="16"/>
  <c r="AY175" i="16"/>
  <c r="BF208" i="5"/>
  <c r="AY252" i="16" s="1"/>
  <c r="AE202" i="5"/>
  <c r="X246" i="16" s="1"/>
  <c r="X169" i="16"/>
  <c r="BN221" i="5"/>
  <c r="BG265" i="16" s="1"/>
  <c r="BG188" i="16"/>
  <c r="AJ221" i="5"/>
  <c r="AC265" i="16" s="1"/>
  <c r="AC188" i="16"/>
  <c r="BC202" i="5"/>
  <c r="AV246" i="16" s="1"/>
  <c r="AV169" i="16"/>
  <c r="AY211" i="5"/>
  <c r="AR255" i="16" s="1"/>
  <c r="AR178" i="16"/>
  <c r="AO169" i="16"/>
  <c r="AV202" i="5"/>
  <c r="AO246" i="16" s="1"/>
  <c r="BD219" i="5"/>
  <c r="AW263" i="16" s="1"/>
  <c r="AW186" i="16"/>
  <c r="BP221" i="5"/>
  <c r="BI265" i="16" s="1"/>
  <c r="BI188" i="16"/>
  <c r="CD219" i="5"/>
  <c r="BW263" i="16" s="1"/>
  <c r="BW186" i="16"/>
  <c r="AM202" i="5"/>
  <c r="AF246" i="16" s="1"/>
  <c r="AF169" i="16"/>
  <c r="AD211" i="5"/>
  <c r="W255" i="16" s="1"/>
  <c r="W178" i="16"/>
  <c r="AR185" i="16"/>
  <c r="AY218" i="5"/>
  <c r="AR262" i="16" s="1"/>
  <c r="CD211" i="5"/>
  <c r="BW255" i="16" s="1"/>
  <c r="BW178" i="16"/>
  <c r="W175" i="16"/>
  <c r="AD208" i="5"/>
  <c r="W252" i="16" s="1"/>
  <c r="AN202" i="5"/>
  <c r="AG246" i="16" s="1"/>
  <c r="AG169" i="16"/>
  <c r="X221" i="5"/>
  <c r="Q265" i="16" s="1"/>
  <c r="Q188" i="16"/>
  <c r="AY202" i="5"/>
  <c r="AR246" i="16" s="1"/>
  <c r="AR169" i="16"/>
  <c r="O306" i="5"/>
  <c r="O218" i="5"/>
  <c r="H185" i="16"/>
  <c r="AS185" i="16"/>
  <c r="AZ218" i="5"/>
  <c r="AS262" i="16" s="1"/>
  <c r="CE202" i="5"/>
  <c r="BX246" i="16" s="1"/>
  <c r="BX169" i="16"/>
  <c r="N306" i="5"/>
  <c r="G340" i="16" s="1"/>
  <c r="N218" i="5"/>
  <c r="G262" i="16" s="1"/>
  <c r="G185" i="16"/>
  <c r="BS221" i="5"/>
  <c r="BL265" i="16" s="1"/>
  <c r="BL188" i="16"/>
  <c r="AU208" i="5"/>
  <c r="AN175" i="16"/>
  <c r="BK219" i="5"/>
  <c r="BD263" i="16" s="1"/>
  <c r="BD186" i="16"/>
  <c r="BF218" i="5"/>
  <c r="AY262" i="16" s="1"/>
  <c r="AY185" i="16"/>
  <c r="BC208" i="5"/>
  <c r="AV252" i="16" s="1"/>
  <c r="AV175" i="16"/>
  <c r="BL186" i="16"/>
  <c r="BS219" i="5"/>
  <c r="BL263" i="16" s="1"/>
  <c r="BM169" i="16"/>
  <c r="BT202" i="5"/>
  <c r="BM246" i="16" s="1"/>
  <c r="AF202" i="5"/>
  <c r="Y246" i="16" s="1"/>
  <c r="Y169" i="16"/>
  <c r="BK221" i="5"/>
  <c r="BD265" i="16" s="1"/>
  <c r="BD188" i="16"/>
  <c r="AL221" i="5"/>
  <c r="AE265" i="16" s="1"/>
  <c r="AE188" i="16"/>
  <c r="BF202" i="5"/>
  <c r="AY246" i="16" s="1"/>
  <c r="AY169" i="16"/>
  <c r="AZ211" i="5"/>
  <c r="AS255" i="16" s="1"/>
  <c r="AS178" i="16"/>
  <c r="V306" i="5"/>
  <c r="O340" i="16" s="1"/>
  <c r="V218" i="5"/>
  <c r="O262" i="16" s="1"/>
  <c r="O185" i="16"/>
  <c r="AX202" i="5"/>
  <c r="AQ246" i="16" s="1"/>
  <c r="AQ169" i="16"/>
  <c r="BF219" i="5"/>
  <c r="AY263" i="16" s="1"/>
  <c r="AY186" i="16"/>
  <c r="BR221" i="5"/>
  <c r="BK265" i="16" s="1"/>
  <c r="BK188" i="16"/>
  <c r="CA219" i="5"/>
  <c r="BT263" i="16" s="1"/>
  <c r="BT186" i="16"/>
  <c r="AP202" i="5"/>
  <c r="AI246" i="16" s="1"/>
  <c r="AI169" i="16"/>
  <c r="AZ202" i="5"/>
  <c r="AS246" i="16" s="1"/>
  <c r="AS169" i="16"/>
  <c r="P306" i="5"/>
  <c r="I340" i="16" s="1"/>
  <c r="P218" i="5"/>
  <c r="I262" i="16" s="1"/>
  <c r="I185" i="16"/>
  <c r="CF202" i="5"/>
  <c r="BY246" i="16" s="1"/>
  <c r="BY169" i="16"/>
  <c r="L306" i="5"/>
  <c r="E340" i="16" s="1"/>
  <c r="E185" i="16"/>
  <c r="L218" i="5"/>
  <c r="E262" i="16" s="1"/>
  <c r="BT221" i="5"/>
  <c r="BM265" i="16" s="1"/>
  <c r="BM188" i="16"/>
  <c r="BF211" i="5"/>
  <c r="AY255" i="16" s="1"/>
  <c r="AY178" i="16"/>
  <c r="AN219" i="5"/>
  <c r="AG263" i="16" s="1"/>
  <c r="AG186" i="16"/>
  <c r="AV208" i="5"/>
  <c r="AO252" i="16" s="1"/>
  <c r="AO175" i="16"/>
  <c r="CH221" i="5"/>
  <c r="CA265" i="16" s="1"/>
  <c r="CA188" i="16"/>
  <c r="BL219" i="5"/>
  <c r="BE263" i="16" s="1"/>
  <c r="BE186" i="16"/>
  <c r="BC218" i="5"/>
  <c r="AV262" i="16" s="1"/>
  <c r="AV185" i="16"/>
  <c r="BD208" i="5"/>
  <c r="AW252" i="16" s="1"/>
  <c r="AW175" i="16"/>
  <c r="BL218" i="5"/>
  <c r="BE262" i="16" s="1"/>
  <c r="BE185" i="16"/>
  <c r="BT219" i="5"/>
  <c r="BM263" i="16" s="1"/>
  <c r="BM186" i="16"/>
  <c r="BV202" i="5"/>
  <c r="BO246" i="16" s="1"/>
  <c r="BO169" i="16"/>
  <c r="AH202" i="5"/>
  <c r="AA246" i="16" s="1"/>
  <c r="AA169" i="16"/>
  <c r="BL221" i="5"/>
  <c r="BE265" i="16" s="1"/>
  <c r="BE188" i="16"/>
  <c r="BB211" i="5"/>
  <c r="AU255" i="16" s="1"/>
  <c r="AU178" i="16"/>
  <c r="CE221" i="5"/>
  <c r="BX265" i="16" s="1"/>
  <c r="BX188" i="16"/>
  <c r="BN219" i="5"/>
  <c r="BG263" i="16" s="1"/>
  <c r="BG186" i="16"/>
  <c r="BN218" i="5"/>
  <c r="BG262" i="16" s="1"/>
  <c r="BG185" i="16"/>
  <c r="AI221" i="5"/>
  <c r="AB265" i="16" s="1"/>
  <c r="AB188" i="16"/>
  <c r="BC211" i="5"/>
  <c r="AV255" i="16" s="1"/>
  <c r="AV178" i="16"/>
  <c r="AI186" i="16"/>
  <c r="AP219" i="5"/>
  <c r="AI263" i="16" s="1"/>
  <c r="AX208" i="5"/>
  <c r="AQ252" i="16" s="1"/>
  <c r="AQ175" i="16"/>
  <c r="BD218" i="5"/>
  <c r="AW262" i="16" s="1"/>
  <c r="AW185" i="16"/>
  <c r="BV219" i="5"/>
  <c r="BO263" i="16" s="1"/>
  <c r="BO186" i="16"/>
  <c r="BO208" i="5"/>
  <c r="BH252" i="16" s="1"/>
  <c r="BH175" i="16"/>
  <c r="CB219" i="5"/>
  <c r="BU263" i="16" s="1"/>
  <c r="BU186" i="16"/>
  <c r="AU218" i="5"/>
  <c r="AN185" i="16"/>
  <c r="Z221" i="5"/>
  <c r="S265" i="16" s="1"/>
  <c r="S188" i="16"/>
  <c r="L299" i="5"/>
  <c r="E333" i="16" s="1"/>
  <c r="E178" i="16"/>
  <c r="L211" i="5"/>
  <c r="E255" i="16" s="1"/>
  <c r="AM219" i="5"/>
  <c r="AF263" i="16" s="1"/>
  <c r="AF186" i="16"/>
  <c r="CA218" i="5"/>
  <c r="BT262" i="16" s="1"/>
  <c r="BT185" i="16"/>
  <c r="BY188" i="16"/>
  <c r="CF221" i="5"/>
  <c r="BY265" i="16" s="1"/>
  <c r="L307" i="5"/>
  <c r="E341" i="16" s="1"/>
  <c r="E186" i="16"/>
  <c r="L219" i="5"/>
  <c r="E263" i="16" s="1"/>
  <c r="CE211" i="5"/>
  <c r="BX255" i="16" s="1"/>
  <c r="BX178" i="16"/>
  <c r="BD202" i="5"/>
  <c r="AW246" i="16" s="1"/>
  <c r="AW169" i="16"/>
  <c r="BR208" i="5"/>
  <c r="BK252" i="16" s="1"/>
  <c r="BK175" i="16"/>
  <c r="AU169" i="16"/>
  <c r="BB202" i="5"/>
  <c r="AU246" i="16" s="1"/>
  <c r="R306" i="5"/>
  <c r="K340" i="16" s="1"/>
  <c r="R218" i="5"/>
  <c r="K262" i="16" s="1"/>
  <c r="K185" i="16"/>
  <c r="CH202" i="5"/>
  <c r="CA246" i="16" s="1"/>
  <c r="CA169" i="16"/>
  <c r="K211" i="5"/>
  <c r="K299" i="5"/>
  <c r="D178" i="16"/>
  <c r="K306" i="5"/>
  <c r="D185" i="16"/>
  <c r="K218" i="5"/>
  <c r="T296" i="5"/>
  <c r="M330" i="16" s="1"/>
  <c r="T208" i="5"/>
  <c r="M252" i="16" s="1"/>
  <c r="M175" i="16"/>
  <c r="BP208" i="5"/>
  <c r="BI252" i="16" s="1"/>
  <c r="BI175" i="16"/>
  <c r="AU211" i="5"/>
  <c r="AN178" i="16"/>
  <c r="AU219" i="5"/>
  <c r="AN186" i="16"/>
  <c r="AV218" i="5"/>
  <c r="AO262" i="16" s="1"/>
  <c r="AO185" i="16"/>
  <c r="N299" i="5"/>
  <c r="G333" i="16" s="1"/>
  <c r="G178" i="16"/>
  <c r="N211" i="5"/>
  <c r="G255" i="16" s="1"/>
  <c r="BC221" i="5"/>
  <c r="AV265" i="16" s="1"/>
  <c r="AV188" i="16"/>
  <c r="CB218" i="5"/>
  <c r="BU262" i="16" s="1"/>
  <c r="BU185" i="16"/>
  <c r="AA221" i="5"/>
  <c r="T188" i="16"/>
  <c r="N307" i="5"/>
  <c r="G341" i="16" s="1"/>
  <c r="G186" i="16"/>
  <c r="N219" i="5"/>
  <c r="G263" i="16" s="1"/>
  <c r="BS202" i="5"/>
  <c r="BL246" i="16" s="1"/>
  <c r="BL169" i="16"/>
  <c r="BZ208" i="5"/>
  <c r="BS252" i="16" s="1"/>
  <c r="BS175" i="16"/>
  <c r="AT211" i="5"/>
  <c r="AM255" i="16" s="1"/>
  <c r="AM178" i="16"/>
  <c r="P299" i="5"/>
  <c r="I333" i="16" s="1"/>
  <c r="P211" i="5"/>
  <c r="I255" i="16" s="1"/>
  <c r="I178" i="16"/>
  <c r="CF211" i="5"/>
  <c r="BY255" i="16" s="1"/>
  <c r="BY178" i="16"/>
  <c r="BK202" i="5"/>
  <c r="BD246" i="16" s="1"/>
  <c r="BD169" i="16"/>
  <c r="BO218" i="5"/>
  <c r="BH262" i="16" s="1"/>
  <c r="BH185" i="16"/>
  <c r="V202" i="5"/>
  <c r="O246" i="16" s="1"/>
  <c r="O169" i="16"/>
  <c r="AV211" i="5"/>
  <c r="AO255" i="16" s="1"/>
  <c r="AO178" i="16"/>
  <c r="AV219" i="5"/>
  <c r="AO263" i="16" s="1"/>
  <c r="AO186" i="16"/>
  <c r="AX218" i="5"/>
  <c r="AQ262" i="16" s="1"/>
  <c r="AQ185" i="16"/>
  <c r="BV218" i="5"/>
  <c r="BO262" i="16" s="1"/>
  <c r="BO185" i="16"/>
  <c r="AM208" i="5"/>
  <c r="AF252" i="16" s="1"/>
  <c r="AF175" i="16"/>
  <c r="BJ219" i="5"/>
  <c r="BC263" i="16" s="1"/>
  <c r="BC186" i="16"/>
  <c r="K290" i="5"/>
  <c r="D169" i="16"/>
  <c r="K202" i="5"/>
  <c r="BD221" i="5"/>
  <c r="AW265" i="16" s="1"/>
  <c r="AW188" i="16"/>
  <c r="BD211" i="5"/>
  <c r="AW255" i="16" s="1"/>
  <c r="AW178" i="16"/>
  <c r="BG218" i="5"/>
  <c r="AZ262" i="16" s="1"/>
  <c r="AZ185" i="16"/>
  <c r="AE219" i="5"/>
  <c r="X263" i="16" s="1"/>
  <c r="X186" i="16"/>
  <c r="CD218" i="5"/>
  <c r="BW262" i="16" s="1"/>
  <c r="BW185" i="16"/>
  <c r="P307" i="5"/>
  <c r="I341" i="16" s="1"/>
  <c r="P219" i="5"/>
  <c r="I263" i="16" s="1"/>
  <c r="I186" i="16"/>
  <c r="AB221" i="5"/>
  <c r="U265" i="16" s="1"/>
  <c r="U188" i="16"/>
  <c r="BD185" i="16"/>
  <c r="BK218" i="5"/>
  <c r="BD262" i="16" s="1"/>
  <c r="K307" i="5"/>
  <c r="D186" i="16"/>
  <c r="K219" i="5"/>
  <c r="BW208" i="5"/>
  <c r="BP252" i="16" s="1"/>
  <c r="BP175" i="16"/>
  <c r="R299" i="5"/>
  <c r="K333" i="16" s="1"/>
  <c r="R211" i="5"/>
  <c r="K255" i="16" s="1"/>
  <c r="K178" i="16"/>
  <c r="CH211" i="5"/>
  <c r="CA255" i="16" s="1"/>
  <c r="CA178" i="16"/>
  <c r="BL202" i="5"/>
  <c r="BE246" i="16" s="1"/>
  <c r="BE169" i="16"/>
  <c r="BP218" i="5"/>
  <c r="BI262" i="16" s="1"/>
  <c r="BI185" i="16"/>
  <c r="AX219" i="5"/>
  <c r="AQ263" i="16" s="1"/>
  <c r="AQ186" i="16"/>
  <c r="BS218" i="5"/>
  <c r="BL262" i="16" s="1"/>
  <c r="BL185" i="16"/>
  <c r="AG175" i="16"/>
  <c r="AN208" i="5"/>
  <c r="AG252" i="16" s="1"/>
  <c r="BG219" i="5"/>
  <c r="AZ263" i="16" s="1"/>
  <c r="AZ186" i="16"/>
  <c r="L290" i="5"/>
  <c r="E324" i="16" s="1"/>
  <c r="E169" i="16"/>
  <c r="L202" i="5"/>
  <c r="E246" i="16" s="1"/>
  <c r="AY188" i="16"/>
  <c r="BF221" i="5"/>
  <c r="AY265" i="16" s="1"/>
  <c r="AB202" i="5"/>
  <c r="U246" i="16" s="1"/>
  <c r="U169" i="16"/>
  <c r="BH218" i="5"/>
  <c r="BA262" i="16" s="1"/>
  <c r="BA185" i="16"/>
  <c r="AF219" i="5"/>
  <c r="Y263" i="16" s="1"/>
  <c r="Y186" i="16"/>
  <c r="S221" i="5"/>
  <c r="L188" i="16"/>
  <c r="W299" i="5"/>
  <c r="W211" i="5"/>
  <c r="P178" i="16"/>
  <c r="R307" i="5"/>
  <c r="K341" i="16" s="1"/>
  <c r="R219" i="5"/>
  <c r="K263" i="16" s="1"/>
  <c r="K186" i="16"/>
  <c r="AD221" i="5"/>
  <c r="W265" i="16" s="1"/>
  <c r="W188" i="16"/>
  <c r="AR219" i="5"/>
  <c r="AK263" i="16" s="1"/>
  <c r="AK186" i="16"/>
  <c r="BX208" i="5"/>
  <c r="BQ252" i="16" s="1"/>
  <c r="BQ175" i="16"/>
  <c r="O299" i="5"/>
  <c r="O211" i="5"/>
  <c r="H178" i="16"/>
  <c r="BN202" i="5"/>
  <c r="BG246" i="16" s="1"/>
  <c r="BG169" i="16"/>
  <c r="CE219" i="5"/>
  <c r="BX263" i="16" s="1"/>
  <c r="BX186" i="16"/>
  <c r="AD202" i="5"/>
  <c r="W246" i="16" s="1"/>
  <c r="W169" i="16"/>
  <c r="BJ218" i="5"/>
  <c r="BC262" i="16" s="1"/>
  <c r="BC185" i="16"/>
  <c r="AH219" i="5"/>
  <c r="AA263" i="16" s="1"/>
  <c r="AA186" i="16"/>
  <c r="T221" i="5"/>
  <c r="M265" i="16" s="1"/>
  <c r="M188" i="16"/>
  <c r="X299" i="5"/>
  <c r="Q333" i="16" s="1"/>
  <c r="X211" i="5"/>
  <c r="Q255" i="16" s="1"/>
  <c r="Q178" i="16"/>
  <c r="BG221" i="5"/>
  <c r="AZ265" i="16" s="1"/>
  <c r="AZ188" i="16"/>
  <c r="AT219" i="5"/>
  <c r="AM263" i="16" s="1"/>
  <c r="AM186" i="16"/>
  <c r="AQ211" i="5"/>
  <c r="AJ255" i="16" s="1"/>
  <c r="AJ178" i="16"/>
  <c r="S296" i="5"/>
  <c r="S208" i="5"/>
  <c r="L175" i="16"/>
  <c r="P202" i="5"/>
  <c r="I246" i="16" s="1"/>
  <c r="I169" i="16"/>
  <c r="Z299" i="5"/>
  <c r="S333" i="16" s="1"/>
  <c r="Z211" i="5"/>
  <c r="S255" i="16" s="1"/>
  <c r="S178" i="16"/>
  <c r="BH221" i="5"/>
  <c r="BA265" i="16" s="1"/>
  <c r="BA188" i="16"/>
  <c r="AR211" i="5"/>
  <c r="AK255" i="16" s="1"/>
  <c r="AK178" i="16"/>
  <c r="Z307" i="5"/>
  <c r="S341" i="16" s="1"/>
  <c r="Z219" i="5"/>
  <c r="S263" i="16" s="1"/>
  <c r="S186" i="16"/>
  <c r="BR218" i="5"/>
  <c r="BK262" i="16" s="1"/>
  <c r="BK185" i="16"/>
  <c r="AP208" i="5"/>
  <c r="AI252" i="16" s="1"/>
  <c r="AI175" i="16"/>
  <c r="L296" i="5"/>
  <c r="E330" i="16" s="1"/>
  <c r="E175" i="16"/>
  <c r="L208" i="5"/>
  <c r="E252" i="16" s="1"/>
  <c r="X202" i="5"/>
  <c r="Q246" i="16" s="1"/>
  <c r="Q169" i="16"/>
  <c r="CF219" i="5"/>
  <c r="BY263" i="16" s="1"/>
  <c r="BY186" i="16"/>
  <c r="AY208" i="5"/>
  <c r="AR252" i="16" s="1"/>
  <c r="AR175" i="16"/>
  <c r="AA219" i="5"/>
  <c r="T186" i="16"/>
  <c r="W202" i="5"/>
  <c r="P169" i="16"/>
  <c r="O202" i="5"/>
  <c r="H169" i="16"/>
  <c r="BJ221" i="5"/>
  <c r="BC265" i="16" s="1"/>
  <c r="BC188" i="16"/>
  <c r="AQ218" i="5"/>
  <c r="AJ262" i="16" s="1"/>
  <c r="AJ185" i="16"/>
  <c r="BT211" i="5"/>
  <c r="BM255" i="16" s="1"/>
  <c r="BM178" i="16"/>
  <c r="BH208" i="5"/>
  <c r="BA252" i="16" s="1"/>
  <c r="BA175" i="16"/>
  <c r="CC178" i="16"/>
  <c r="CJ211" i="5"/>
  <c r="CC255" i="16" s="1"/>
  <c r="BO219" i="5"/>
  <c r="BH263" i="16" s="1"/>
  <c r="BH186" i="16"/>
  <c r="CI219" i="5"/>
  <c r="CB263" i="16" s="1"/>
  <c r="CB186" i="16"/>
  <c r="AV221" i="5"/>
  <c r="AO265" i="16" s="1"/>
  <c r="AO188" i="16"/>
  <c r="CH219" i="5"/>
  <c r="CA263" i="16" s="1"/>
  <c r="CA186" i="16"/>
  <c r="BN211" i="5"/>
  <c r="BG255" i="16" s="1"/>
  <c r="BG178" i="16"/>
  <c r="AA202" i="5"/>
  <c r="T169" i="16"/>
  <c r="CE218" i="5"/>
  <c r="BX262" i="16" s="1"/>
  <c r="BX185" i="16"/>
  <c r="AM169" i="16"/>
  <c r="AT202" i="5"/>
  <c r="AM246" i="16" s="1"/>
  <c r="V221" i="5"/>
  <c r="O265" i="16" s="1"/>
  <c r="O188" i="16"/>
  <c r="R202" i="5"/>
  <c r="K246" i="16" s="1"/>
  <c r="K169" i="16"/>
  <c r="AJ211" i="5"/>
  <c r="AC255" i="16" s="1"/>
  <c r="AC178" i="16"/>
  <c r="O307" i="5"/>
  <c r="O219" i="5"/>
  <c r="H186" i="16"/>
  <c r="BB221" i="5"/>
  <c r="AU265" i="16" s="1"/>
  <c r="AU188" i="16"/>
  <c r="AQ219" i="5"/>
  <c r="AJ263" i="16" s="1"/>
  <c r="AJ186" i="16"/>
  <c r="BX202" i="5"/>
  <c r="BQ246" i="16" s="1"/>
  <c r="BQ169" i="16"/>
  <c r="AR218" i="5"/>
  <c r="AK262" i="16" s="1"/>
  <c r="AK185" i="16"/>
  <c r="BV211" i="5"/>
  <c r="BO255" i="16" s="1"/>
  <c r="BO178" i="16"/>
  <c r="BB208" i="5"/>
  <c r="AU252" i="16" s="1"/>
  <c r="AU175" i="16"/>
  <c r="AB219" i="5"/>
  <c r="U263" i="16" s="1"/>
  <c r="U186" i="16"/>
  <c r="Z202" i="5"/>
  <c r="S246" i="16" s="1"/>
  <c r="S169" i="16"/>
  <c r="BH219" i="5"/>
  <c r="BA263" i="16" s="1"/>
  <c r="BA186" i="16"/>
  <c r="N290" i="5"/>
  <c r="G324" i="16" s="1"/>
  <c r="G169" i="16"/>
  <c r="N202" i="5"/>
  <c r="G246" i="16" s="1"/>
  <c r="AU221" i="5"/>
  <c r="AN188" i="16"/>
  <c r="BL211" i="5"/>
  <c r="BE255" i="16" s="1"/>
  <c r="BE178" i="16"/>
  <c r="BT208" i="5"/>
  <c r="BM252" i="16" s="1"/>
  <c r="BM175" i="16"/>
  <c r="BR211" i="5"/>
  <c r="BK255" i="16" s="1"/>
  <c r="BK178" i="16"/>
  <c r="CL211" i="5"/>
  <c r="CE255" i="16" s="1"/>
  <c r="CE178" i="16"/>
  <c r="O221" i="5"/>
  <c r="H188" i="16"/>
  <c r="AM175" i="16"/>
  <c r="AT208" i="5"/>
  <c r="AM252" i="16" s="1"/>
  <c r="AM211" i="5"/>
  <c r="AF255" i="16" s="1"/>
  <c r="AF178" i="16"/>
  <c r="CJ219" i="5"/>
  <c r="CC263" i="16" s="1"/>
  <c r="CC186" i="16"/>
  <c r="AX221" i="5"/>
  <c r="AQ265" i="16" s="1"/>
  <c r="AQ188" i="16"/>
  <c r="BK211" i="5"/>
  <c r="BD255" i="16" s="1"/>
  <c r="BD178" i="16"/>
  <c r="BY185" i="16"/>
  <c r="CF218" i="5"/>
  <c r="BY262" i="16" s="1"/>
  <c r="AR202" i="5"/>
  <c r="AK246" i="16" s="1"/>
  <c r="AK169" i="16"/>
  <c r="AL211" i="5"/>
  <c r="AE255" i="16" s="1"/>
  <c r="AE178" i="16"/>
  <c r="AY221" i="5"/>
  <c r="AR265" i="16" s="1"/>
  <c r="AR188" i="16"/>
  <c r="BW202" i="5"/>
  <c r="BP246" i="16" s="1"/>
  <c r="BP169" i="16"/>
  <c r="AT218" i="5"/>
  <c r="AM262" i="16" s="1"/>
  <c r="AM185" i="16"/>
  <c r="AL208" i="5"/>
  <c r="AE252" i="16" s="1"/>
  <c r="AE175" i="16"/>
  <c r="W307" i="5"/>
  <c r="W219" i="5"/>
  <c r="P186" i="16"/>
  <c r="AZ208" i="5"/>
  <c r="AS252" i="16" s="1"/>
  <c r="AS175" i="16"/>
  <c r="AD219" i="5"/>
  <c r="W263" i="16" s="1"/>
  <c r="W186" i="16"/>
  <c r="S202" i="5"/>
  <c r="L169" i="16"/>
  <c r="AZ175" i="16"/>
  <c r="BG208" i="5"/>
  <c r="AZ252" i="16" s="1"/>
  <c r="CI211" i="5"/>
  <c r="CB255" i="16" s="1"/>
  <c r="CB178" i="16"/>
  <c r="N296" i="5"/>
  <c r="G330" i="16" s="1"/>
  <c r="G175" i="16"/>
  <c r="N208" i="5"/>
  <c r="G252" i="16" s="1"/>
  <c r="BJ208" i="5"/>
  <c r="BC252" i="16" s="1"/>
  <c r="BC175" i="16"/>
  <c r="BP211" i="5"/>
  <c r="BI255" i="16" s="1"/>
  <c r="BI178" i="16"/>
  <c r="W208" i="5"/>
  <c r="P175" i="16"/>
  <c r="P221" i="5"/>
  <c r="I265" i="16" s="1"/>
  <c r="I188" i="16"/>
  <c r="AQ208" i="5"/>
  <c r="AJ252" i="16" s="1"/>
  <c r="AJ175" i="16"/>
  <c r="AN211" i="5"/>
  <c r="AG255" i="16" s="1"/>
  <c r="AG178" i="16"/>
  <c r="CL219" i="5"/>
  <c r="CE263" i="16" s="1"/>
  <c r="CE186" i="16"/>
  <c r="X175" i="16"/>
  <c r="AE208" i="5"/>
  <c r="X252" i="16" s="1"/>
  <c r="CH218" i="5"/>
  <c r="CA262" i="16" s="1"/>
  <c r="CA185" i="16"/>
  <c r="BX211" i="5"/>
  <c r="BQ255" i="16" s="1"/>
  <c r="BQ178" i="16"/>
  <c r="AI211" i="5"/>
  <c r="AB255" i="16" s="1"/>
  <c r="AB178" i="16"/>
  <c r="AZ221" i="5"/>
  <c r="AS265" i="16" s="1"/>
  <c r="AS188" i="16"/>
  <c r="T307" i="5"/>
  <c r="M341" i="16" s="1"/>
  <c r="T219" i="5"/>
  <c r="M263" i="16" s="1"/>
  <c r="M186" i="16"/>
  <c r="BS208" i="5"/>
  <c r="BL252" i="16" s="1"/>
  <c r="BL175" i="16"/>
  <c r="AI208" i="5"/>
  <c r="AB252" i="16" s="1"/>
  <c r="AB175" i="16"/>
  <c r="X307" i="5"/>
  <c r="Q341" i="16" s="1"/>
  <c r="X219" i="5"/>
  <c r="Q263" i="16" s="1"/>
  <c r="Q186" i="16"/>
  <c r="BZ211" i="5"/>
  <c r="BS255" i="16" s="1"/>
  <c r="BS178" i="16"/>
  <c r="V307" i="5"/>
  <c r="O341" i="16" s="1"/>
  <c r="V219" i="5"/>
  <c r="O263" i="16" s="1"/>
  <c r="O186" i="16"/>
  <c r="BV208" i="5"/>
  <c r="BO252" i="16" s="1"/>
  <c r="BO175" i="16"/>
  <c r="BS211" i="5"/>
  <c r="BL255" i="16" s="1"/>
  <c r="BL178" i="16"/>
  <c r="AJ208" i="5"/>
  <c r="AC252" i="16" s="1"/>
  <c r="AC175" i="16"/>
  <c r="V296" i="5"/>
  <c r="O330" i="16" s="1"/>
  <c r="V208" i="5"/>
  <c r="O252" i="16" s="1"/>
  <c r="O175" i="16"/>
  <c r="BT218" i="5"/>
  <c r="BM262" i="16" s="1"/>
  <c r="BM185" i="16"/>
  <c r="CB202" i="5"/>
  <c r="BU246" i="16" s="1"/>
  <c r="BU169" i="16"/>
  <c r="AT221" i="5"/>
  <c r="AM265" i="16" s="1"/>
  <c r="AM188" i="16"/>
  <c r="X208" i="5"/>
  <c r="Q252" i="16" s="1"/>
  <c r="Q175" i="16"/>
  <c r="CE208" i="5"/>
  <c r="BX252" i="16" s="1"/>
  <c r="BX175" i="16"/>
  <c r="AF208" i="5"/>
  <c r="Y252" i="16" s="1"/>
  <c r="Y175" i="16"/>
  <c r="CD202" i="5"/>
  <c r="BW246" i="16" s="1"/>
  <c r="BW169" i="16"/>
  <c r="AQ221" i="5"/>
  <c r="AJ265" i="16" s="1"/>
  <c r="AJ188" i="16"/>
  <c r="Z208" i="5"/>
  <c r="S252" i="16" s="1"/>
  <c r="S175" i="16"/>
  <c r="AI218" i="5"/>
  <c r="AB262" i="16" s="1"/>
  <c r="AB185" i="16"/>
  <c r="AJ202" i="5"/>
  <c r="AC246" i="16" s="1"/>
  <c r="AC169" i="16"/>
  <c r="BX221" i="5"/>
  <c r="BQ265" i="16" s="1"/>
  <c r="BQ188" i="16"/>
  <c r="BR219" i="5"/>
  <c r="BK263" i="16" s="1"/>
  <c r="BK186" i="16"/>
  <c r="CF208" i="5"/>
  <c r="BY252" i="16" s="1"/>
  <c r="BY175" i="16"/>
  <c r="AM221" i="5"/>
  <c r="AF265" i="16" s="1"/>
  <c r="AF188" i="16"/>
  <c r="BK208" i="5"/>
  <c r="BD252" i="16" s="1"/>
  <c r="BD175" i="16"/>
  <c r="S211" i="5"/>
  <c r="L178" i="16"/>
  <c r="S299" i="5"/>
  <c r="AH208" i="5"/>
  <c r="AA252" i="16" s="1"/>
  <c r="AA175" i="16"/>
  <c r="AQ202" i="5"/>
  <c r="AJ246" i="16" s="1"/>
  <c r="AJ169" i="16"/>
  <c r="BW211" i="5"/>
  <c r="BP255" i="16" s="1"/>
  <c r="BP178" i="16"/>
  <c r="BW218" i="5"/>
  <c r="BP262" i="16" s="1"/>
  <c r="BP185" i="16"/>
  <c r="CJ208" i="5"/>
  <c r="CC252" i="16" s="1"/>
  <c r="CC175" i="16"/>
  <c r="S307" i="5"/>
  <c r="S219" i="5"/>
  <c r="L186" i="16"/>
  <c r="BZ202" i="5"/>
  <c r="BS246" i="16" s="1"/>
  <c r="BS169" i="16"/>
  <c r="AH306" i="5"/>
  <c r="AA340" i="16" s="1"/>
  <c r="AH218" i="5"/>
  <c r="AA262" i="16" s="1"/>
  <c r="AA185" i="16"/>
  <c r="CJ221" i="5"/>
  <c r="CC265" i="16" s="1"/>
  <c r="CC188" i="16"/>
  <c r="BW219" i="5"/>
  <c r="BP263" i="16" s="1"/>
  <c r="BP186" i="16"/>
  <c r="AY219" i="5"/>
  <c r="AR263" i="16" s="1"/>
  <c r="AR186" i="16"/>
  <c r="AE221" i="5"/>
  <c r="X265" i="16" s="1"/>
  <c r="X188" i="16"/>
  <c r="C123" i="14"/>
  <c r="S74" i="14" l="1"/>
  <c r="T263" i="16"/>
  <c r="V63" i="14"/>
  <c r="AN252" i="16"/>
  <c r="J63" i="14"/>
  <c r="H252" i="16"/>
  <c r="G74" i="14"/>
  <c r="D263" i="16"/>
  <c r="P74" i="14"/>
  <c r="P263" i="16"/>
  <c r="J74" i="14"/>
  <c r="H263" i="16"/>
  <c r="P63" i="14"/>
  <c r="P252" i="16"/>
  <c r="Q74" i="14"/>
  <c r="P341" i="16"/>
  <c r="K74" i="14"/>
  <c r="H341" i="16"/>
  <c r="K63" i="14"/>
  <c r="H330" i="16"/>
  <c r="H74" i="14"/>
  <c r="D341" i="16"/>
  <c r="H57" i="14"/>
  <c r="D324" i="16"/>
  <c r="S66" i="14"/>
  <c r="T255" i="16"/>
  <c r="N63" i="14"/>
  <c r="L330" i="16"/>
  <c r="Q66" i="14"/>
  <c r="P333" i="16"/>
  <c r="V74" i="14"/>
  <c r="AN263" i="16"/>
  <c r="M73" i="14"/>
  <c r="L262" i="16"/>
  <c r="J76" i="14"/>
  <c r="H265" i="16"/>
  <c r="L340" i="16"/>
  <c r="N73" i="14"/>
  <c r="N74" i="14"/>
  <c r="L341" i="16"/>
  <c r="G57" i="14"/>
  <c r="D246" i="16"/>
  <c r="P66" i="14"/>
  <c r="P255" i="16"/>
  <c r="N66" i="14"/>
  <c r="L333" i="16"/>
  <c r="M66" i="14"/>
  <c r="L255" i="16"/>
  <c r="M76" i="14"/>
  <c r="L265" i="16"/>
  <c r="V66" i="14"/>
  <c r="AN255" i="16"/>
  <c r="V73" i="14"/>
  <c r="AN262" i="16"/>
  <c r="M63" i="14"/>
  <c r="L252" i="16"/>
  <c r="S73" i="14"/>
  <c r="T262" i="16"/>
  <c r="G63" i="14"/>
  <c r="D252" i="16"/>
  <c r="T73" i="14"/>
  <c r="T340" i="16"/>
  <c r="V57" i="14"/>
  <c r="AN246" i="16"/>
  <c r="H63" i="14"/>
  <c r="D330" i="16"/>
  <c r="J66" i="14"/>
  <c r="H255" i="16"/>
  <c r="S63" i="14"/>
  <c r="T252" i="16"/>
  <c r="G73" i="14"/>
  <c r="D262" i="16"/>
  <c r="J73" i="14"/>
  <c r="H262" i="16"/>
  <c r="P73" i="14"/>
  <c r="P262" i="16"/>
  <c r="S76" i="14"/>
  <c r="T265" i="16"/>
  <c r="K73" i="14"/>
  <c r="H340" i="16"/>
  <c r="Q73" i="14"/>
  <c r="P340" i="16"/>
  <c r="M74" i="14"/>
  <c r="L263" i="16"/>
  <c r="S57" i="14"/>
  <c r="T246" i="16"/>
  <c r="H73" i="14"/>
  <c r="D340" i="16"/>
  <c r="M57" i="14"/>
  <c r="L246" i="16"/>
  <c r="P76" i="14"/>
  <c r="P265" i="16"/>
  <c r="J57" i="14"/>
  <c r="H246" i="16"/>
  <c r="H66" i="14"/>
  <c r="D333" i="16"/>
  <c r="G66" i="14"/>
  <c r="D255" i="16"/>
  <c r="K66" i="14"/>
  <c r="H333" i="16"/>
  <c r="V76" i="14"/>
  <c r="AN265" i="16"/>
  <c r="P57" i="14"/>
  <c r="P246" i="16"/>
  <c r="C124" i="14"/>
  <c r="C125" i="14" l="1"/>
  <c r="C126" i="14" l="1"/>
  <c r="F15" i="1" l="1"/>
  <c r="C127" i="14"/>
  <c r="C128" i="14" l="1"/>
  <c r="F16" i="1"/>
  <c r="F17" i="1" l="1"/>
  <c r="C129" i="14"/>
  <c r="F18" i="1" l="1"/>
  <c r="C130" i="14"/>
  <c r="F19" i="1" l="1"/>
  <c r="F20" i="1" l="1"/>
  <c r="F21" i="1" l="1"/>
  <c r="F22" i="1" l="1"/>
  <c r="F23" i="1" l="1"/>
  <c r="F24" i="1" l="1"/>
  <c r="F25" i="1" l="1"/>
  <c r="F26" i="1" l="1"/>
  <c r="F27" i="1" l="1"/>
  <c r="F28" i="1" l="1"/>
  <c r="F29" i="1" l="1"/>
  <c r="F30" i="1" l="1"/>
  <c r="F31" i="1" l="1"/>
  <c r="F32" i="1" l="1"/>
  <c r="F33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tc={CC8D305E-C922-4E5A-AFEE-EFE800B777F4}</author>
    <author>tc={FD687580-A531-4A21-88E8-CBBAE1A16B28}</author>
    <author>tc={CF98A4AA-0925-4B77-BFA8-203A1F4AA931}</author>
    <author>tc={1F8948AB-33E6-437F-A29C-99373E17AB08}</author>
    <author>tc={FC6344BD-8D34-4E4A-A57C-2026F400507C}</author>
    <author>tc={92424BBF-A30F-4594-BE65-385118BC0B26}</author>
    <author>tc={EEDD789A-E87C-4494-B06E-265A30A7B78A}</author>
    <author>tc={96CA2157-916D-46EB-89C3-03C8AD097F42}</author>
    <author>tc={15FEC1AB-C49E-45E5-9502-A37DD7FC4CC5}</author>
    <author>tc={6A623CE2-92D9-4F0E-91B7-D2CE4C8FCEB5}</author>
    <author>tc={0EE6D441-E6B9-487F-A9B7-94259C786E73}</author>
    <author>tc={735633FC-C937-4B7F-AA6E-6B0F3650AF33}</author>
    <author>tc={A1E75DF2-1C2E-47E7-82EC-F15B0CC8224E}</author>
    <author>tc={0F5A6256-608D-488A-AD58-72CE9B27F838}</author>
    <author>tc={79710462-54DA-40EA-BFE3-E568A41EAF58}</author>
    <author>tc={1BFA1BC8-840E-4F68-9FFA-5E4DB5305460}</author>
    <author>tc={A255E59F-157A-4456-8F1E-519917824A7F}</author>
    <author>tc={EC21EB8C-DB7C-47B9-9723-D6B869013B20}</author>
    <author>tc={548CF56A-4460-44BB-B960-A067C307957F}</author>
    <author>tc={104929F9-89A9-41FF-B451-1A4F539ABDD0}</author>
    <author>tc={34FE0CCA-B366-4598-9F5B-EC4258DE9F25}</author>
    <author>tc={726695E1-3AF6-4E45-ACB3-DB6F2C4797BA}</author>
    <author>tc={2496F11A-0680-458F-8594-C5C5339334D3}</author>
    <author>tc={3128F630-A9B6-4E65-90F8-62D2A6208D9C}</author>
    <author>tc={E94EA081-BCAC-4079-848B-BE0C4A04DED4}</author>
    <author>tc={A1C81421-E63C-477E-BE35-231B6D2003B7}</author>
    <author>tc={6161106A-51CD-467F-8AD2-9A181216928F}</author>
    <author>tc={954246AA-3A4E-4BD9-AA3C-D973E6C9B78A}</author>
    <author>tc={98E3C69F-D12D-4442-8BC1-ACF0DBA38A56}</author>
    <author>tc={E9377948-BE29-4594-A462-0797B3071BCB}</author>
    <author>tc={B05438D5-3860-4BC9-8587-3F9A7537E158}</author>
    <author>tc={A44107C6-8A01-4850-BBBA-EBE661E6A2BE}</author>
    <author>tc={C18D7559-4AF2-4D0C-89AA-BCA19F54DF2F}</author>
    <author>tc={374EC80C-68C9-4A26-AE0E-1EFF8FC40550}</author>
    <author>tc={5DE2A462-0467-4A87-A3BA-BFBDF834D078}</author>
    <author>tc={5FC8F17C-E22A-4A35-B6FC-A5EC8318377A}</author>
    <author>tc={FE7F8B59-5360-4694-833F-274BB92A8D25}</author>
    <author>tc={8650061A-8800-43C4-8F18-AA6632FA8592}</author>
    <author>tc={37C859C6-3CFE-4D04-B3D6-FD84EEB56930}</author>
    <author>tc={8C55D414-C8C8-40C9-A7E9-CD7172E9AEC8}</author>
    <author>tc={BD11BCD5-2DAD-425A-A9DC-2A926E2EFF00}</author>
    <author>tc={65A8E5E2-9A5B-46DF-A878-5642AA8E2CF6}</author>
    <author>tc={48FF0BD2-4B4F-474C-984A-74AF79583679}</author>
    <author>tc={155C656C-4073-437B-9BF6-A93FE98F4B57}</author>
    <author>tc={04011929-3F80-46BB-B0AC-0E5DF4122734}</author>
    <author>tc={A3118694-D1DE-4CBC-93C8-CA5EA6A799B0}</author>
    <author>tc={491C7FA6-BBDF-4C2E-8964-BA745845C3A3}</author>
    <author>tc={AE53FA8F-4688-4991-8BD4-1D51CA8F6D38}</author>
    <author>tc={56FC7CA8-8BC7-48F1-8A24-0D85FE34B2B3}</author>
    <author>tc={791E1BDF-6BD8-4A36-903D-EB9605081C74}</author>
    <author>tc={4D2ECC7B-4776-492D-A4C0-DD593991B7BA}</author>
    <author>tc={DDF395DD-2971-4109-8B1E-0EB90137F7A1}</author>
    <author>tc={B7B3D3EE-4D66-410D-978B-EDFBA12E1714}</author>
    <author>tc={99F4091E-9AA1-4594-B15D-883730F76581}</author>
  </authors>
  <commentList>
    <comment ref="J2" authorId="0" shapeId="0" xr:uid="{CC8D305E-C922-4E5A-AFEE-EFE800B777F4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[Metros]</t>
      </text>
    </comment>
    <comment ref="AB3" authorId="1" shapeId="0" xr:uid="{FD687580-A531-4A21-88E8-CBBAE1A16B28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Valor estimado com base no Relatorio "ESTUDOS DE VIABILIDADE TÉCNICA E AMBIENTAL PARA O
DESASSOREAMENTO DO RESERVATÓRIO DE PIRAPORA"</t>
      </text>
    </comment>
    <comment ref="AC3" authorId="2" shapeId="0" xr:uid="{CF98A4AA-0925-4B77-BFA8-203A1F4AA931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Valor Estimado</t>
      </text>
    </comment>
    <comment ref="AB4" authorId="3" shapeId="0" xr:uid="{1F8948AB-33E6-437F-A29C-99373E17AB08}">
      <text>
        <t xml:space="preserve">[Comentário encadeado]
Sua versão do Excel permite que você leia este comentário encadeado, no entanto, as edições serão removidas se o arquivo for aberto em uma versão mais recente do Excel. Saiba mais: https://go.microsoft.com/fwlink/?linkid=870924
Comentário:
    Valor estimado com base no Relatorio "ESTUDOS DE VIABILIDADE TÉCNICA E AMBIENTAL PARA O
DESASSOREAMENTO DO RESERVATÓRIO DE PIRAPORA"
</t>
      </text>
    </comment>
    <comment ref="AC4" authorId="4" shapeId="0" xr:uid="{FC6344BD-8D34-4E4A-A57C-2026F400507C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Valor Estimado</t>
      </text>
    </comment>
    <comment ref="AB6" authorId="5" shapeId="0" xr:uid="{92424BBF-A30F-4594-BE65-385118BC0B26}">
      <text>
        <t xml:space="preserve">[Comentário encadeado]
Sua versão do Excel permite que você leia este comentário encadeado, no entanto, as edições serão removidas se o arquivo for aberto em uma versão mais recente do Excel. Saiba mais: https://go.microsoft.com/fwlink/?linkid=870924
Comentário:
    Valor estimado com base no Relatorio "ESTUDOS DE VIABILIDADE TÉCNICA E AMBIENTAL PARA O
DESASSOREAMENTO DO RESERVATÓRIO DE PIRAPORA"
</t>
      </text>
    </comment>
    <comment ref="AC6" authorId="6" shapeId="0" xr:uid="{EEDD789A-E87C-4494-B06E-265A30A7B78A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Valor Estimado</t>
      </text>
    </comment>
    <comment ref="AB7" authorId="7" shapeId="0" xr:uid="{96CA2157-916D-46EB-89C3-03C8AD097F42}">
      <text>
        <t xml:space="preserve">[Comentário encadeado]
Sua versão do Excel permite que você leia este comentário encadeado, no entanto, as edições serão removidas se o arquivo for aberto em uma versão mais recente do Excel. Saiba mais: https://go.microsoft.com/fwlink/?linkid=870924
Comentário:
    Valor estimado com base no Relatorio "ESTUDOS DE VIABILIDADE TÉCNICA E AMBIENTAL PARA O
DESASSOREAMENTO DO RESERVATÓRIO DE PIRAPORA"
</t>
      </text>
    </comment>
    <comment ref="AC7" authorId="8" shapeId="0" xr:uid="{15FEC1AB-C49E-45E5-9502-A37DD7FC4CC5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Valor Estimado</t>
      </text>
    </comment>
    <comment ref="AB8" authorId="9" shapeId="0" xr:uid="{6A623CE2-92D9-4F0E-91B7-D2CE4C8FCEB5}">
      <text>
        <t xml:space="preserve">[Comentário encadeado]
Sua versão do Excel permite que você leia este comentário encadeado, no entanto, as edições serão removidas se o arquivo for aberto em uma versão mais recente do Excel. Saiba mais: https://go.microsoft.com/fwlink/?linkid=870924
Comentário:
    Valor estimado com base no Relatorio "ESTUDOS DE VIABILIDADE TÉCNICA E AMBIENTAL PARA O
DESASSOREAMENTO DO RESERVATÓRIO DE PIRAPORA"
</t>
      </text>
    </comment>
    <comment ref="AC8" authorId="10" shapeId="0" xr:uid="{0EE6D441-E6B9-487F-A9B7-94259C786E73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Valor Estimado</t>
      </text>
    </comment>
    <comment ref="AB9" authorId="11" shapeId="0" xr:uid="{735633FC-C937-4B7F-AA6E-6B0F3650AF33}">
      <text>
        <t xml:space="preserve">[Comentário encadeado]
Sua versão do Excel permite que você leia este comentário encadeado, no entanto, as edições serão removidas se o arquivo for aberto em uma versão mais recente do Excel. Saiba mais: https://go.microsoft.com/fwlink/?linkid=870924
Comentário:
    Valor estimado com base no Relatorio "ESTUDOS DE VIABILIDADE TÉCNICA E AMBIENTAL PARA O
DESASSOREAMENTO DO RESERVATÓRIO DE PIRAPORA"
</t>
      </text>
    </comment>
    <comment ref="AC9" authorId="12" shapeId="0" xr:uid="{A1E75DF2-1C2E-47E7-82EC-F15B0CC8224E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Valor Estimado</t>
      </text>
    </comment>
    <comment ref="AB11" authorId="13" shapeId="0" xr:uid="{0F5A6256-608D-488A-AD58-72CE9B27F838}">
      <text>
        <t xml:space="preserve">[Comentário encadeado]
Sua versão do Excel permite que você leia este comentário encadeado, no entanto, as edições serão removidas se o arquivo for aberto em uma versão mais recente do Excel. Saiba mais: https://go.microsoft.com/fwlink/?linkid=870924
Comentário:
    Valor estimado com base no Relatorio "ESTUDOS DE VIABILIDADE TÉCNICA E AMBIENTAL PARA O
DESASSOREAMENTO DO RESERVATÓRIO DE PIRAPORA"
</t>
      </text>
    </comment>
    <comment ref="AC11" authorId="14" shapeId="0" xr:uid="{79710462-54DA-40EA-BFE3-E568A41EAF58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Valor Estimado</t>
      </text>
    </comment>
    <comment ref="AB12" authorId="15" shapeId="0" xr:uid="{1BFA1BC8-840E-4F68-9FFA-5E4DB5305460}">
      <text>
        <t xml:space="preserve">[Comentário encadeado]
Sua versão do Excel permite que você leia este comentário encadeado, no entanto, as edições serão removidas se o arquivo for aberto em uma versão mais recente do Excel. Saiba mais: https://go.microsoft.com/fwlink/?linkid=870924
Comentário:
    Valor estimado com base no Relatorio "ESTUDOS DE VIABILIDADE TÉCNICA E AMBIENTAL PARA O
DESASSOREAMENTO DO RESERVATÓRIO DE PIRAPORA"
</t>
      </text>
    </comment>
    <comment ref="AC12" authorId="16" shapeId="0" xr:uid="{A255E59F-157A-4456-8F1E-519917824A7F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Valor Estimado</t>
      </text>
    </comment>
    <comment ref="AB13" authorId="17" shapeId="0" xr:uid="{EC21EB8C-DB7C-47B9-9723-D6B869013B20}">
      <text>
        <t xml:space="preserve">[Comentário encadeado]
Sua versão do Excel permite que você leia este comentário encadeado, no entanto, as edições serão removidas se o arquivo for aberto em uma versão mais recente do Excel. Saiba mais: https://go.microsoft.com/fwlink/?linkid=870924
Comentário:
    Valor estimado com base no Relatorio "ESTUDOS DE VIABILIDADE TÉCNICA E AMBIENTAL PARA O
DESASSOREAMENTO DO RESERVATÓRIO DE PIRAPORA"
</t>
      </text>
    </comment>
    <comment ref="AC13" authorId="18" shapeId="0" xr:uid="{548CF56A-4460-44BB-B960-A067C307957F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Valor Estimado</t>
      </text>
    </comment>
    <comment ref="AC14" authorId="19" shapeId="0" xr:uid="{104929F9-89A9-41FF-B451-1A4F539ABDD0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Valor estimado com base na batimetria</t>
      </text>
    </comment>
    <comment ref="AC15" authorId="20" shapeId="0" xr:uid="{34FE0CCA-B366-4598-9F5B-EC4258DE9F25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Valor estimado com base na batimetria</t>
      </text>
    </comment>
    <comment ref="AB16" authorId="21" shapeId="0" xr:uid="{726695E1-3AF6-4E45-ACB3-DB6F2C4797BA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Na altura do ponto 197 é apresentado uma subida de cota de 8m.</t>
      </text>
    </comment>
    <comment ref="AB21" authorId="22" shapeId="0" xr:uid="{2496F11A-0680-458F-8594-C5C5339334D3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Na altura do ponto 1013 é apresentado uma subida de cota de 7m.</t>
      </text>
    </comment>
    <comment ref="AB25" authorId="23" shapeId="0" xr:uid="{3128F630-A9B6-4E65-90F8-62D2A6208D9C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Uma pequena "ilha" de sedimento entre as estacas 1312 e 1313</t>
      </text>
    </comment>
    <comment ref="AB26" authorId="24" shapeId="0" xr:uid="{E94EA081-BCAC-4079-848B-BE0C4A04DED4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Na estaca 1379 existe um decaimento da cota de sedimentos</t>
      </text>
    </comment>
    <comment ref="AB33" authorId="25" shapeId="0" xr:uid="{A1C81421-E63C-477E-BE35-231B6D2003B7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Ganho de cota no final do trecho por causa da Barragem da Penha.</t>
      </text>
    </comment>
    <comment ref="AC40" authorId="26" shapeId="0" xr:uid="{6161106A-51CD-467F-8AD2-9A181216928F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Valor Estimado</t>
      </text>
    </comment>
    <comment ref="AB41" authorId="27" shapeId="0" xr:uid="{954246AA-3A4E-4BD9-AA3C-D973E6C9B78A}">
      <text>
        <t xml:space="preserve">[Comentário encadeado]
Sua versão do Excel permite que você leia este comentário encadeado, no entanto, as edições serão removidas se o arquivo for aberto em uma versão mais recente do Excel. Saiba mais: https://go.microsoft.com/fwlink/?linkid=870924
Comentário:
    Valor estimado
</t>
      </text>
    </comment>
    <comment ref="AC41" authorId="28" shapeId="0" xr:uid="{98E3C69F-D12D-4442-8BC1-ACF0DBA38A56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Valor Estimado</t>
      </text>
    </comment>
    <comment ref="AB42" authorId="29" shapeId="0" xr:uid="{E9377948-BE29-4594-A462-0797B3071BCB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Valor estimado</t>
      </text>
    </comment>
    <comment ref="AB43" authorId="30" shapeId="0" xr:uid="{B05438D5-3860-4BC9-8587-3F9A7537E158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Valor estimado</t>
      </text>
    </comment>
    <comment ref="AB44" authorId="31" shapeId="0" xr:uid="{A44107C6-8A01-4850-BBBA-EBE661E6A2BE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Mudança de Perfil do 4A para o 4B apresenta uma diminuição de cota de 5m.</t>
      </text>
    </comment>
    <comment ref="AB47" authorId="32" shapeId="0" xr:uid="{C18D7559-4AF2-4D0C-89AA-BCA19F54DF2F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Valor Estimado.</t>
      </text>
    </comment>
    <comment ref="AB48" authorId="33" shapeId="0" xr:uid="{374EC80C-68C9-4A26-AE0E-1EFF8FC40550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Verificado desnível entre a cota do fundo dos Lotes 4B e 4C</t>
      </text>
    </comment>
    <comment ref="AB49" authorId="34" shapeId="0" xr:uid="{5DE2A462-0467-4A87-A3BA-BFBDF834D078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Valor Estimado</t>
      </text>
    </comment>
    <comment ref="AB50" authorId="35" shapeId="0" xr:uid="{5FC8F17C-E22A-4A35-B6FC-A5EC8318377A}">
      <text>
        <t xml:space="preserve">[Comentário encadeado]
Sua versão do Excel permite que você leia este comentário encadeado, no entanto, as edições serão removidas se o arquivo for aberto em uma versão mais recente do Excel. Saiba mais: https://go.microsoft.com/fwlink/?linkid=870924
Comentário:
    Valor Estimado
</t>
      </text>
    </comment>
    <comment ref="AC50" authorId="36" shapeId="0" xr:uid="{FE7F8B59-5360-4694-833F-274BB92A8D25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Valor Estimado</t>
      </text>
    </comment>
    <comment ref="AB51" authorId="37" shapeId="0" xr:uid="{8650061A-8800-43C4-8F18-AA6632FA8592}">
      <text>
        <t xml:space="preserve">[Comentário encadeado]
Sua versão do Excel permite que você leia este comentário encadeado, no entanto, as edições serão removidas se o arquivo for aberto em uma versão mais recente do Excel. Saiba mais: https://go.microsoft.com/fwlink/?linkid=870924
Comentário:
    Valor Estimado
</t>
      </text>
    </comment>
    <comment ref="AC51" authorId="38" shapeId="0" xr:uid="{37C859C6-3CFE-4D04-B3D6-FD84EEB56930}">
      <text>
        <t xml:space="preserve">[Comentário encadeado]
Sua versão do Excel permite que você leia este comentário encadeado, no entanto, as edições serão removidas se o arquivo for aberto em uma versão mais recente do Excel. Saiba mais: https://go.microsoft.com/fwlink/?linkid=870924
Comentário:
    Valor Estimado
</t>
      </text>
    </comment>
    <comment ref="AB52" authorId="39" shapeId="0" xr:uid="{8C55D414-C8C8-40C9-A7E9-CD7172E9AEC8}">
      <text>
        <t xml:space="preserve">[Comentário encadeado]
Sua versão do Excel permite que você leia este comentário encadeado, no entanto, as edições serão removidas se o arquivo for aberto em uma versão mais recente do Excel. Saiba mais: https://go.microsoft.com/fwlink/?linkid=870924
Comentário:
    Valor Estimado
</t>
      </text>
    </comment>
    <comment ref="AC52" authorId="40" shapeId="0" xr:uid="{BD11BCD5-2DAD-425A-A9DC-2A926E2EFF00}">
      <text>
        <t xml:space="preserve">[Comentário encadeado]
Sua versão do Excel permite que você leia este comentário encadeado, no entanto, as edições serão removidas se o arquivo for aberto em uma versão mais recente do Excel. Saiba mais: https://go.microsoft.com/fwlink/?linkid=870924
Comentário:
    Valor Estimado
</t>
      </text>
    </comment>
    <comment ref="AB53" authorId="41" shapeId="0" xr:uid="{65A8E5E2-9A5B-46DF-A878-5642AA8E2CF6}">
      <text>
        <t xml:space="preserve">[Comentário encadeado]
Sua versão do Excel permite que você leia este comentário encadeado, no entanto, as edições serão removidas se o arquivo for aberto em uma versão mais recente do Excel. Saiba mais: https://go.microsoft.com/fwlink/?linkid=870924
Comentário:
    Valor Estimado
</t>
      </text>
    </comment>
    <comment ref="AC53" authorId="42" shapeId="0" xr:uid="{48FF0BD2-4B4F-474C-984A-74AF79583679}">
      <text>
        <t xml:space="preserve">[Comentário encadeado]
Sua versão do Excel permite que você leia este comentário encadeado, no entanto, as edições serão removidas se o arquivo for aberto em uma versão mais recente do Excel. Saiba mais: https://go.microsoft.com/fwlink/?linkid=870924
Comentário:
    Valor Estimado
</t>
      </text>
    </comment>
    <comment ref="AB54" authorId="43" shapeId="0" xr:uid="{155C656C-4073-437B-9BF6-A93FE98F4B57}">
      <text>
        <t xml:space="preserve">[Comentário encadeado]
Sua versão do Excel permite que você leia este comentário encadeado, no entanto, as edições serão removidas se o arquivo for aberto em uma versão mais recente do Excel. Saiba mais: https://go.microsoft.com/fwlink/?linkid=870924
Comentário:
    Valor Estimado
</t>
      </text>
    </comment>
    <comment ref="AC54" authorId="44" shapeId="0" xr:uid="{04011929-3F80-46BB-B0AC-0E5DF4122734}">
      <text>
        <t xml:space="preserve">[Comentário encadeado]
Sua versão do Excel permite que você leia este comentário encadeado, no entanto, as edições serão removidas se o arquivo for aberto em uma versão mais recente do Excel. Saiba mais: https://go.microsoft.com/fwlink/?linkid=870924
Comentário:
    Valor Estimado
</t>
      </text>
    </comment>
    <comment ref="AB55" authorId="45" shapeId="0" xr:uid="{A3118694-D1DE-4CBC-93C8-CA5EA6A799B0}">
      <text>
        <t xml:space="preserve">[Comentário encadeado]
Sua versão do Excel permite que você leia este comentário encadeado, no entanto, as edições serão removidas se o arquivo for aberto em uma versão mais recente do Excel. Saiba mais: https://go.microsoft.com/fwlink/?linkid=870924
Comentário:
    Valor Estimado
</t>
      </text>
    </comment>
    <comment ref="AC55" authorId="46" shapeId="0" xr:uid="{491C7FA6-BBDF-4C2E-8964-BA745845C3A3}">
      <text>
        <t xml:space="preserve">[Comentário encadeado]
Sua versão do Excel permite que você leia este comentário encadeado, no entanto, as edições serão removidas se o arquivo for aberto em uma versão mais recente do Excel. Saiba mais: https://go.microsoft.com/fwlink/?linkid=870924
Comentário:
    Valor Estimado
</t>
      </text>
    </comment>
    <comment ref="AB56" authorId="47" shapeId="0" xr:uid="{AE53FA8F-4688-4991-8BD4-1D51CA8F6D38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Valor estimado</t>
      </text>
    </comment>
    <comment ref="AC56" authorId="48" shapeId="0" xr:uid="{56FC7CA8-8BC7-48F1-8A24-0D85FE34B2B3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Valor estimado</t>
      </text>
    </comment>
    <comment ref="AB57" authorId="49" shapeId="0" xr:uid="{791E1BDF-6BD8-4A36-903D-EB9605081C74}">
      <text>
        <t xml:space="preserve">[Comentário encadeado]
Sua versão do Excel permite que você leia este comentário encadeado, no entanto, as edições serão removidas se o arquivo for aberto em uma versão mais recente do Excel. Saiba mais: https://go.microsoft.com/fwlink/?linkid=870924
Comentário:
    Valor Estimado
</t>
      </text>
    </comment>
    <comment ref="AC57" authorId="50" shapeId="0" xr:uid="{4D2ECC7B-4776-492D-A4C0-DD593991B7BA}">
      <text>
        <t xml:space="preserve">[Comentário encadeado]
Sua versão do Excel permite que você leia este comentário encadeado, no entanto, as edições serão removidas se o arquivo for aberto em uma versão mais recente do Excel. Saiba mais: https://go.microsoft.com/fwlink/?linkid=870924
Comentário:
    Valor Estimado
</t>
      </text>
    </comment>
    <comment ref="AB63" authorId="51" shapeId="0" xr:uid="{DDF395DD-2971-4109-8B1E-0EB90137F7A1}">
      <text>
        <t xml:space="preserve">[Comentário encadeado]
Sua versão do Excel permite que você leia este comentário encadeado, no entanto, as edições serão removidas se o arquivo for aberto em uma versão mais recente do Excel. Saiba mais: https://go.microsoft.com/fwlink/?linkid=870924
Comentário:
    No perfil é relatado uma possível "ilha" de assoreamento, tendo o ponto max e min seguidos.
</t>
      </text>
    </comment>
    <comment ref="AB67" authorId="52" shapeId="0" xr:uid="{B7B3D3EE-4D66-410D-978B-EDFBA12E1714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Na altura da estaca 613 existe uma região de depressão de mais ou menos 500m.</t>
      </text>
    </comment>
    <comment ref="AB69" authorId="53" shapeId="0" xr:uid="{99F4091E-9AA1-4594-B15D-883730F76581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Uma área de depressão pequena (85m.), porem com uma profundidade considerável (quase 5m.)</t>
      </text>
    </comment>
  </commentList>
</comments>
</file>

<file path=xl/sharedStrings.xml><?xml version="1.0" encoding="utf-8"?>
<sst xmlns="http://schemas.openxmlformats.org/spreadsheetml/2006/main" count="1500" uniqueCount="553">
  <si>
    <t>CÁLCULO PESO TÉCNICO</t>
  </si>
  <si>
    <t>TRECHO</t>
  </si>
  <si>
    <t>CORPO HÍDRICO</t>
  </si>
  <si>
    <t>ÁREA OPERACIONAL</t>
  </si>
  <si>
    <t>LOTE ATUAL</t>
  </si>
  <si>
    <t>LIMITE MONTANTE</t>
  </si>
  <si>
    <t>LIMITE JUSANTE</t>
  </si>
  <si>
    <t>EXTENSÃO (m)</t>
  </si>
  <si>
    <t>CONTRIBUINTES</t>
  </si>
  <si>
    <t>LARGURA MÉDIA (m)</t>
  </si>
  <si>
    <t>COTA ATUAL</t>
  </si>
  <si>
    <t>1º TRI (JAN - FEV - MAR)</t>
  </si>
  <si>
    <t>2º TRI (ABR - MAI - JUN)</t>
  </si>
  <si>
    <t>3º TRI (JUL - AGO - SET)</t>
  </si>
  <si>
    <t>4º TRI (OUT - NOV - DEZ)</t>
  </si>
  <si>
    <t>Rio Tietê</t>
  </si>
  <si>
    <t>Lote 0</t>
  </si>
  <si>
    <t>Trecho de Reservatório de Pirapora. Presença da barragem de Pirapora. Ausência de Infraestruturas no entorno.</t>
  </si>
  <si>
    <t>Média</t>
  </si>
  <si>
    <t>Trecho de Reservatório de Pirapora.  Presença de Infraestruturas de média no entorno.</t>
  </si>
  <si>
    <t>Trecho de Reservatório de Pirapora.  Ausência de Infraestruturas no entorno.</t>
  </si>
  <si>
    <t>Baixa</t>
  </si>
  <si>
    <t>Rio Juqueri</t>
  </si>
  <si>
    <t>Ribeirão Santo André</t>
  </si>
  <si>
    <t>Ribeirão Itaim</t>
  </si>
  <si>
    <t>Trecho de Reservatório de Pirapora.  Presença de Infraestruturas de média densidade no entorno.</t>
  </si>
  <si>
    <t>UHE Edgard de Souza</t>
  </si>
  <si>
    <t>Lote 1</t>
  </si>
  <si>
    <t>23°27'57"S / 46°54'5"O</t>
  </si>
  <si>
    <t>Trecho de Reservatório de Edgard de Souza. Presença da barragem de Edgard de Souza. Ausência de Infraestruturas no entorno.</t>
  </si>
  <si>
    <t>Riberão do Cabucu</t>
  </si>
  <si>
    <t>Córrego da Cachoeira</t>
  </si>
  <si>
    <t>Trecho de Reservatório de Edgard de Souza. Presença de Infraestruturas de média densidade no entorno.</t>
  </si>
  <si>
    <t>Rio Cotia</t>
  </si>
  <si>
    <t>Presença de Infraestruturas de alta densidade no entorno.</t>
  </si>
  <si>
    <t>Divisa municipal de Rarueri e Carapicuiba</t>
  </si>
  <si>
    <t>Alta</t>
  </si>
  <si>
    <t>Córrego Carapicuiba</t>
  </si>
  <si>
    <t>Córrego Mutinga</t>
  </si>
  <si>
    <t>Lote 2</t>
  </si>
  <si>
    <t>Córrego Cintra</t>
  </si>
  <si>
    <t>Presença de Infraestruturas de alta densidade no entorno. Marginal Tietê</t>
  </si>
  <si>
    <t>Córrego Fiat Lux</t>
  </si>
  <si>
    <t>Ribeirão Verde</t>
  </si>
  <si>
    <t>Rio da Pedra</t>
  </si>
  <si>
    <t>Córrego Mandaqui</t>
  </si>
  <si>
    <t>Rio Tamanduateí</t>
  </si>
  <si>
    <t>Córrego Tatuapé</t>
  </si>
  <si>
    <t>Rio Aricanduva</t>
  </si>
  <si>
    <t>Presença da Barragem da Penha. Presença de Infraestruturas de média densidade no entorno.</t>
  </si>
  <si>
    <t>Lote 3</t>
  </si>
  <si>
    <t>Rio dos Cabos</t>
  </si>
  <si>
    <t>Córrego Mongaguá</t>
  </si>
  <si>
    <t>Baixo</t>
  </si>
  <si>
    <t>Córrego Botina</t>
  </si>
  <si>
    <t>Ayrton Senna.  Presença de Infraestruturas de média densidade no entorno.</t>
  </si>
  <si>
    <t>Córrego Água Vermelha</t>
  </si>
  <si>
    <t>Nitroquímica e barirro Pantanal.  Presença de Infraestruturas de alta densidade no entorno.</t>
  </si>
  <si>
    <t>Lote 4</t>
  </si>
  <si>
    <t>Córrego Água Branca</t>
  </si>
  <si>
    <t>Ribeirão Jaguari</t>
  </si>
  <si>
    <t>Ribeirão da Varginha</t>
  </si>
  <si>
    <t>Presença de Infraestruturas de média densidade no entorno.</t>
  </si>
  <si>
    <t>Rio Taiaçupeba Açu</t>
  </si>
  <si>
    <t>Trecho meandrado com poucas infraestruturas no entorno</t>
  </si>
  <si>
    <t>Rio Jundiaí</t>
  </si>
  <si>
    <t xml:space="preserve"> 23°30'7"S / 46°11'4"O</t>
  </si>
  <si>
    <t xml:space="preserve"> 23°31'51"S / 46° 9'15"O</t>
  </si>
  <si>
    <t>Lote 5</t>
  </si>
  <si>
    <t>Rio Biritiba Mirim</t>
  </si>
  <si>
    <t>Ribeirão da Capela</t>
  </si>
  <si>
    <t>Lote 6 e 7</t>
  </si>
  <si>
    <t>Barragem Ponte Nova</t>
  </si>
  <si>
    <t>Barragem de Ponte Nova. Presença de Infraestruturas de média densidade no entorno.</t>
  </si>
  <si>
    <t>Rio Pinheiros</t>
  </si>
  <si>
    <t>Canal Pinheiros</t>
  </si>
  <si>
    <t>Barragem Marginal Pinheiros</t>
  </si>
  <si>
    <t>Presença de Infraestruturas de alta densidade no entorno. Marginal Pinheiros</t>
  </si>
  <si>
    <t>Ribeirão Jaguaré</t>
  </si>
  <si>
    <t>Ribeirão Pirajucara</t>
  </si>
  <si>
    <t>Usina Elevatória de Traição</t>
  </si>
  <si>
    <t>Ponte Estaiada Cidade Monções</t>
  </si>
  <si>
    <t>Bifurcação do Rio Guarapiranga e o Rio Jurubatuba</t>
  </si>
  <si>
    <t>Estação Elevatória Pedreira</t>
  </si>
  <si>
    <t>Canal Pinheiros / Guarapiranga</t>
  </si>
  <si>
    <t>Barragem da Represa Guarapiranga</t>
  </si>
  <si>
    <t>CÁLCULO DO PARÂMETRO ALFA</t>
  </si>
  <si>
    <t>Área Operacional 1</t>
  </si>
  <si>
    <t>Cota adicional sobre a META DE COTA HIDRÁULICA</t>
  </si>
  <si>
    <t>0 &lt; h &lt;= 1</t>
  </si>
  <si>
    <t>1,0 &lt; h &lt;= 1,5</t>
  </si>
  <si>
    <t>1,5 &lt; h &lt;= 2,0</t>
  </si>
  <si>
    <t>2,0 &lt; h &lt;= 3,0</t>
  </si>
  <si>
    <t>3,0 &lt; h &lt;= 4,0</t>
  </si>
  <si>
    <t>4,0 &lt; h &lt;= 5,0</t>
  </si>
  <si>
    <t>Redução da Capacidade Hidráulica</t>
  </si>
  <si>
    <t>% PRESTAÇÃO</t>
  </si>
  <si>
    <t>Área Operacional 2</t>
  </si>
  <si>
    <t>0 &lt; h &lt;= 0,5</t>
  </si>
  <si>
    <t>0,5 &lt; h &lt;= 1,0</t>
  </si>
  <si>
    <t>2,0 &lt; h &lt;= 2,5</t>
  </si>
  <si>
    <t>2,5 &lt; h &lt;= 3,0</t>
  </si>
  <si>
    <t>Área Operacional 3</t>
  </si>
  <si>
    <t>0 &lt; h &lt;= 0,3</t>
  </si>
  <si>
    <t>0,3 &lt; h &lt;= 0,5</t>
  </si>
  <si>
    <t>Área Operacional 4</t>
  </si>
  <si>
    <t>TRIMESTRE 1</t>
  </si>
  <si>
    <t>TRIMESTRE 2</t>
  </si>
  <si>
    <t>TRIMESTRE 3</t>
  </si>
  <si>
    <t>TRIMESTRE 4</t>
  </si>
  <si>
    <t>TRIMESTRE 5</t>
  </si>
  <si>
    <t>TRIMESTRE 6</t>
  </si>
  <si>
    <t>TRIMESTRE 7</t>
  </si>
  <si>
    <t>TRIMESTRE 8</t>
  </si>
  <si>
    <t>TRIMESTRE 9</t>
  </si>
  <si>
    <t>TRIMESTRE 10</t>
  </si>
  <si>
    <t>TRIMESTRE 11</t>
  </si>
  <si>
    <t>TRIMESTRE 12</t>
  </si>
  <si>
    <t>TRIMESTRE 13</t>
  </si>
  <si>
    <t>TRIMESTRE 14</t>
  </si>
  <si>
    <t>TRIMESTRE 15</t>
  </si>
  <si>
    <t>TRIMESTRE 16</t>
  </si>
  <si>
    <t>TRIMESTRE 17</t>
  </si>
  <si>
    <t>TRIMESTRE 18</t>
  </si>
  <si>
    <t>TRIMESTRE 19</t>
  </si>
  <si>
    <t>TRIMESTRE 20</t>
  </si>
  <si>
    <t>TRIMESTRE 21</t>
  </si>
  <si>
    <t>TRIMESTRE 22</t>
  </si>
  <si>
    <t>TRIMESTRE 23</t>
  </si>
  <si>
    <t>TRIMESTRE 24</t>
  </si>
  <si>
    <t>TRIMESTRE 25</t>
  </si>
  <si>
    <t>TRIMESTRE 26</t>
  </si>
  <si>
    <t>TRIMESTRE 27</t>
  </si>
  <si>
    <t>TRIMESTRE 28</t>
  </si>
  <si>
    <t>TRIMESTRE 29</t>
  </si>
  <si>
    <t>TRIMESTRE 30</t>
  </si>
  <si>
    <t>TRIMESTRE 31</t>
  </si>
  <si>
    <t>TRIMESTRE 32</t>
  </si>
  <si>
    <t>TRIMESTRE 33</t>
  </si>
  <si>
    <t>TRIMESTRE 34</t>
  </si>
  <si>
    <t>TRIMESTRE 35</t>
  </si>
  <si>
    <t>TRIMESTRE 36</t>
  </si>
  <si>
    <t>TRIMESTRE 37</t>
  </si>
  <si>
    <t>TRIMESTRE 38</t>
  </si>
  <si>
    <t>TRIMESTRE 39</t>
  </si>
  <si>
    <t>TRIMESTRE 40</t>
  </si>
  <si>
    <t>TRIMESTRE 41</t>
  </si>
  <si>
    <t>TRIMESTRE 42</t>
  </si>
  <si>
    <t>TRIMESTRE 43</t>
  </si>
  <si>
    <t>TRIMESTRE 44</t>
  </si>
  <si>
    <t>TRIMESTRE 45</t>
  </si>
  <si>
    <t>TRIMESTRE 46</t>
  </si>
  <si>
    <t>TRIMESTRE 47</t>
  </si>
  <si>
    <t>TRIMESTRE 48</t>
  </si>
  <si>
    <t>TRIMESTRE 49</t>
  </si>
  <si>
    <t>TRIMESTRE 50</t>
  </si>
  <si>
    <t>TRIMESTRE 51</t>
  </si>
  <si>
    <t>TRIMESTRE 52</t>
  </si>
  <si>
    <t>TRIMESTRE 53</t>
  </si>
  <si>
    <t>TRIMESTRE 54</t>
  </si>
  <si>
    <t>TRIMESTRE 55</t>
  </si>
  <si>
    <t>TRIMESTRE 56</t>
  </si>
  <si>
    <t>TRIMESTRE 57</t>
  </si>
  <si>
    <t>TRIMESTRE 58</t>
  </si>
  <si>
    <t>TRIMESTRE 59</t>
  </si>
  <si>
    <t>TRIMESTRE 60</t>
  </si>
  <si>
    <t>TRIMESTRE 61</t>
  </si>
  <si>
    <t>TRIMESTRE 62</t>
  </si>
  <si>
    <t>TRIMESTRE 63</t>
  </si>
  <si>
    <t>TRIMESTRE 64</t>
  </si>
  <si>
    <t>TRIMESTRE 65</t>
  </si>
  <si>
    <t>TRIMESTRE 66</t>
  </si>
  <si>
    <t>TRIMESTRE 67</t>
  </si>
  <si>
    <t>TRIMESTRE 68</t>
  </si>
  <si>
    <t>TRIMESTRE 69</t>
  </si>
  <si>
    <t>TRIMESTRE 70</t>
  </si>
  <si>
    <t>TRIMESTRE 71</t>
  </si>
  <si>
    <t>TRIMESTRE 72</t>
  </si>
  <si>
    <t>TRIMESTRE 73</t>
  </si>
  <si>
    <t>TRIMESTRE 74</t>
  </si>
  <si>
    <t>TRIMESTRE 75</t>
  </si>
  <si>
    <t>TRIMESTRE 76</t>
  </si>
  <si>
    <t>TRIMESTRE 77</t>
  </si>
  <si>
    <t>TRIMESTRE 78</t>
  </si>
  <si>
    <t>TRIMESTRE 79</t>
  </si>
  <si>
    <t>TRIMESTRE 80</t>
  </si>
  <si>
    <t>Ribeirão Ponunduva</t>
  </si>
  <si>
    <t>média</t>
  </si>
  <si>
    <t>desvio padrão</t>
  </si>
  <si>
    <t>NOTA PONDERADA</t>
  </si>
  <si>
    <t>COTA ATUAL (m)</t>
  </si>
  <si>
    <t>METAS DE COTA HIDRÁULICA DE PROJETO (m)</t>
  </si>
  <si>
    <t>ÁREA OPERACIONAL 1</t>
  </si>
  <si>
    <t>ÁREA OPERACIONAL 2</t>
  </si>
  <si>
    <t>ÁREA OPERACIONAL 4</t>
  </si>
  <si>
    <t>ÁREA OPERACIONAL 3</t>
  </si>
  <si>
    <t>PRAZO PARA RETIRADA DO PASSIVO (anos)</t>
  </si>
  <si>
    <t>METAS DE COTA HIDRÁULICA DE PROJETO (m) - APÓS RETIRADA DO PASSIVO</t>
  </si>
  <si>
    <t>EXTENSÃO ACUMULADA (m)</t>
  </si>
  <si>
    <t>Córrego Jurumirim</t>
  </si>
  <si>
    <t xml:space="preserve"> 23°26'2"S / 46°54'34"O</t>
  </si>
  <si>
    <t>Córrego Mandi; Rio Juqueri-Mirin (São João do Barueri); Rio Cotia.</t>
  </si>
  <si>
    <t>Córrego Três Irmãos; Córrego Carapicuiba.</t>
  </si>
  <si>
    <t xml:space="preserve">Córrego Tijuco Preto; Córrego João Alves; Córrego Rico; Córrego Mutinga. </t>
  </si>
  <si>
    <t>Barragem do Cebolão</t>
  </si>
  <si>
    <t>Final do Reservatório de Pirapora.  Ausência de Infraestruturas no entorno.</t>
  </si>
  <si>
    <t>Final do Reservatório de Pirapora.  Presença de Infraestruturas de média densidade no entorno.</t>
  </si>
  <si>
    <t>Córrego Mandaqui.</t>
  </si>
  <si>
    <t>Final do Reservatório de Edgard de Souza. Presença de Infraestruturas de média densidade no entorno.</t>
  </si>
  <si>
    <t>Córrego Tenente Rocha; Rio Tamanduateí.</t>
  </si>
  <si>
    <t>Presença de Infraestruturas de alta densidade no entorno. Existência da ETE Barueri.</t>
  </si>
  <si>
    <t>Presença de Infraestruturas de média densidade no entorno. Cava de Carapicuíba.</t>
  </si>
  <si>
    <t>Córrego Carandiru</t>
  </si>
  <si>
    <t>Córrego da Divisa; Córrego Tatuapé.</t>
  </si>
  <si>
    <t>Presença de Infraestruturas de alta densidade no entorno. Porto Piratininga.</t>
  </si>
  <si>
    <t>Córrego Novo Mundo; Rio Aricanduva.</t>
  </si>
  <si>
    <t>Presença de Infraestruturas de alta densidade no entorno. Castelo Branco e Barragm Móvel do Cebolão</t>
  </si>
  <si>
    <t>Barragem da Penha</t>
  </si>
  <si>
    <t>Rio dos Cabos.</t>
  </si>
  <si>
    <t>Divisa municipal de São Paulo e Guarulhos</t>
  </si>
  <si>
    <t>Rio Baquirivu; Córrego Mongaguá.</t>
  </si>
  <si>
    <t>Rio Itaquera</t>
  </si>
  <si>
    <t>Presença da Barragem da Penha. Presença de Infraestruturas de média densidade no entorno. Porto Penha.</t>
  </si>
  <si>
    <t>Parque de Várzea do Tietê. Baixa densidade de ocupações.</t>
  </si>
  <si>
    <t>Parque de Várzea do Tietê. Porto Baquirivu. Baixa densidade de ocupações.</t>
  </si>
  <si>
    <t>Bairro Pantanal.  Presença de Infraestruturas de alta densidade no entorno.</t>
  </si>
  <si>
    <t>Riberão Lajeado; Córrego Itaim.</t>
  </si>
  <si>
    <t>Córrego Itaim</t>
  </si>
  <si>
    <t>Ribeirão Três Pontes</t>
  </si>
  <si>
    <t>Córrego Pirati-Mirim; Ribeirão Três Pontes.</t>
  </si>
  <si>
    <t>Ribeirão Guaio</t>
  </si>
  <si>
    <t>Rodoanel. Área de Inundação. Presença de Infraestruturas de baixa densidade no entorno.</t>
  </si>
  <si>
    <t>Área de Inundação. Presença de Infraestruturas de baixa densidade no entorno.</t>
  </si>
  <si>
    <t>Rio dos Canudos; Córrego Gregório.</t>
  </si>
  <si>
    <t xml:space="preserve"> 23°31'16"S / 46°13'16"O</t>
  </si>
  <si>
    <t xml:space="preserve"> 23°32'46"S / 46° 8'45"O</t>
  </si>
  <si>
    <t xml:space="preserve"> 23°32'59"S / 46° 4'18"O</t>
  </si>
  <si>
    <t>Captação Sabesp. Trecho meandrado com poucas infraestruturas no entorno</t>
  </si>
  <si>
    <t>Presença de Infraestruturas de alta densidade no entorno. Barragem de Retiro. Marginal Pinheiros</t>
  </si>
  <si>
    <t xml:space="preserve"> 23°34'1"S / 45°59'50"O</t>
  </si>
  <si>
    <t>Ponte Bernardo Goldfarb</t>
  </si>
  <si>
    <t>Ribeirão da Traição; Ribeirão do Cupece; Córrego Água Espraiada; Ribeirão Uberaba.</t>
  </si>
  <si>
    <t xml:space="preserve"> 23°37'34"S / 46°42'41"O</t>
  </si>
  <si>
    <t>Ribeirão do Aterrado (Zavuvus)</t>
  </si>
  <si>
    <t>Córrego Olária</t>
  </si>
  <si>
    <t>Córrego Ponte Baixa.</t>
  </si>
  <si>
    <t>Córrego da Cachoeira; Ribeirão do Cabucu.</t>
  </si>
  <si>
    <t xml:space="preserve"> Córrego Pirituba; Ribeirão Verde; Córrego Guami.</t>
  </si>
  <si>
    <t>Ribeirão Botujuru.</t>
  </si>
  <si>
    <t>Córrego Sabino.</t>
  </si>
  <si>
    <t>Córregos sem denominação.</t>
  </si>
  <si>
    <t>Ribeirão Ponunduva.</t>
  </si>
  <si>
    <t>Rio Juqueri.</t>
  </si>
  <si>
    <t>Córrego Jurumirim.</t>
  </si>
  <si>
    <t>Ribeirão Santo André.</t>
  </si>
  <si>
    <t>Ribeirão Itaim.</t>
  </si>
  <si>
    <t>Córrego Barbeiro.</t>
  </si>
  <si>
    <t>Córrego Bussobaca.</t>
  </si>
  <si>
    <t>Córrego Cintra.</t>
  </si>
  <si>
    <t>Córrego Fiat Lux.</t>
  </si>
  <si>
    <t>Córrego Curtume; Rio da Pedra.</t>
  </si>
  <si>
    <t>Rio Cabucu de Baixo; Córrego Água Branca.</t>
  </si>
  <si>
    <t>Córrego Carandiru.</t>
  </si>
  <si>
    <t>Córrego Tiquatira (Córrego Santa Maria).</t>
  </si>
  <si>
    <t>Sem contribuintes.</t>
  </si>
  <si>
    <t>Córrego do Japonês.</t>
  </si>
  <si>
    <t>Córrego Botina.</t>
  </si>
  <si>
    <t>Córrego das Pedrinhas; Córrego Água Vermelha.</t>
  </si>
  <si>
    <t>Córrego Água Branca.</t>
  </si>
  <si>
    <t>Córrego Tucunduva; Córrego Itaim; Ribeirão Guaio.</t>
  </si>
  <si>
    <t>Ribeirão da Varginha.</t>
  </si>
  <si>
    <t>Córrego Olária.</t>
  </si>
  <si>
    <t>Ribeirão do Aterrado (Zavuvus).</t>
  </si>
  <si>
    <t>Córrego da Cachoeira.</t>
  </si>
  <si>
    <t>Ribeirão Pirajucara.</t>
  </si>
  <si>
    <t>Ribeirão Jaguaré.</t>
  </si>
  <si>
    <t>Ribeirão Alegre (Peroba).</t>
  </si>
  <si>
    <t>Córrego Capixinga; Rio Biritiba Mirim.</t>
  </si>
  <si>
    <t>Rio Jundiaí.</t>
  </si>
  <si>
    <t>Rio Taiaçupeba Açu.</t>
  </si>
  <si>
    <t>P 25%</t>
  </si>
  <si>
    <t>P 50%</t>
  </si>
  <si>
    <t>P75%</t>
  </si>
  <si>
    <t>AVALIAÇÃO 1 - ÁREA DE DRENAGEM INCREMENTAL (km²)</t>
  </si>
  <si>
    <t>AVALIAÇÃO 1 - APORTE DE SÓLIDOS INCREMENTAL (m³/ano)</t>
  </si>
  <si>
    <t>AVALIAÇÃO 2 - ÁREA DE LÂMINA D'ÁGUA (m²)</t>
  </si>
  <si>
    <t>AVALIAÇÃO 3 - DESCRIÇÃO TÉCNICA DO TRECHO</t>
  </si>
  <si>
    <t>AVALIAÇÃO 3 - DENSIDADE DE INFRAESTRUTURAS DO ENTORNO</t>
  </si>
  <si>
    <t>EXTENSÃO</t>
  </si>
  <si>
    <t>COTA HIDRÁULICA DE REFERÊNCIA (m)</t>
  </si>
  <si>
    <t xml:space="preserve"> COTA HIDRÁULICA DE PROJETO  [m]</t>
  </si>
  <si>
    <t xml:space="preserve"> COTA ATUAL - 2023 [m]</t>
  </si>
  <si>
    <t>DELTA META DE COTA HIDRÁULICA DE PROJETO (m)</t>
  </si>
  <si>
    <t>METAS DE COTA HIDRÁULICA DE PROJETO - APÓS RETIRADA DO PASSIVO</t>
  </si>
  <si>
    <t>META HIDRÁULICA - ANO 1</t>
  </si>
  <si>
    <t>META HIDRÁULICA - ANO 2</t>
  </si>
  <si>
    <t>META HIDRÁULICA - ANO 3</t>
  </si>
  <si>
    <t>META HIDRÁULICA - ANO 4</t>
  </si>
  <si>
    <t>META HIDRÁULICA - ANO 5</t>
  </si>
  <si>
    <t>META HIDRÁULICA - ANO 6</t>
  </si>
  <si>
    <t>META HIDRÁULICA - ANO 7</t>
  </si>
  <si>
    <t>META HIDRÁULICA - ANO 8</t>
  </si>
  <si>
    <t>META HIDRÁULICA - ANO 9</t>
  </si>
  <si>
    <t>META HIDRÁULICA - ANO 10</t>
  </si>
  <si>
    <t>META HIDRÁULICA - ANO 11</t>
  </si>
  <si>
    <t>META HIDRÁULICA - ANO 12</t>
  </si>
  <si>
    <t>META HIDRÁULICA - ANO 13</t>
  </si>
  <si>
    <t>META HIDRÁULICA - ANO 14</t>
  </si>
  <si>
    <t>META HIDRÁULICA - ANO 15</t>
  </si>
  <si>
    <t>META HIDRÁULICA - ANO 16</t>
  </si>
  <si>
    <t>META HIDRÁULICA - ANO 17</t>
  </si>
  <si>
    <t>META HIDRÁULICA - ANO 18</t>
  </si>
  <si>
    <t>META HIDRÁULICA - ANO 19</t>
  </si>
  <si>
    <t>META HIDRÁULICA - ANO 20</t>
  </si>
  <si>
    <t>LIMITE OPERACIONAL 1 - ANO 1</t>
  </si>
  <si>
    <t>LIMITE OPERACIONAL 1 - ANO 2</t>
  </si>
  <si>
    <t>LIMITE OPERACIONAL 1 - ANO 3</t>
  </si>
  <si>
    <t>LIMITE OPERACIONAL 1 - ANO 4</t>
  </si>
  <si>
    <t>LIMITE OPERACIONAL 1 - ANO 5</t>
  </si>
  <si>
    <t>LIMITE OPERACIONAL 1 - ANO 6</t>
  </si>
  <si>
    <t>LIMITE OPERACIONAL 1 - ANO 7</t>
  </si>
  <si>
    <t>LIMITE OPERACIONAL 1 - ANO 8</t>
  </si>
  <si>
    <t>LIMITE OPERACIONAL 1 - ANO 9</t>
  </si>
  <si>
    <t>LIMITE OPERACIONAL 1 - ANO 10</t>
  </si>
  <si>
    <t>LIMITE OPERACIONAL 1 - ANO 11</t>
  </si>
  <si>
    <t>LIMITE OPERACIONAL 1 - ANO 12</t>
  </si>
  <si>
    <t>LIMITE OPERACIONAL 1 - ANO 13</t>
  </si>
  <si>
    <t>LIMITE OPERACIONAL 1 - ANO 14</t>
  </si>
  <si>
    <t>LIMITE OPERACIONAL 1 - ANO 15</t>
  </si>
  <si>
    <t>LIMITE OPERACIONAL 1 - ANO 16</t>
  </si>
  <si>
    <t>LIMITE OPERACIONAL 1 - ANO 17</t>
  </si>
  <si>
    <t>LIMITE OPERACIONAL 1 - ANO 18</t>
  </si>
  <si>
    <t>LIMITE OPERACIONAL 1 - ANO 19</t>
  </si>
  <si>
    <t>LIMITE OPERACIONAL 1 - ANO 20</t>
  </si>
  <si>
    <t>DEFINIÇÕES</t>
  </si>
  <si>
    <t>META DE COTA HIDRÁULICA: VALOR A SER ATENDIDO NO TRIMESTRE i. DEFINIDO SEGUNDO TEMPO DE RETIRADA DE PASSIVO A SER ASSUMIDO</t>
  </si>
  <si>
    <t>I</t>
  </si>
  <si>
    <t>II</t>
  </si>
  <si>
    <t xml:space="preserve">LIMITE OPERACIONAL 1: LIMITE ATRIBUÍDO ÀS INCERTEZAS DO PROCESSO DE DESASSOREAMENTO + MEDIÇÕES DOS SERVIÇOS, DEFINIDO COMO: </t>
  </si>
  <si>
    <t>DELTA 1 = 10 CM, QUANDO:
- EM TRECHOS COM MENOR CALADO (AP 3), NOS MESES DE SECA, DEVIDO À MENOR TURBULÊNCIA E MENOR LÂMINA D'ÁGUA</t>
  </si>
  <si>
    <t>DELTA 1 =  50 CM, QUANDO:
 - EM TERCHOS DE RESERVATÓRIOS (PIRAPORA, EDGARD DE SOUZA, PENHA) NOS MESES DE CHUVAS</t>
  </si>
  <si>
    <t>III</t>
  </si>
  <si>
    <t>DELTA 1 (PERÍODO SECO)</t>
  </si>
  <si>
    <t>DELTA 1 (PERÍODO DE CHUVAS)</t>
  </si>
  <si>
    <t>DELTA 1 - ANO 1</t>
  </si>
  <si>
    <t>DELTA 1 - ANO 2</t>
  </si>
  <si>
    <t>DELTA 1 - ANO 3</t>
  </si>
  <si>
    <t>DELTA 1 - ANO 4</t>
  </si>
  <si>
    <t>DELTA 1 - ANO 5</t>
  </si>
  <si>
    <t>DELTA 1 - ANO 6</t>
  </si>
  <si>
    <t>DELTA 1 - ANO 7</t>
  </si>
  <si>
    <t>DELTA 1 - ANO 8</t>
  </si>
  <si>
    <t>DELTA 1 - ANO 9</t>
  </si>
  <si>
    <t>DELTA 1 - ANO 10</t>
  </si>
  <si>
    <t>DELTA 1 - ANO 11</t>
  </si>
  <si>
    <t>DELTA 1 - ANO 12</t>
  </si>
  <si>
    <t>DELTA 1 - ANO 13</t>
  </si>
  <si>
    <t>DELTA 1 - ANO 14</t>
  </si>
  <si>
    <t>DELTA 1 - ANO 15</t>
  </si>
  <si>
    <t>DELTA 1 - ANO 16</t>
  </si>
  <si>
    <t>DELTA 1 - ANO 17</t>
  </si>
  <si>
    <t>DELTA 1 - ANO 18</t>
  </si>
  <si>
    <t>DELTA 1 - ANO 19</t>
  </si>
  <si>
    <t>DELTA 1 - ANO 20</t>
  </si>
  <si>
    <t>EM TRECHOS COM MENOR CALADO (AP 3), NOS MESES DE SECA, DEVIDO À MENOR TURBULÊNCIA E MENOR LÂMINA D'ÁGUA</t>
  </si>
  <si>
    <t xml:space="preserve"> -  EM TRECHOS COM MENOR CALADO (AP 3), NOS MESES DE CHUVAS, DEVIDO À MAIOR TURBULÊNCIA DA ÁGUA</t>
  </si>
  <si>
    <t xml:space="preserve"> -  EM TERCHOS COM MAIOR CALADO (AP 1, 2 E 4), NOS MESES DE SECA</t>
  </si>
  <si>
    <t>DELTA 1 =  25 CM, QUANDO:
 -  EM TRECHOS COM MENOR CALADO (AP 3), NOS MESES DE CHUVAS, DEVIDO À MAIOR TURBULÊNCIA DA ÁGUA
 -  EM TERCHOS COM MAIOR CALADO (AP 1, 2 E 4), NOS MESES DE SECA</t>
  </si>
  <si>
    <t xml:space="preserve"> - EM TERCHOS COM MAIOR CALADO (AP 1, 2 E 4), NOS MESES DE CHUVAS</t>
  </si>
  <si>
    <t xml:space="preserve"> - EM TERCHOS DE RESERVATÓRIOS (PIRAPORA, EDGARD DE SOUZA, PENHA) NOS MESES DE SECA</t>
  </si>
  <si>
    <t xml:space="preserve"> - EM TERCHOS DE RESERVATÓRIOS (PIRAPORA, EDGARD DE SOUZA, PENHA) NOS MESES DE CHUVAS</t>
  </si>
  <si>
    <t>DELTA 1 =  40 CM, QUANDO:
 - EM TERCHOS COM MAIOR CALADO (AP 1, 2 E 4), NOS MESES DE CHUVAS
 - EM TERCHOS DE RESERVATÓRIOS (PIRAPORA, EDGARD DE SOUZA, PENHA) NOS MESES DE SECA</t>
  </si>
  <si>
    <t>LIMITE OPERACIONAL 2 - ANO 1</t>
  </si>
  <si>
    <t>LIMITE OPERACIONAL 2 - ANO 2</t>
  </si>
  <si>
    <t>LIMITE OPERACIONAL 2 - ANO 3</t>
  </si>
  <si>
    <t>LIMITE OPERACIONAL 2 - ANO 4</t>
  </si>
  <si>
    <t>LIMITE OPERACIONAL 2 - ANO 5</t>
  </si>
  <si>
    <t>LIMITE OPERACIONAL 2 - ANO 6</t>
  </si>
  <si>
    <t>LIMITE OPERACIONAL 2 - ANO 7</t>
  </si>
  <si>
    <t>LIMITE OPERACIONAL 2 - ANO 8</t>
  </si>
  <si>
    <t>LIMITE OPERACIONAL 2 - ANO 9</t>
  </si>
  <si>
    <t>LIMITE OPERACIONAL 2 - ANO 10</t>
  </si>
  <si>
    <t>LIMITE OPERACIONAL 2 - ANO 11</t>
  </si>
  <si>
    <t>LIMITE OPERACIONAL 2 - ANO 12</t>
  </si>
  <si>
    <t>LIMITE OPERACIONAL 2 - ANO 13</t>
  </si>
  <si>
    <t>LIMITE OPERACIONAL 2 - ANO 14</t>
  </si>
  <si>
    <t>LIMITE OPERACIONAL 2 - ANO 15</t>
  </si>
  <si>
    <t>LIMITE OPERACIONAL 2 - ANO 16</t>
  </si>
  <si>
    <t>LIMITE OPERACIONAL 2 - ANO 17</t>
  </si>
  <si>
    <t>LIMITE OPERACIONAL 2 - ANO 18</t>
  </si>
  <si>
    <t>LIMITE OPERACIONAL 2 - ANO 19</t>
  </si>
  <si>
    <t>LIMITE OPERACIONAL 2 - ANO 20</t>
  </si>
  <si>
    <t>Valores definidos sobre a meta hidráulica de projeto</t>
  </si>
  <si>
    <t>DELTA META</t>
  </si>
  <si>
    <t xml:space="preserve">LIMITE OPERACIONAL 2: LIMITE ATRIBUÍDO AO RISCO HIDROLÓGICO DE NÃO ATENDIMENTO AO CONROLE DE CHEIAS, DEFINIDO COMO: </t>
  </si>
  <si>
    <t>Estimativa de aporte de sedimentos ao rio devido à Bacia Incremental (m³/ano/km²)</t>
  </si>
  <si>
    <t>ALTURA DE ASSOREAMENTO MÁXIMO TOLERÁVEL</t>
  </si>
  <si>
    <t>RIO TIETÊ</t>
  </si>
  <si>
    <t>RIO PINHEIROS</t>
  </si>
  <si>
    <t>AVALIAÇÃO PESO TRECHO</t>
  </si>
  <si>
    <t>PESO</t>
  </si>
  <si>
    <t>AVALIAÇÃO 1</t>
  </si>
  <si>
    <t>AVALIAÇÃO 2</t>
  </si>
  <si>
    <t>AVALIAÇÃO 3</t>
  </si>
  <si>
    <t>AVALIAÇÃO 4</t>
  </si>
  <si>
    <t>Limite Operacional 1 - Período de Chuvas [m]</t>
  </si>
  <si>
    <t>Limite Operacional 2 - Período de Chuvas [m]</t>
  </si>
  <si>
    <t xml:space="preserve"> COTA ATUAL - REFERÊNCIA [m]</t>
  </si>
  <si>
    <t>TRIM 1</t>
  </si>
  <si>
    <t>TRIM 2</t>
  </si>
  <si>
    <t>TRIM 3</t>
  </si>
  <si>
    <t>TRIM 4</t>
  </si>
  <si>
    <t>TRIM 5</t>
  </si>
  <si>
    <t>TRIM 6</t>
  </si>
  <si>
    <t>TRIM 7</t>
  </si>
  <si>
    <t>TRIM 8</t>
  </si>
  <si>
    <t>TRIM 9</t>
  </si>
  <si>
    <t>TRIM 10</t>
  </si>
  <si>
    <t>TRIM 11</t>
  </si>
  <si>
    <t>TRIM 12</t>
  </si>
  <si>
    <t>TRIM 13</t>
  </si>
  <si>
    <t>TRIM 14</t>
  </si>
  <si>
    <t>TRIM 15</t>
  </si>
  <si>
    <t>TRIM 16</t>
  </si>
  <si>
    <t>TRIM 17</t>
  </si>
  <si>
    <t>TRIM 18</t>
  </si>
  <si>
    <t>TRIM 19</t>
  </si>
  <si>
    <t>TRIM 20</t>
  </si>
  <si>
    <t>TRIM 21</t>
  </si>
  <si>
    <t>TRIM 22</t>
  </si>
  <si>
    <t>TRIM 23</t>
  </si>
  <si>
    <t>TRIM 24</t>
  </si>
  <si>
    <t>TRIM 25</t>
  </si>
  <si>
    <t>TRIM 26</t>
  </si>
  <si>
    <t>TRIM 27</t>
  </si>
  <si>
    <t>TRIM 28</t>
  </si>
  <si>
    <t>TRIM 29</t>
  </si>
  <si>
    <t>TRIM 30</t>
  </si>
  <si>
    <t>TRIM 31</t>
  </si>
  <si>
    <t>TRIM 32</t>
  </si>
  <si>
    <t>TRIM 33</t>
  </si>
  <si>
    <t>TRIM 34</t>
  </si>
  <si>
    <t>TRIM 35</t>
  </si>
  <si>
    <t>TRIM 36</t>
  </si>
  <si>
    <t>TRIM 37</t>
  </si>
  <si>
    <t>TRIM 38</t>
  </si>
  <si>
    <t>TRIM 39</t>
  </si>
  <si>
    <t>TRIM 40</t>
  </si>
  <si>
    <t>TRIM 41</t>
  </si>
  <si>
    <t>TRIM 42</t>
  </si>
  <si>
    <t>TRIM 43</t>
  </si>
  <si>
    <t>TRIM 44</t>
  </si>
  <si>
    <t>TRIM 45</t>
  </si>
  <si>
    <t>TRIM 46</t>
  </si>
  <si>
    <t>TRIM 47</t>
  </si>
  <si>
    <t>TRIM 48</t>
  </si>
  <si>
    <t>TRIM 49</t>
  </si>
  <si>
    <t>TRIM 50</t>
  </si>
  <si>
    <t>TRIM 51</t>
  </si>
  <si>
    <t>TRIM 52</t>
  </si>
  <si>
    <t>TRIM 53</t>
  </si>
  <si>
    <t>TRIM 54</t>
  </si>
  <si>
    <t>TRIM 55</t>
  </si>
  <si>
    <t>TRIM 56</t>
  </si>
  <si>
    <t>TRIM 57</t>
  </si>
  <si>
    <t>TRIM 58</t>
  </si>
  <si>
    <t>TRIM 59</t>
  </si>
  <si>
    <t>TRIM 60</t>
  </si>
  <si>
    <t>TRIM 61</t>
  </si>
  <si>
    <t>TRIM 62</t>
  </si>
  <si>
    <t>TRIM 63</t>
  </si>
  <si>
    <t>TRIM 64</t>
  </si>
  <si>
    <t>TRIM 65</t>
  </si>
  <si>
    <t>TRIM 66</t>
  </si>
  <si>
    <t>TRIM 67</t>
  </si>
  <si>
    <t>TRIM 68</t>
  </si>
  <si>
    <t>TRIM 69</t>
  </si>
  <si>
    <t>TRIM 70</t>
  </si>
  <si>
    <t>TRIM 71</t>
  </si>
  <si>
    <t>TRIM 72</t>
  </si>
  <si>
    <t>TRIM 73</t>
  </si>
  <si>
    <t>TRIM 74</t>
  </si>
  <si>
    <t>TRIM 75</t>
  </si>
  <si>
    <t>TRIM 76</t>
  </si>
  <si>
    <t>TRIM 77</t>
  </si>
  <si>
    <t>TRIM 78</t>
  </si>
  <si>
    <t>TRIM 79</t>
  </si>
  <si>
    <t>TRIM 80</t>
  </si>
  <si>
    <t>META HIDRÁULICA</t>
  </si>
  <si>
    <t>LIMITE OPERACIONAL 1</t>
  </si>
  <si>
    <t>LIMITE OPERACIONAL 2</t>
  </si>
  <si>
    <t>COTA INICIAL DE REFERÊNCIA</t>
  </si>
  <si>
    <t>Jun</t>
  </si>
  <si>
    <t>Set</t>
  </si>
  <si>
    <t>Dez</t>
  </si>
  <si>
    <t>Jan</t>
  </si>
  <si>
    <t>Fev</t>
  </si>
  <si>
    <t>Mar</t>
  </si>
  <si>
    <t>Abr</t>
  </si>
  <si>
    <t>Mai</t>
  </si>
  <si>
    <t>Jul</t>
  </si>
  <si>
    <t>Ago</t>
  </si>
  <si>
    <t>Out</t>
  </si>
  <si>
    <t>Nov</t>
  </si>
  <si>
    <t>ANO 1</t>
  </si>
  <si>
    <t>ANO 2</t>
  </si>
  <si>
    <t>ANO 3</t>
  </si>
  <si>
    <t>ANO 4</t>
  </si>
  <si>
    <t>ANO 5</t>
  </si>
  <si>
    <t>ANO 10</t>
  </si>
  <si>
    <t xml:space="preserve"> COTA HIDRÁULICA DE PROJETO - Ano 1 [m]</t>
  </si>
  <si>
    <t xml:space="preserve"> COTA HIDRÁULICA DE PROJETO - Ano 2 [m]</t>
  </si>
  <si>
    <t xml:space="preserve"> COTA HIDRÁULICA DE PROJETO - Ano 3 [m]</t>
  </si>
  <si>
    <t xml:space="preserve"> COTA HIDRÁULICA DE PROJETO - Ano 4 [m]</t>
  </si>
  <si>
    <t xml:space="preserve"> COTA HIDRÁULICA DE PROJETO - Ano 5 [m]</t>
  </si>
  <si>
    <t xml:space="preserve"> COTA HIDRÁULICA DE PROJETO - Ano 10 [m]</t>
  </si>
  <si>
    <t>LINHA DE CONTAGEM, NÃO APAGAR</t>
  </si>
  <si>
    <t>AVALIAÇÃO 4 - ALTURA ATUAL DE ASSOREAMENTO (m³)</t>
  </si>
  <si>
    <t>NOTA AVALIAÇÃO 4 - PASSIVO ASSOREAMENTO</t>
  </si>
  <si>
    <t>NOTA AVALIAÇÃO 1 - APORTE SÓLIDOS</t>
  </si>
  <si>
    <t>NOTA AVALIAÇÃO 2 - ÁREA LÂMINA</t>
  </si>
  <si>
    <t>NOTA AVALIAÇÃO 3 - NOTA DENSIDADE INFRA ENTORNO</t>
  </si>
  <si>
    <t>Córrego Caputera.
Córrego Mandi; Riberão Jaguari.</t>
  </si>
  <si>
    <t>Ribeirão Botujuru
Ponte Ferroviária Mogi das Cruzes</t>
  </si>
  <si>
    <t>Córrego Araponga.
Córrego Ibitiguaia.</t>
  </si>
  <si>
    <t>Bairro Pantanal, Rodoanel, Itaquareia. Presença de Infraestruturas de alta densidade no entorno.</t>
  </si>
  <si>
    <t>KM JUSANTE</t>
  </si>
  <si>
    <t>KM MONTANTE</t>
  </si>
  <si>
    <t>Eixo do Barramento da PCH Pirapora de Bom Jesus</t>
  </si>
  <si>
    <t>AVALIAÇÃO RETIRADA MÁXIMA ANUAL</t>
  </si>
  <si>
    <t>Capacidade Máxima Anual (m³/ano)</t>
  </si>
  <si>
    <t>Capacidade Máxima de Retirada (m/ano)</t>
  </si>
  <si>
    <t>Área depósito no leito (m²)</t>
  </si>
  <si>
    <t xml:space="preserve"> 23°25'17"S / 46°56'31"O</t>
  </si>
  <si>
    <t>Extensão Total (m)</t>
  </si>
  <si>
    <t>Extensão Total (km)</t>
  </si>
  <si>
    <t>Lote</t>
  </si>
  <si>
    <t>Canal Pinheiros Inferior</t>
  </si>
  <si>
    <t>Canal Pinheiros Superior</t>
  </si>
  <si>
    <t>Área Total (ha)</t>
  </si>
  <si>
    <t>Largura Média (m)</t>
  </si>
  <si>
    <t>Reservatório de Pirapora
23°23'16"S / 46°58'59"O</t>
  </si>
  <si>
    <t>Reservatório de Pirapora
23°23'30"S / 46°58'35"O</t>
  </si>
  <si>
    <t>Reservatório de Pirapora
23°22'48"S / 46°58'11"O</t>
  </si>
  <si>
    <t>Córrego do Barbeiro</t>
  </si>
  <si>
    <t>,</t>
  </si>
  <si>
    <t>Córrego Tiquatira (Córrego Santa Maria)</t>
  </si>
  <si>
    <t>Rio Cambuçu de Cima; Ribeirão dos Cubas.</t>
  </si>
  <si>
    <t>Rio Jacu; Córrego Jacuperal; Rio Itaquera.</t>
  </si>
  <si>
    <t>Córrego Ibitiguaia</t>
  </si>
  <si>
    <t>23°33'48''S / 46°01'34''O</t>
  </si>
  <si>
    <t xml:space="preserve"> 23°34'06"S/  46°00'40"O</t>
  </si>
  <si>
    <t>ÁREA DO ESPELHO D'ÁGUA (m²)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</si>
</sst>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"/>
    <numFmt numFmtId="165" formatCode="#,##0.0"/>
    <numFmt numFmtId="166" formatCode="0000\+0.00"/>
    <numFmt numFmtId="167" formatCode="0.000"/>
  </numFmts>
  <fonts count="9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sz val="8"/>
      <name val="Aptos Narrow"/>
      <family val="2"/>
      <scheme val="minor"/>
    </font>
    <font>
      <sz val="11"/>
      <color theme="1"/>
      <name val="Calibri"/>
      <family val="2"/>
    </font>
    <font>
      <sz val="11"/>
      <name val="Aptos Narrow"/>
      <family val="2"/>
      <scheme val="minor"/>
    </font>
    <font>
      <sz val="10"/>
      <color theme="1"/>
      <name val="Aptos Narrow"/>
      <family val="2"/>
      <scheme val="minor"/>
    </font>
    <font>
      <b/>
      <sz val="11"/>
      <name val="Aptos Narrow"/>
      <family val="2"/>
      <scheme val="minor"/>
    </font>
    <font>
      <b/>
      <sz val="10"/>
      <color theme="1"/>
      <name val="Aptos Narrow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theme="5" tint="0.399975585192419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</borders>
  <cellStyleXfs count="1">
    <xf numFmtId="0" fontId="0" fillId="0" borderId="0"/>
  </cellStyleXfs>
  <cellXfs count="115">
    <xf numFmtId="0" fontId="0" fillId="0" borderId="0" xfId="0"/>
    <xf numFmtId="0" fontId="1" fillId="3" borderId="1" xfId="0" applyFont="1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0" fillId="0" borderId="0" xfId="0" applyAlignment="1">
      <alignment wrapText="1"/>
    </xf>
    <xf numFmtId="2" fontId="0" fillId="0" borderId="1" xfId="0" applyNumberFormat="1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0" fillId="0" borderId="0" xfId="0" applyAlignment="1">
      <alignment vertical="center"/>
    </xf>
    <xf numFmtId="0" fontId="0" fillId="0" borderId="5" xfId="0" applyBorder="1" applyAlignment="1">
      <alignment horizontal="center"/>
    </xf>
    <xf numFmtId="164" fontId="0" fillId="0" borderId="0" xfId="0" applyNumberFormat="1" applyAlignment="1">
      <alignment horizontal="center" vertical="center"/>
    </xf>
    <xf numFmtId="0" fontId="0" fillId="0" borderId="1" xfId="0" applyBorder="1"/>
    <xf numFmtId="0" fontId="0" fillId="0" borderId="1" xfId="0" applyBorder="1" applyAlignment="1">
      <alignment vertical="center" wrapText="1"/>
    </xf>
    <xf numFmtId="164" fontId="0" fillId="0" borderId="1" xfId="0" applyNumberFormat="1" applyBorder="1" applyAlignment="1">
      <alignment horizontal="center" vertical="center"/>
    </xf>
    <xf numFmtId="1" fontId="0" fillId="0" borderId="1" xfId="0" applyNumberFormat="1" applyBorder="1" applyAlignment="1">
      <alignment horizontal="center" vertical="center"/>
    </xf>
    <xf numFmtId="0" fontId="0" fillId="0" borderId="1" xfId="0" applyBorder="1" applyAlignment="1">
      <alignment horizontal="center"/>
    </xf>
    <xf numFmtId="0" fontId="2" fillId="2" borderId="8" xfId="0" applyFont="1" applyFill="1" applyBorder="1" applyAlignment="1">
      <alignment horizontal="center" vertical="center" wrapText="1"/>
    </xf>
    <xf numFmtId="0" fontId="2" fillId="2" borderId="9" xfId="0" applyFont="1" applyFill="1" applyBorder="1" applyAlignment="1">
      <alignment horizontal="center" vertical="center" wrapText="1"/>
    </xf>
    <xf numFmtId="0" fontId="2" fillId="2" borderId="10" xfId="0" applyFont="1" applyFill="1" applyBorder="1" applyAlignment="1">
      <alignment horizontal="center" vertical="center" wrapText="1"/>
    </xf>
    <xf numFmtId="2" fontId="0" fillId="0" borderId="1" xfId="0" applyNumberFormat="1" applyBorder="1" applyAlignment="1">
      <alignment horizontal="center" vertical="center" wrapText="1"/>
    </xf>
    <xf numFmtId="164" fontId="0" fillId="0" borderId="1" xfId="0" applyNumberForma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0" fillId="0" borderId="0" xfId="0" applyAlignment="1">
      <alignment horizontal="center"/>
    </xf>
    <xf numFmtId="2" fontId="0" fillId="0" borderId="7" xfId="0" applyNumberFormat="1" applyBorder="1" applyAlignment="1">
      <alignment horizontal="center" vertical="center"/>
    </xf>
    <xf numFmtId="165" fontId="0" fillId="0" borderId="1" xfId="0" applyNumberFormat="1" applyBorder="1" applyAlignment="1">
      <alignment horizontal="center" vertical="center"/>
    </xf>
    <xf numFmtId="1" fontId="0" fillId="0" borderId="0" xfId="0" applyNumberFormat="1"/>
    <xf numFmtId="1" fontId="0" fillId="0" borderId="0" xfId="0" applyNumberFormat="1" applyAlignment="1">
      <alignment horizontal="center" vertical="center"/>
    </xf>
    <xf numFmtId="0" fontId="1" fillId="0" borderId="0" xfId="0" applyFont="1" applyAlignment="1">
      <alignment horizontal="right"/>
    </xf>
    <xf numFmtId="0" fontId="2" fillId="0" borderId="1" xfId="0" applyFont="1" applyBorder="1" applyAlignment="1">
      <alignment horizontal="center" vertical="center" wrapText="1"/>
    </xf>
    <xf numFmtId="0" fontId="2" fillId="2" borderId="14" xfId="0" applyFont="1" applyFill="1" applyBorder="1" applyAlignment="1">
      <alignment horizontal="center" vertical="center" wrapText="1"/>
    </xf>
    <xf numFmtId="166" fontId="0" fillId="0" borderId="1" xfId="0" applyNumberFormat="1" applyBorder="1" applyAlignment="1">
      <alignment horizontal="center" vertical="center"/>
    </xf>
    <xf numFmtId="165" fontId="5" fillId="0" borderId="1" xfId="0" applyNumberFormat="1" applyFont="1" applyBorder="1" applyAlignment="1">
      <alignment horizontal="center" vertical="center"/>
    </xf>
    <xf numFmtId="1" fontId="0" fillId="0" borderId="0" xfId="0" applyNumberFormat="1" applyAlignment="1">
      <alignment horizontal="center"/>
    </xf>
    <xf numFmtId="2" fontId="0" fillId="0" borderId="0" xfId="0" applyNumberFormat="1" applyAlignment="1">
      <alignment horizontal="center" vertical="center"/>
    </xf>
    <xf numFmtId="4" fontId="0" fillId="0" borderId="1" xfId="0" applyNumberForma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2" fontId="6" fillId="0" borderId="1" xfId="0" applyNumberFormat="1" applyFont="1" applyBorder="1" applyAlignment="1">
      <alignment horizontal="center" vertical="center"/>
    </xf>
    <xf numFmtId="0" fontId="0" fillId="5" borderId="1" xfId="0" applyFill="1" applyBorder="1" applyAlignment="1">
      <alignment horizontal="center" vertical="center" wrapText="1"/>
    </xf>
    <xf numFmtId="9" fontId="2" fillId="0" borderId="1" xfId="0" applyNumberFormat="1" applyFont="1" applyBorder="1" applyAlignment="1">
      <alignment horizontal="center" vertical="center" wrapText="1"/>
    </xf>
    <xf numFmtId="0" fontId="1" fillId="0" borderId="0" xfId="0" applyFont="1"/>
    <xf numFmtId="164" fontId="0" fillId="5" borderId="1" xfId="0" applyNumberFormat="1" applyFill="1" applyBorder="1" applyAlignment="1">
      <alignment horizontal="center" vertical="center"/>
    </xf>
    <xf numFmtId="2" fontId="0" fillId="5" borderId="1" xfId="0" applyNumberForma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1" fillId="0" borderId="14" xfId="0" applyFont="1" applyBorder="1" applyAlignment="1">
      <alignment horizontal="center" vertical="center" wrapText="1"/>
    </xf>
    <xf numFmtId="0" fontId="1" fillId="0" borderId="1" xfId="0" applyFont="1" applyBorder="1"/>
    <xf numFmtId="0" fontId="1" fillId="0" borderId="1" xfId="0" applyFont="1" applyBorder="1" applyAlignment="1">
      <alignment horizontal="left" vertical="center"/>
    </xf>
    <xf numFmtId="0" fontId="1" fillId="0" borderId="1" xfId="0" applyFont="1" applyBorder="1" applyAlignment="1">
      <alignment vertical="center"/>
    </xf>
    <xf numFmtId="0" fontId="1" fillId="0" borderId="1" xfId="0" applyFont="1" applyBorder="1" applyAlignment="1">
      <alignment horizontal="center" wrapText="1"/>
    </xf>
    <xf numFmtId="0" fontId="1" fillId="0" borderId="15" xfId="0" applyFont="1" applyBorder="1"/>
    <xf numFmtId="0" fontId="1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0" fontId="5" fillId="0" borderId="1" xfId="0" applyFont="1" applyBorder="1" applyAlignment="1">
      <alignment horizontal="center"/>
    </xf>
    <xf numFmtId="0" fontId="8" fillId="4" borderId="1" xfId="0" applyFont="1" applyFill="1" applyBorder="1" applyAlignment="1">
      <alignment horizontal="center" vertical="center"/>
    </xf>
    <xf numFmtId="0" fontId="8" fillId="4" borderId="1" xfId="0" applyFont="1" applyFill="1" applyBorder="1" applyAlignment="1">
      <alignment horizontal="center" vertical="center" wrapText="1"/>
    </xf>
    <xf numFmtId="2" fontId="0" fillId="0" borderId="1" xfId="0" applyNumberFormat="1" applyBorder="1" applyAlignment="1">
      <alignment horizontal="center"/>
    </xf>
    <xf numFmtId="2" fontId="0" fillId="0" borderId="0" xfId="0" applyNumberFormat="1" applyAlignment="1">
      <alignment horizontal="center"/>
    </xf>
    <xf numFmtId="0" fontId="2" fillId="2" borderId="18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0" fontId="0" fillId="6" borderId="0" xfId="0" applyFill="1"/>
    <xf numFmtId="0" fontId="0" fillId="7" borderId="0" xfId="0" applyFill="1"/>
    <xf numFmtId="0" fontId="2" fillId="5" borderId="14" xfId="0" applyFont="1" applyFill="1" applyBorder="1" applyAlignment="1">
      <alignment horizontal="center" vertical="center" wrapText="1"/>
    </xf>
    <xf numFmtId="0" fontId="0" fillId="0" borderId="4" xfId="0" applyBorder="1"/>
    <xf numFmtId="0" fontId="0" fillId="0" borderId="6" xfId="0" applyBorder="1"/>
    <xf numFmtId="0" fontId="0" fillId="0" borderId="5" xfId="0" applyBorder="1"/>
    <xf numFmtId="0" fontId="5" fillId="0" borderId="1" xfId="0" applyFont="1" applyBorder="1" applyAlignment="1">
      <alignment horizontal="center" vertical="center"/>
    </xf>
    <xf numFmtId="4" fontId="0" fillId="0" borderId="7" xfId="0" applyNumberFormat="1" applyBorder="1" applyAlignment="1">
      <alignment horizontal="center" vertical="center"/>
    </xf>
    <xf numFmtId="0" fontId="0" fillId="0" borderId="1" xfId="0" applyBorder="1" applyAlignment="1">
      <alignment vertical="center"/>
    </xf>
    <xf numFmtId="164" fontId="0" fillId="5" borderId="1" xfId="0" applyNumberFormat="1" applyFill="1" applyBorder="1" applyAlignment="1">
      <alignment horizontal="center" vertical="center" wrapText="1"/>
    </xf>
    <xf numFmtId="164" fontId="0" fillId="0" borderId="15" xfId="0" applyNumberFormat="1" applyBorder="1" applyAlignment="1">
      <alignment horizontal="center"/>
    </xf>
    <xf numFmtId="167" fontId="0" fillId="0" borderId="1" xfId="0" applyNumberFormat="1" applyBorder="1" applyAlignment="1">
      <alignment horizontal="center"/>
    </xf>
    <xf numFmtId="165" fontId="0" fillId="0" borderId="0" xfId="0" applyNumberFormat="1"/>
    <xf numFmtId="1" fontId="0" fillId="0" borderId="1" xfId="0" applyNumberFormat="1" applyBorder="1"/>
    <xf numFmtId="164" fontId="0" fillId="0" borderId="1" xfId="0" applyNumberFormat="1" applyBorder="1" applyAlignment="1">
      <alignment horizontal="center"/>
    </xf>
    <xf numFmtId="1" fontId="0" fillId="0" borderId="1" xfId="0" applyNumberFormat="1" applyBorder="1" applyAlignment="1">
      <alignment horizontal="center"/>
    </xf>
    <xf numFmtId="164" fontId="0" fillId="0" borderId="0" xfId="0" applyNumberFormat="1"/>
    <xf numFmtId="2" fontId="0" fillId="0" borderId="0" xfId="0" applyNumberFormat="1"/>
    <xf numFmtId="165" fontId="0" fillId="8" borderId="0" xfId="0" applyNumberFormat="1" applyFill="1"/>
    <xf numFmtId="0" fontId="0" fillId="8" borderId="0" xfId="0" applyFill="1"/>
    <xf numFmtId="0" fontId="0" fillId="8" borderId="1" xfId="0" applyFill="1" applyBorder="1" applyAlignment="1">
      <alignment horizontal="center" vertical="center" wrapText="1"/>
    </xf>
    <xf numFmtId="2" fontId="0" fillId="8" borderId="1" xfId="0" applyNumberFormat="1" applyFill="1" applyBorder="1" applyAlignment="1">
      <alignment horizontal="center" vertical="center"/>
    </xf>
    <xf numFmtId="2" fontId="0" fillId="8" borderId="1" xfId="0" applyNumberFormat="1" applyFill="1" applyBorder="1" applyAlignment="1">
      <alignment horizontal="center" vertical="center" wrapText="1"/>
    </xf>
    <xf numFmtId="0" fontId="0" fillId="8" borderId="1" xfId="0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13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/>
    </xf>
    <xf numFmtId="0" fontId="1" fillId="2" borderId="0" xfId="0" applyFont="1" applyFill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/>
    </xf>
    <xf numFmtId="0" fontId="1" fillId="0" borderId="2" xfId="0" applyFont="1" applyBorder="1" applyAlignment="1">
      <alignment horizontal="left"/>
    </xf>
    <xf numFmtId="0" fontId="1" fillId="2" borderId="8" xfId="0" applyFont="1" applyFill="1" applyBorder="1" applyAlignment="1">
      <alignment horizontal="center"/>
    </xf>
    <xf numFmtId="0" fontId="1" fillId="2" borderId="11" xfId="0" applyFont="1" applyFill="1" applyBorder="1" applyAlignment="1">
      <alignment horizontal="center"/>
    </xf>
    <xf numFmtId="0" fontId="1" fillId="2" borderId="12" xfId="0" applyFont="1" applyFill="1" applyBorder="1" applyAlignment="1">
      <alignment horizontal="center"/>
    </xf>
    <xf numFmtId="0" fontId="0" fillId="0" borderId="15" xfId="0" applyBorder="1" applyAlignment="1">
      <alignment vertical="center" wrapText="1"/>
    </xf>
    <xf numFmtId="0" fontId="0" fillId="0" borderId="17" xfId="0" applyBorder="1" applyAlignment="1">
      <alignment vertical="center" wrapText="1"/>
    </xf>
    <xf numFmtId="0" fontId="0" fillId="0" borderId="16" xfId="0" applyBorder="1" applyAlignment="1">
      <alignment vertical="center" wrapText="1"/>
    </xf>
    <xf numFmtId="0" fontId="0" fillId="0" borderId="15" xfId="0" applyBorder="1" applyAlignment="1">
      <alignment horizontal="left" vertical="center" wrapText="1"/>
    </xf>
    <xf numFmtId="0" fontId="0" fillId="0" borderId="17" xfId="0" applyBorder="1" applyAlignment="1">
      <alignment horizontal="left" vertical="center" wrapText="1"/>
    </xf>
    <xf numFmtId="0" fontId="0" fillId="0" borderId="16" xfId="0" applyBorder="1" applyAlignment="1">
      <alignment horizontal="left" vertical="center" wrapText="1"/>
    </xf>
    <xf numFmtId="0" fontId="2" fillId="2" borderId="15" xfId="0" applyFont="1" applyFill="1" applyBorder="1" applyAlignment="1">
      <alignment horizontal="center" vertical="center" wrapText="1"/>
    </xf>
    <xf numFmtId="0" fontId="2" fillId="2" borderId="17" xfId="0" applyFont="1" applyFill="1" applyBorder="1" applyAlignment="1">
      <alignment horizontal="center" vertical="center" wrapText="1"/>
    </xf>
    <xf numFmtId="0" fontId="2" fillId="2" borderId="16" xfId="0" applyFont="1" applyFill="1" applyBorder="1" applyAlignment="1">
      <alignment horizontal="center" vertical="center" wrapText="1"/>
    </xf>
    <xf numFmtId="0" fontId="1" fillId="0" borderId="0" xfId="0" applyFont="1" applyAlignment="1">
      <alignment horizontal="center" wrapText="1"/>
    </xf>
    <xf numFmtId="0" fontId="1" fillId="0" borderId="0" xfId="0" applyFont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4" fillId="0" borderId="5" xfId="0" applyFont="1" applyBorder="1" applyAlignment="1">
      <alignment horizontal="center" vertical="center"/>
    </xf>
    <xf numFmtId="0" fontId="7" fillId="0" borderId="15" xfId="0" applyFont="1" applyBorder="1" applyAlignment="1">
      <alignment horizontal="center" vertical="center"/>
    </xf>
    <xf numFmtId="0" fontId="7" fillId="0" borderId="17" xfId="0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0" fontId="7" fillId="0" borderId="15" xfId="0" applyFont="1" applyBorder="1" applyAlignment="1">
      <alignment horizontal="center"/>
    </xf>
    <xf numFmtId="0" fontId="7" fillId="0" borderId="17" xfId="0" applyFont="1" applyBorder="1" applyAlignment="1">
      <alignment horizontal="center"/>
    </xf>
    <xf numFmtId="0" fontId="7" fillId="0" borderId="16" xfId="0" applyFont="1" applyBorder="1" applyAlignment="1">
      <alignment horizontal="center"/>
    </xf>
    <xf numFmtId="0" fontId="7" fillId="0" borderId="1" xfId="0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microsoft.com/office/2017/10/relationships/person" Target="persons/perso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3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2.xml.rels><?xml version="1.0" encoding="UTF-8" standalone="yes"?>
<Relationships xmlns="http://schemas.openxmlformats.org/package/2006/relationships"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43.xml.rels><?xml version="1.0" encoding="UTF-8" standalone="yes"?>
<Relationships xmlns="http://schemas.openxmlformats.org/package/2006/relationships"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44.xml.rels><?xml version="1.0" encoding="UTF-8" standalone="yes"?>
<Relationships xmlns="http://schemas.openxmlformats.org/package/2006/relationships"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45.xml.rels><?xml version="1.0" encoding="UTF-8" standalone="yes"?>
<Relationships xmlns="http://schemas.openxmlformats.org/package/2006/relationships"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46.xml.rels><?xml version="1.0" encoding="UTF-8" standalone="yes"?>
<Relationships xmlns="http://schemas.openxmlformats.org/package/2006/relationships"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47.xml.rels><?xml version="1.0" encoding="UTF-8" standalone="yes"?>
<Relationships xmlns="http://schemas.openxmlformats.org/package/2006/relationships"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48.xml.rels><?xml version="1.0" encoding="UTF-8" standalone="yes"?>
<Relationships xmlns="http://schemas.openxmlformats.org/package/2006/relationships"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_rels/chart49.xml.rels><?xml version="1.0" encoding="UTF-8" standalone="yes"?>
<Relationships xmlns="http://schemas.openxmlformats.org/package/2006/relationships"><Relationship Id="rId2" Type="http://schemas.microsoft.com/office/2011/relationships/chartColorStyle" Target="colors49.xml"/><Relationship Id="rId1" Type="http://schemas.microsoft.com/office/2011/relationships/chartStyle" Target="style49.xml"/></Relationships>
</file>

<file path=xl/charts/_rels/chart50.xml.rels><?xml version="1.0" encoding="UTF-8" standalone="yes"?>
<Relationships xmlns="http://schemas.openxmlformats.org/package/2006/relationships"><Relationship Id="rId2" Type="http://schemas.microsoft.com/office/2011/relationships/chartColorStyle" Target="colors50.xml"/><Relationship Id="rId1" Type="http://schemas.microsoft.com/office/2011/relationships/chartStyle" Target="style50.xml"/></Relationships>
</file>

<file path=xl/charts/_rels/chart51.xml.rels><?xml version="1.0" encoding="UTF-8" standalone="yes"?>
<Relationships xmlns="http://schemas.openxmlformats.org/package/2006/relationships"><Relationship Id="rId2" Type="http://schemas.microsoft.com/office/2011/relationships/chartColorStyle" Target="colors51.xml"/><Relationship Id="rId1" Type="http://schemas.microsoft.com/office/2011/relationships/chartStyle" Target="style51.xml"/></Relationships>
</file>

<file path=xl/charts/_rels/chart52.xml.rels><?xml version="1.0" encoding="UTF-8" standalone="yes"?>
<Relationships xmlns="http://schemas.openxmlformats.org/package/2006/relationships"><Relationship Id="rId2" Type="http://schemas.microsoft.com/office/2011/relationships/chartColorStyle" Target="colors52.xml"/><Relationship Id="rId1" Type="http://schemas.microsoft.com/office/2011/relationships/chartStyle" Target="style52.xml"/></Relationships>
</file>

<file path=xl/charts/_rels/chart53.xml.rels><?xml version="1.0" encoding="UTF-8" standalone="yes"?>
<Relationships xmlns="http://schemas.openxmlformats.org/package/2006/relationships"><Relationship Id="rId2" Type="http://schemas.microsoft.com/office/2011/relationships/chartColorStyle" Target="colors53.xml"/><Relationship Id="rId1" Type="http://schemas.microsoft.com/office/2011/relationships/chartStyle" Target="style53.xml"/></Relationships>
</file>

<file path=xl/charts/_rels/chart54.xml.rels><?xml version="1.0" encoding="UTF-8" standalone="yes"?>
<Relationships xmlns="http://schemas.openxmlformats.org/package/2006/relationships"><Relationship Id="rId2" Type="http://schemas.microsoft.com/office/2011/relationships/chartColorStyle" Target="colors54.xml"/><Relationship Id="rId1" Type="http://schemas.microsoft.com/office/2011/relationships/chartStyle" Target="style54.xml"/></Relationships>
</file>

<file path=xl/charts/_rels/chart55.xml.rels><?xml version="1.0" encoding="UTF-8" standalone="yes"?>
<Relationships xmlns="http://schemas.openxmlformats.org/package/2006/relationships"><Relationship Id="rId2" Type="http://schemas.microsoft.com/office/2011/relationships/chartColorStyle" Target="colors55.xml"/><Relationship Id="rId1" Type="http://schemas.microsoft.com/office/2011/relationships/chartStyle" Target="style55.xml"/></Relationships>
</file>

<file path=xl/charts/_rels/chart56.xml.rels><?xml version="1.0" encoding="UTF-8" standalone="yes"?>
<Relationships xmlns="http://schemas.openxmlformats.org/package/2006/relationships"><Relationship Id="rId2" Type="http://schemas.microsoft.com/office/2011/relationships/chartColorStyle" Target="colors56.xml"/><Relationship Id="rId1" Type="http://schemas.microsoft.com/office/2011/relationships/chartStyle" Target="style56.xml"/></Relationships>
</file>

<file path=xl/charts/_rels/chart57.xml.rels><?xml version="1.0" encoding="UTF-8" standalone="yes"?>
<Relationships xmlns="http://schemas.openxmlformats.org/package/2006/relationships"><Relationship Id="rId2" Type="http://schemas.microsoft.com/office/2011/relationships/chartColorStyle" Target="colors57.xml"/><Relationship Id="rId1" Type="http://schemas.microsoft.com/office/2011/relationships/chartStyle" Target="style57.xml"/></Relationships>
</file>

<file path=xl/charts/_rels/chart58.xml.rels><?xml version="1.0" encoding="UTF-8" standalone="yes"?>
<Relationships xmlns="http://schemas.openxmlformats.org/package/2006/relationships"><Relationship Id="rId2" Type="http://schemas.microsoft.com/office/2011/relationships/chartColorStyle" Target="colors58.xml"/><Relationship Id="rId1" Type="http://schemas.microsoft.com/office/2011/relationships/chartStyle" Target="style58.xml"/></Relationships>
</file>

<file path=xl/charts/_rels/chart59.xml.rels><?xml version="1.0" encoding="UTF-8" standalone="yes"?>
<Relationships xmlns="http://schemas.openxmlformats.org/package/2006/relationships"><Relationship Id="rId2" Type="http://schemas.microsoft.com/office/2011/relationships/chartColorStyle" Target="colors59.xml"/><Relationship Id="rId1" Type="http://schemas.microsoft.com/office/2011/relationships/chartStyle" Target="style59.xml"/></Relationships>
</file>

<file path=xl/charts/_rels/chart60.xml.rels><?xml version="1.0" encoding="UTF-8" standalone="yes"?>
<Relationships xmlns="http://schemas.openxmlformats.org/package/2006/relationships"><Relationship Id="rId2" Type="http://schemas.microsoft.com/office/2011/relationships/chartColorStyle" Target="colors60.xml"/><Relationship Id="rId1" Type="http://schemas.microsoft.com/office/2011/relationships/chartStyle" Target="style60.xml"/></Relationships>
</file>

<file path=xl/charts/_rels/chart61.xml.rels><?xml version="1.0" encoding="UTF-8" standalone="yes"?>
<Relationships xmlns="http://schemas.openxmlformats.org/package/2006/relationships"><Relationship Id="rId2" Type="http://schemas.microsoft.com/office/2011/relationships/chartColorStyle" Target="colors61.xml"/><Relationship Id="rId1" Type="http://schemas.microsoft.com/office/2011/relationships/chartStyle" Target="style61.xml"/></Relationships>
</file>

<file path=xl/charts/_rels/chart62.xml.rels><?xml version="1.0" encoding="UTF-8" standalone="yes"?>
<Relationships xmlns="http://schemas.openxmlformats.org/package/2006/relationships"><Relationship Id="rId2" Type="http://schemas.microsoft.com/office/2011/relationships/chartColorStyle" Target="colors62.xml"/><Relationship Id="rId1" Type="http://schemas.microsoft.com/office/2011/relationships/chartStyle" Target="style62.xml"/></Relationships>
</file>

<file path=xl/charts/_rels/chart63.xml.rels><?xml version="1.0" encoding="UTF-8" standalone="yes"?>
<Relationships xmlns="http://schemas.openxmlformats.org/package/2006/relationships"><Relationship Id="rId2" Type="http://schemas.microsoft.com/office/2011/relationships/chartColorStyle" Target="colors63.xml"/><Relationship Id="rId1" Type="http://schemas.microsoft.com/office/2011/relationships/chartStyle" Target="style63.xml"/></Relationships>
</file>

<file path=xl/charts/_rels/chart64.xml.rels><?xml version="1.0" encoding="UTF-8" standalone="yes"?>
<Relationships xmlns="http://schemas.openxmlformats.org/package/2006/relationships"><Relationship Id="rId2" Type="http://schemas.microsoft.com/office/2011/relationships/chartColorStyle" Target="colors64.xml"/><Relationship Id="rId1" Type="http://schemas.microsoft.com/office/2011/relationships/chartStyle" Target="style64.xml"/></Relationships>
</file>

<file path=xl/charts/_rels/chart65.xml.rels><?xml version="1.0" encoding="UTF-8" standalone="yes"?>
<Relationships xmlns="http://schemas.openxmlformats.org/package/2006/relationships"><Relationship Id="rId2" Type="http://schemas.microsoft.com/office/2011/relationships/chartColorStyle" Target="colors65.xml"/><Relationship Id="rId1" Type="http://schemas.microsoft.com/office/2011/relationships/chartStyle" Target="style65.xml"/></Relationships>
</file>

<file path=xl/charts/_rels/chart66.xml.rels><?xml version="1.0" encoding="UTF-8" standalone="yes"?>
<Relationships xmlns="http://schemas.openxmlformats.org/package/2006/relationships"><Relationship Id="rId2" Type="http://schemas.microsoft.com/office/2011/relationships/chartColorStyle" Target="colors66.xml"/><Relationship Id="rId1" Type="http://schemas.microsoft.com/office/2011/relationships/chartStyle" Target="style66.xml"/></Relationships>
</file>

<file path=xl/charts/_rels/chart67.xml.rels><?xml version="1.0" encoding="UTF-8" standalone="yes"?>
<Relationships xmlns="http://schemas.openxmlformats.org/package/2006/relationships"><Relationship Id="rId2" Type="http://schemas.microsoft.com/office/2011/relationships/chartColorStyle" Target="colors67.xml"/><Relationship Id="rId1" Type="http://schemas.microsoft.com/office/2011/relationships/chartStyle" Target="style67.xml"/></Relationships>
</file>

<file path=xl/charts/_rels/chart68.xml.rels><?xml version="1.0" encoding="UTF-8" standalone="yes"?>
<Relationships xmlns="http://schemas.openxmlformats.org/package/2006/relationships"><Relationship Id="rId2" Type="http://schemas.microsoft.com/office/2011/relationships/chartColorStyle" Target="colors68.xml"/><Relationship Id="rId1" Type="http://schemas.microsoft.com/office/2011/relationships/chartStyle" Target="style68.xml"/></Relationships>
</file>

<file path=xl/charts/_rels/chart69.xml.rels><?xml version="1.0" encoding="UTF-8" standalone="yes"?>
<Relationships xmlns="http://schemas.openxmlformats.org/package/2006/relationships"><Relationship Id="rId2" Type="http://schemas.microsoft.com/office/2011/relationships/chartColorStyle" Target="colors69.xml"/><Relationship Id="rId1" Type="http://schemas.microsoft.com/office/2011/relationships/chartStyle" Target="style69.xml"/></Relationships>
</file>

<file path=xl/charts/_rels/chart70.xml.rels><?xml version="1.0" encoding="UTF-8" standalone="yes"?>
<Relationships xmlns="http://schemas.openxmlformats.org/package/2006/relationships"><Relationship Id="rId2" Type="http://schemas.microsoft.com/office/2011/relationships/chartColorStyle" Target="colors70.xml"/><Relationship Id="rId1" Type="http://schemas.microsoft.com/office/2011/relationships/chartStyle" Target="style70.xml"/></Relationships>
</file>

<file path=xl/charts/_rels/chart71.xml.rels><?xml version="1.0" encoding="UTF-8" standalone="yes"?>
<Relationships xmlns="http://schemas.openxmlformats.org/package/2006/relationships"><Relationship Id="rId2" Type="http://schemas.microsoft.com/office/2011/relationships/chartColorStyle" Target="colors71.xml"/><Relationship Id="rId1" Type="http://schemas.microsoft.com/office/2011/relationships/chartStyle" Target="style71.xml"/></Relationships>
</file>

<file path=xl/charts/_rels/chart72.xml.rels><?xml version="1.0" encoding="UTF-8" standalone="yes"?>
<Relationships xmlns="http://schemas.openxmlformats.org/package/2006/relationships"><Relationship Id="rId2" Type="http://schemas.microsoft.com/office/2011/relationships/chartColorStyle" Target="colors72.xml"/><Relationship Id="rId1" Type="http://schemas.microsoft.com/office/2011/relationships/chartStyle" Target="style72.xml"/></Relationships>
</file>

<file path=xl/charts/_rels/chart73.xml.rels><?xml version="1.0" encoding="UTF-8" standalone="yes"?>
<Relationships xmlns="http://schemas.openxmlformats.org/package/2006/relationships"><Relationship Id="rId2" Type="http://schemas.microsoft.com/office/2011/relationships/chartColorStyle" Target="colors73.xml"/><Relationship Id="rId1" Type="http://schemas.microsoft.com/office/2011/relationships/chartStyle" Target="style73.xml"/></Relationships>
</file>

<file path=xl/charts/_rels/chart74.xml.rels><?xml version="1.0" encoding="UTF-8" standalone="yes"?>
<Relationships xmlns="http://schemas.openxmlformats.org/package/2006/relationships"><Relationship Id="rId2" Type="http://schemas.microsoft.com/office/2011/relationships/chartColorStyle" Target="colors74.xml"/><Relationship Id="rId1" Type="http://schemas.microsoft.com/office/2011/relationships/chartStyle" Target="style74.xml"/></Relationships>
</file>

<file path=xl/charts/_rels/chart75.xml.rels><?xml version="1.0" encoding="UTF-8" standalone="yes"?>
<Relationships xmlns="http://schemas.openxmlformats.org/package/2006/relationships"><Relationship Id="rId2" Type="http://schemas.microsoft.com/office/2011/relationships/chartColorStyle" Target="colors75.xml"/><Relationship Id="rId1" Type="http://schemas.microsoft.com/office/2011/relationships/chartStyle" Target="style75.xml"/></Relationships>
</file>

<file path=xl/charts/_rels/chart76.xml.rels><?xml version="1.0" encoding="UTF-8" standalone="yes"?>
<Relationships xmlns="http://schemas.openxmlformats.org/package/2006/relationships"><Relationship Id="rId2" Type="http://schemas.microsoft.com/office/2011/relationships/chartColorStyle" Target="colors76.xml"/><Relationship Id="rId1" Type="http://schemas.microsoft.com/office/2011/relationships/chartStyle" Target="style76.xml"/></Relationships>
</file>

<file path=xl/charts/_rels/chart77.xml.rels><?xml version="1.0" encoding="UTF-8" standalone="yes"?>
<Relationships xmlns="http://schemas.openxmlformats.org/package/2006/relationships"><Relationship Id="rId2" Type="http://schemas.microsoft.com/office/2011/relationships/chartColorStyle" Target="colors77.xml"/><Relationship Id="rId1" Type="http://schemas.microsoft.com/office/2011/relationships/chartStyle" Target="style77.xml"/></Relationships>
</file>

<file path=xl/charts/_rels/chart78.xml.rels><?xml version="1.0" encoding="UTF-8" standalone="yes"?>
<Relationships xmlns="http://schemas.openxmlformats.org/package/2006/relationships"><Relationship Id="rId2" Type="http://schemas.microsoft.com/office/2011/relationships/chartColorStyle" Target="colors78.xml"/><Relationship Id="rId1" Type="http://schemas.microsoft.com/office/2011/relationships/chartStyle" Target="style78.xml"/></Relationships>
</file>

<file path=xl/charts/_rels/chart79.xml.rels><?xml version="1.0" encoding="UTF-8" standalone="yes"?>
<Relationships xmlns="http://schemas.openxmlformats.org/package/2006/relationships"><Relationship Id="rId2" Type="http://schemas.microsoft.com/office/2011/relationships/chartColorStyle" Target="colors79.xml"/><Relationship Id="rId1" Type="http://schemas.microsoft.com/office/2011/relationships/chartStyle" Target="style79.xml"/></Relationships>
</file>

<file path=xl/charts/_rels/chart80.xml.rels><?xml version="1.0" encoding="UTF-8" standalone="yes"?>
<Relationships xmlns="http://schemas.openxmlformats.org/package/2006/relationships"><Relationship Id="rId2" Type="http://schemas.microsoft.com/office/2011/relationships/chartColorStyle" Target="colors80.xml"/><Relationship Id="rId1" Type="http://schemas.microsoft.com/office/2011/relationships/chartStyle" Target="style80.xml"/></Relationships>
</file>

<file path=xl/charts/_rels/chart81.xml.rels><?xml version="1.0" encoding="UTF-8" standalone="yes"?>
<Relationships xmlns="http://schemas.openxmlformats.org/package/2006/relationships"><Relationship Id="rId2" Type="http://schemas.microsoft.com/office/2011/relationships/chartColorStyle" Target="colors81.xml"/><Relationship Id="rId1" Type="http://schemas.microsoft.com/office/2011/relationships/chartStyle" Target="style81.xml"/></Relationships>
</file>

<file path=xl/charts/_rels/chart82.xml.rels><?xml version="1.0" encoding="UTF-8" standalone="yes"?>
<Relationships xmlns="http://schemas.openxmlformats.org/package/2006/relationships"><Relationship Id="rId2" Type="http://schemas.microsoft.com/office/2011/relationships/chartColorStyle" Target="colors82.xml"/><Relationship Id="rId1" Type="http://schemas.microsoft.com/office/2011/relationships/chartStyle" Target="style82.xml"/></Relationships>
</file>

<file path=xl/charts/_rels/chart83.xml.rels><?xml version="1.0" encoding="UTF-8" standalone="yes"?>
<Relationships xmlns="http://schemas.openxmlformats.org/package/2006/relationships"><Relationship Id="rId2" Type="http://schemas.microsoft.com/office/2011/relationships/chartColorStyle" Target="colors83.xml"/><Relationship Id="rId1" Type="http://schemas.microsoft.com/office/2011/relationships/chartStyle" Target="style83.xml"/></Relationships>
</file>

<file path=xl/charts/_rels/chart84.xml.rels><?xml version="1.0" encoding="UTF-8" standalone="yes"?>
<Relationships xmlns="http://schemas.openxmlformats.org/package/2006/relationships"><Relationship Id="rId2" Type="http://schemas.microsoft.com/office/2011/relationships/chartColorStyle" Target="colors84.xml"/><Relationship Id="rId1" Type="http://schemas.microsoft.com/office/2011/relationships/chartStyle" Target="style84.xml"/></Relationships>
</file>

<file path=xl/charts/_rels/chart85.xml.rels><?xml version="1.0" encoding="UTF-8" standalone="yes"?>
<Relationships xmlns="http://schemas.openxmlformats.org/package/2006/relationships"><Relationship Id="rId2" Type="http://schemas.microsoft.com/office/2011/relationships/chartColorStyle" Target="colors85.xml"/><Relationship Id="rId1" Type="http://schemas.microsoft.com/office/2011/relationships/chartStyle" Target="style85.xml"/></Relationships>
</file>

<file path=xl/charts/_rels/chart86.xml.rels><?xml version="1.0" encoding="UTF-8" standalone="yes"?>
<Relationships xmlns="http://schemas.openxmlformats.org/package/2006/relationships"><Relationship Id="rId2" Type="http://schemas.microsoft.com/office/2011/relationships/chartColorStyle" Target="colors86.xml"/><Relationship Id="rId1" Type="http://schemas.microsoft.com/office/2011/relationships/chartStyle" Target="style8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/>
              <a:t>Delta</a:t>
            </a:r>
            <a:r>
              <a:rPr lang="pt-BR" baseline="0"/>
              <a:t> Meta Hidráulica</a:t>
            </a:r>
            <a:endParaRPr lang="pt-BR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PARÂMETROS!$G$28:$R$28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PARÂMETROS!$G$29:$R$29</c:f>
              <c:numCache>
                <c:formatCode>General</c:formatCode>
                <c:ptCount val="12"/>
                <c:pt idx="0">
                  <c:v>0.5</c:v>
                </c:pt>
                <c:pt idx="1">
                  <c:v>0.5</c:v>
                </c:pt>
                <c:pt idx="2">
                  <c:v>0.5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0.5</c:v>
                </c:pt>
                <c:pt idx="10">
                  <c:v>0.5</c:v>
                </c:pt>
                <c:pt idx="11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6D7-418D-BC0A-355CC4413B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815253535"/>
        <c:axId val="815254015"/>
      </c:barChart>
      <c:catAx>
        <c:axId val="8152535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815254015"/>
        <c:crosses val="autoZero"/>
        <c:auto val="1"/>
        <c:lblAlgn val="ctr"/>
        <c:lblOffset val="100"/>
        <c:noMultiLvlLbl val="0"/>
      </c:catAx>
      <c:valAx>
        <c:axId val="815254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Acréscimo de assoreamento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5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815253535"/>
        <c:crosses val="autoZero"/>
        <c:crossBetween val="between"/>
        <c:majorUnit val="0.25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 sz="2000" b="1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PERFIL OPERACIONAL - RIO PINHEIROS - ANO 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'GRÁFICOS x RIO'!$D$117</c:f>
              <c:strCache>
                <c:ptCount val="1"/>
                <c:pt idx="0">
                  <c:v> COTA ATUAL - 2023 [m]</c:v>
                </c:pt>
              </c:strCache>
            </c:strRef>
          </c:tx>
          <c:spPr>
            <a:ln w="2540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xVal>
            <c:numRef>
              <c:f>'GRÁFICOS x RIO'!$C$118:$C$129</c:f>
              <c:numCache>
                <c:formatCode>General</c:formatCode>
                <c:ptCount val="12"/>
                <c:pt idx="0">
                  <c:v>682.52</c:v>
                </c:pt>
                <c:pt idx="1">
                  <c:v>3285.89</c:v>
                </c:pt>
                <c:pt idx="2">
                  <c:v>5593.3099999999995</c:v>
                </c:pt>
                <c:pt idx="3">
                  <c:v>7549.75</c:v>
                </c:pt>
                <c:pt idx="4">
                  <c:v>10442.48</c:v>
                </c:pt>
                <c:pt idx="5">
                  <c:v>12708.699999999999</c:v>
                </c:pt>
                <c:pt idx="6">
                  <c:v>14556.769999999999</c:v>
                </c:pt>
                <c:pt idx="7">
                  <c:v>16811.949999999997</c:v>
                </c:pt>
                <c:pt idx="8">
                  <c:v>18705.299999999996</c:v>
                </c:pt>
                <c:pt idx="9">
                  <c:v>21659.779999999995</c:v>
                </c:pt>
                <c:pt idx="10">
                  <c:v>23576.859999999993</c:v>
                </c:pt>
                <c:pt idx="11">
                  <c:v>25893.939999999995</c:v>
                </c:pt>
              </c:numCache>
            </c:numRef>
          </c:xVal>
          <c:yVal>
            <c:numRef>
              <c:f>'GRÁFICOS x RIO'!$D$118:$D$129</c:f>
              <c:numCache>
                <c:formatCode>0.00</c:formatCode>
                <c:ptCount val="12"/>
                <c:pt idx="0">
                  <c:v>710.5</c:v>
                </c:pt>
                <c:pt idx="1">
                  <c:v>713</c:v>
                </c:pt>
                <c:pt idx="2">
                  <c:v>714</c:v>
                </c:pt>
                <c:pt idx="3">
                  <c:v>713.5</c:v>
                </c:pt>
                <c:pt idx="4">
                  <c:v>717.33</c:v>
                </c:pt>
                <c:pt idx="5">
                  <c:v>719</c:v>
                </c:pt>
                <c:pt idx="6">
                  <c:v>719</c:v>
                </c:pt>
                <c:pt idx="7">
                  <c:v>719</c:v>
                </c:pt>
                <c:pt idx="8">
                  <c:v>719</c:v>
                </c:pt>
                <c:pt idx="9">
                  <c:v>717.5</c:v>
                </c:pt>
                <c:pt idx="10">
                  <c:v>717.5</c:v>
                </c:pt>
                <c:pt idx="11">
                  <c:v>717.5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13D-4119-87C1-013BA25B355B}"/>
            </c:ext>
          </c:extLst>
        </c:ser>
        <c:ser>
          <c:idx val="1"/>
          <c:order val="1"/>
          <c:tx>
            <c:strRef>
              <c:f>'GRÁFICOS x RIO'!$F$117</c:f>
              <c:strCache>
                <c:ptCount val="1"/>
                <c:pt idx="0">
                  <c:v> COTA HIDRÁULICA DE PROJETO - Ano 1 [m]</c:v>
                </c:pt>
              </c:strCache>
            </c:strRef>
          </c:tx>
          <c:spPr>
            <a:ln w="19050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xVal>
            <c:numRef>
              <c:f>'GRÁFICOS x RIO'!$C$118:$C$129</c:f>
              <c:numCache>
                <c:formatCode>General</c:formatCode>
                <c:ptCount val="12"/>
                <c:pt idx="0">
                  <c:v>682.52</c:v>
                </c:pt>
                <c:pt idx="1">
                  <c:v>3285.89</c:v>
                </c:pt>
                <c:pt idx="2">
                  <c:v>5593.3099999999995</c:v>
                </c:pt>
                <c:pt idx="3">
                  <c:v>7549.75</c:v>
                </c:pt>
                <c:pt idx="4">
                  <c:v>10442.48</c:v>
                </c:pt>
                <c:pt idx="5">
                  <c:v>12708.699999999999</c:v>
                </c:pt>
                <c:pt idx="6">
                  <c:v>14556.769999999999</c:v>
                </c:pt>
                <c:pt idx="7">
                  <c:v>16811.949999999997</c:v>
                </c:pt>
                <c:pt idx="8">
                  <c:v>18705.299999999996</c:v>
                </c:pt>
                <c:pt idx="9">
                  <c:v>21659.779999999995</c:v>
                </c:pt>
                <c:pt idx="10">
                  <c:v>23576.859999999993</c:v>
                </c:pt>
                <c:pt idx="11">
                  <c:v>25893.939999999995</c:v>
                </c:pt>
              </c:numCache>
            </c:numRef>
          </c:xVal>
          <c:yVal>
            <c:numRef>
              <c:f>'GRÁFICOS x RIO'!$F$118:$F$129</c:f>
              <c:numCache>
                <c:formatCode>0.00</c:formatCode>
                <c:ptCount val="12"/>
                <c:pt idx="0">
                  <c:v>709.8</c:v>
                </c:pt>
                <c:pt idx="1">
                  <c:v>712</c:v>
                </c:pt>
                <c:pt idx="2">
                  <c:v>713</c:v>
                </c:pt>
                <c:pt idx="3">
                  <c:v>712.6925</c:v>
                </c:pt>
                <c:pt idx="4">
                  <c:v>716.49750000000006</c:v>
                </c:pt>
                <c:pt idx="5">
                  <c:v>718.125</c:v>
                </c:pt>
                <c:pt idx="6">
                  <c:v>718.125</c:v>
                </c:pt>
                <c:pt idx="7">
                  <c:v>718.125</c:v>
                </c:pt>
                <c:pt idx="8">
                  <c:v>718.125</c:v>
                </c:pt>
                <c:pt idx="9">
                  <c:v>716.5</c:v>
                </c:pt>
                <c:pt idx="10">
                  <c:v>716.375</c:v>
                </c:pt>
                <c:pt idx="11">
                  <c:v>716.66666666666663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13D-4119-87C1-013BA25B355B}"/>
            </c:ext>
          </c:extLst>
        </c:ser>
        <c:ser>
          <c:idx val="2"/>
          <c:order val="2"/>
          <c:tx>
            <c:strRef>
              <c:f>'GRÁFICOS x RIO'!$G$117</c:f>
              <c:strCache>
                <c:ptCount val="1"/>
                <c:pt idx="0">
                  <c:v>Limite Operacional 1 - Período de Chuvas [m]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RIO'!$C$118:$C$129</c:f>
              <c:numCache>
                <c:formatCode>General</c:formatCode>
                <c:ptCount val="12"/>
                <c:pt idx="0">
                  <c:v>682.52</c:v>
                </c:pt>
                <c:pt idx="1">
                  <c:v>3285.89</c:v>
                </c:pt>
                <c:pt idx="2">
                  <c:v>5593.3099999999995</c:v>
                </c:pt>
                <c:pt idx="3">
                  <c:v>7549.75</c:v>
                </c:pt>
                <c:pt idx="4">
                  <c:v>10442.48</c:v>
                </c:pt>
                <c:pt idx="5">
                  <c:v>12708.699999999999</c:v>
                </c:pt>
                <c:pt idx="6">
                  <c:v>14556.769999999999</c:v>
                </c:pt>
                <c:pt idx="7">
                  <c:v>16811.949999999997</c:v>
                </c:pt>
                <c:pt idx="8">
                  <c:v>18705.299999999996</c:v>
                </c:pt>
                <c:pt idx="9">
                  <c:v>21659.779999999995</c:v>
                </c:pt>
                <c:pt idx="10">
                  <c:v>23576.859999999993</c:v>
                </c:pt>
                <c:pt idx="11">
                  <c:v>25893.939999999995</c:v>
                </c:pt>
              </c:numCache>
            </c:numRef>
          </c:xVal>
          <c:yVal>
            <c:numRef>
              <c:f>'GRÁFICOS x RIO'!$G$118:$G$129</c:f>
              <c:numCache>
                <c:formatCode>0.00</c:formatCode>
                <c:ptCount val="12"/>
                <c:pt idx="0">
                  <c:v>710.55</c:v>
                </c:pt>
                <c:pt idx="1">
                  <c:v>712.75</c:v>
                </c:pt>
                <c:pt idx="2">
                  <c:v>713.75</c:v>
                </c:pt>
                <c:pt idx="3">
                  <c:v>713.4425</c:v>
                </c:pt>
                <c:pt idx="4">
                  <c:v>717.24750000000006</c:v>
                </c:pt>
                <c:pt idx="5">
                  <c:v>718.875</c:v>
                </c:pt>
                <c:pt idx="6">
                  <c:v>718.875</c:v>
                </c:pt>
                <c:pt idx="7">
                  <c:v>718.875</c:v>
                </c:pt>
                <c:pt idx="8">
                  <c:v>718.875</c:v>
                </c:pt>
                <c:pt idx="9">
                  <c:v>717.25</c:v>
                </c:pt>
                <c:pt idx="10">
                  <c:v>717.125</c:v>
                </c:pt>
                <c:pt idx="11">
                  <c:v>717.41666666666663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CA7-41A4-AA44-D4B969A16AC7}"/>
            </c:ext>
          </c:extLst>
        </c:ser>
        <c:ser>
          <c:idx val="3"/>
          <c:order val="3"/>
          <c:tx>
            <c:strRef>
              <c:f>'GRÁFICOS x RIO'!$H$117</c:f>
              <c:strCache>
                <c:ptCount val="1"/>
                <c:pt idx="0">
                  <c:v>Limite Operacional 2 - Período de Chuvas [m]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RIO'!$C$118:$C$129</c:f>
              <c:numCache>
                <c:formatCode>General</c:formatCode>
                <c:ptCount val="12"/>
                <c:pt idx="0">
                  <c:v>682.52</c:v>
                </c:pt>
                <c:pt idx="1">
                  <c:v>3285.89</c:v>
                </c:pt>
                <c:pt idx="2">
                  <c:v>5593.3099999999995</c:v>
                </c:pt>
                <c:pt idx="3">
                  <c:v>7549.75</c:v>
                </c:pt>
                <c:pt idx="4">
                  <c:v>10442.48</c:v>
                </c:pt>
                <c:pt idx="5">
                  <c:v>12708.699999999999</c:v>
                </c:pt>
                <c:pt idx="6">
                  <c:v>14556.769999999999</c:v>
                </c:pt>
                <c:pt idx="7">
                  <c:v>16811.949999999997</c:v>
                </c:pt>
                <c:pt idx="8">
                  <c:v>18705.299999999996</c:v>
                </c:pt>
                <c:pt idx="9">
                  <c:v>21659.779999999995</c:v>
                </c:pt>
                <c:pt idx="10">
                  <c:v>23576.859999999993</c:v>
                </c:pt>
                <c:pt idx="11">
                  <c:v>25893.939999999995</c:v>
                </c:pt>
              </c:numCache>
            </c:numRef>
          </c:xVal>
          <c:yVal>
            <c:numRef>
              <c:f>'GRÁFICOS x RIO'!$H$118:$H$129</c:f>
              <c:numCache>
                <c:formatCode>0.00</c:formatCode>
                <c:ptCount val="12"/>
                <c:pt idx="0">
                  <c:v>711.3</c:v>
                </c:pt>
                <c:pt idx="1">
                  <c:v>713.25</c:v>
                </c:pt>
                <c:pt idx="2">
                  <c:v>714.25</c:v>
                </c:pt>
                <c:pt idx="3">
                  <c:v>713.9425</c:v>
                </c:pt>
                <c:pt idx="4">
                  <c:v>717.74750000000006</c:v>
                </c:pt>
                <c:pt idx="5">
                  <c:v>719.375</c:v>
                </c:pt>
                <c:pt idx="6">
                  <c:v>719.375</c:v>
                </c:pt>
                <c:pt idx="7">
                  <c:v>719.375</c:v>
                </c:pt>
                <c:pt idx="8">
                  <c:v>719.375</c:v>
                </c:pt>
                <c:pt idx="9">
                  <c:v>717.75</c:v>
                </c:pt>
                <c:pt idx="10">
                  <c:v>717.625</c:v>
                </c:pt>
                <c:pt idx="11">
                  <c:v>717.91666666666663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CA7-41A4-AA44-D4B969A16A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0331551"/>
        <c:axId val="340331071"/>
      </c:scatterChart>
      <c:valAx>
        <c:axId val="340331551"/>
        <c:scaling>
          <c:orientation val="minMax"/>
          <c:max val="26500"/>
          <c:min val="0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600"/>
                  <a:t>Distância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BR"/>
          </a:p>
        </c:txPr>
        <c:crossAx val="340331071"/>
        <c:crosses val="autoZero"/>
        <c:crossBetween val="midCat"/>
      </c:valAx>
      <c:valAx>
        <c:axId val="340331071"/>
        <c:scaling>
          <c:orientation val="minMax"/>
          <c:max val="725"/>
          <c:min val="70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600"/>
                  <a:t>Cota</a:t>
                </a:r>
                <a:r>
                  <a:rPr lang="pt-BR" sz="1600" baseline="0"/>
                  <a:t> (m)</a:t>
                </a:r>
                <a:endParaRPr lang="pt-BR" sz="1600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BR"/>
          </a:p>
        </c:txPr>
        <c:crossAx val="340331551"/>
        <c:crosses val="autoZero"/>
        <c:crossBetween val="midCat"/>
        <c:majorUnit val="5"/>
      </c:valAx>
      <c:spPr>
        <a:noFill/>
        <a:ln>
          <a:solidFill>
            <a:sysClr val="windowText" lastClr="000000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pt-BR" sz="2000" b="1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Perfil</a:t>
            </a:r>
            <a:r>
              <a:rPr lang="pt-BR" sz="2000" b="1" baseline="0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 Longitudinal - Rio Tietê</a:t>
            </a:r>
            <a:endParaRPr lang="pt-BR" sz="2000" b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'GRÁFICOS x RIO'!$D$41</c:f>
              <c:strCache>
                <c:ptCount val="1"/>
                <c:pt idx="0">
                  <c:v> COTA ATUAL - REFERÊNCIA [m]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'GRÁFICOS x RIO'!$C$42:$C$99</c:f>
              <c:numCache>
                <c:formatCode>General</c:formatCode>
                <c:ptCount val="58"/>
                <c:pt idx="0">
                  <c:v>1385.97</c:v>
                </c:pt>
                <c:pt idx="1">
                  <c:v>2323.38</c:v>
                </c:pt>
                <c:pt idx="2">
                  <c:v>3639.65</c:v>
                </c:pt>
                <c:pt idx="3">
                  <c:v>5296.89</c:v>
                </c:pt>
                <c:pt idx="4">
                  <c:v>7978.92</c:v>
                </c:pt>
                <c:pt idx="5">
                  <c:v>10683.18</c:v>
                </c:pt>
                <c:pt idx="6">
                  <c:v>14501.16</c:v>
                </c:pt>
                <c:pt idx="7">
                  <c:v>15229.16</c:v>
                </c:pt>
                <c:pt idx="8">
                  <c:v>16591.099999999999</c:v>
                </c:pt>
                <c:pt idx="9">
                  <c:v>18847.41</c:v>
                </c:pt>
                <c:pt idx="10">
                  <c:v>21214.06</c:v>
                </c:pt>
                <c:pt idx="11">
                  <c:v>22819.02</c:v>
                </c:pt>
                <c:pt idx="12">
                  <c:v>24896.66</c:v>
                </c:pt>
                <c:pt idx="13">
                  <c:v>26332.54</c:v>
                </c:pt>
                <c:pt idx="14">
                  <c:v>29884.170000000002</c:v>
                </c:pt>
                <c:pt idx="15">
                  <c:v>33009.740000000005</c:v>
                </c:pt>
                <c:pt idx="16">
                  <c:v>34884.670000000006</c:v>
                </c:pt>
                <c:pt idx="17">
                  <c:v>38041.450000000004</c:v>
                </c:pt>
                <c:pt idx="18">
                  <c:v>41868.880000000005</c:v>
                </c:pt>
                <c:pt idx="19">
                  <c:v>43334.250000000007</c:v>
                </c:pt>
                <c:pt idx="20">
                  <c:v>45779.220000000008</c:v>
                </c:pt>
                <c:pt idx="21">
                  <c:v>47176.460000000006</c:v>
                </c:pt>
                <c:pt idx="22">
                  <c:v>48378.87000000001</c:v>
                </c:pt>
                <c:pt idx="23">
                  <c:v>49318.400000000009</c:v>
                </c:pt>
                <c:pt idx="24">
                  <c:v>50982.320000000007</c:v>
                </c:pt>
                <c:pt idx="25">
                  <c:v>53933.560000000005</c:v>
                </c:pt>
                <c:pt idx="26">
                  <c:v>56332.94</c:v>
                </c:pt>
                <c:pt idx="27">
                  <c:v>59738.86</c:v>
                </c:pt>
                <c:pt idx="28">
                  <c:v>62865.06</c:v>
                </c:pt>
                <c:pt idx="29">
                  <c:v>64248.32</c:v>
                </c:pt>
                <c:pt idx="30">
                  <c:v>66330.48</c:v>
                </c:pt>
                <c:pt idx="31">
                  <c:v>69620.56</c:v>
                </c:pt>
                <c:pt idx="32">
                  <c:v>71821.11</c:v>
                </c:pt>
                <c:pt idx="33">
                  <c:v>73591.53</c:v>
                </c:pt>
                <c:pt idx="34">
                  <c:v>76061.009999999995</c:v>
                </c:pt>
                <c:pt idx="35">
                  <c:v>78077.37</c:v>
                </c:pt>
                <c:pt idx="36">
                  <c:v>81823.28</c:v>
                </c:pt>
                <c:pt idx="37">
                  <c:v>87108.4</c:v>
                </c:pt>
                <c:pt idx="38">
                  <c:v>91058.25</c:v>
                </c:pt>
                <c:pt idx="39">
                  <c:v>97644.84</c:v>
                </c:pt>
                <c:pt idx="40">
                  <c:v>104014.34999999999</c:v>
                </c:pt>
                <c:pt idx="41">
                  <c:v>110059.41999999998</c:v>
                </c:pt>
                <c:pt idx="42">
                  <c:v>116508.44999999998</c:v>
                </c:pt>
                <c:pt idx="43">
                  <c:v>123172.79999999999</c:v>
                </c:pt>
                <c:pt idx="44">
                  <c:v>126204.51</c:v>
                </c:pt>
                <c:pt idx="45">
                  <c:v>133756.93</c:v>
                </c:pt>
                <c:pt idx="46">
                  <c:v>141175.10999999999</c:v>
                </c:pt>
                <c:pt idx="47">
                  <c:v>144634.35999999999</c:v>
                </c:pt>
                <c:pt idx="48">
                  <c:v>148243.87</c:v>
                </c:pt>
                <c:pt idx="49">
                  <c:v>151617.35999999999</c:v>
                </c:pt>
                <c:pt idx="50">
                  <c:v>155686.47999999998</c:v>
                </c:pt>
                <c:pt idx="51">
                  <c:v>160182.38999999998</c:v>
                </c:pt>
                <c:pt idx="52">
                  <c:v>166114.85999999999</c:v>
                </c:pt>
                <c:pt idx="53">
                  <c:v>171212.62</c:v>
                </c:pt>
                <c:pt idx="54">
                  <c:v>176002.6</c:v>
                </c:pt>
                <c:pt idx="55">
                  <c:v>178336.01</c:v>
                </c:pt>
                <c:pt idx="56">
                  <c:v>179883.40000000002</c:v>
                </c:pt>
                <c:pt idx="57">
                  <c:v>182907.13000000003</c:v>
                </c:pt>
              </c:numCache>
            </c:numRef>
          </c:xVal>
          <c:yVal>
            <c:numRef>
              <c:f>'GRÁFICOS x RIO'!$D$42:$D$99</c:f>
              <c:numCache>
                <c:formatCode>0.00</c:formatCode>
                <c:ptCount val="58"/>
                <c:pt idx="0">
                  <c:v>683</c:v>
                </c:pt>
                <c:pt idx="1">
                  <c:v>683</c:v>
                </c:pt>
                <c:pt idx="2">
                  <c:v>683.5</c:v>
                </c:pt>
                <c:pt idx="3">
                  <c:v>684</c:v>
                </c:pt>
                <c:pt idx="4">
                  <c:v>685</c:v>
                </c:pt>
                <c:pt idx="5">
                  <c:v>686</c:v>
                </c:pt>
                <c:pt idx="6">
                  <c:v>688</c:v>
                </c:pt>
                <c:pt idx="7">
                  <c:v>690</c:v>
                </c:pt>
                <c:pt idx="8">
                  <c:v>692</c:v>
                </c:pt>
                <c:pt idx="9">
                  <c:v>694</c:v>
                </c:pt>
                <c:pt idx="10">
                  <c:v>694</c:v>
                </c:pt>
                <c:pt idx="11">
                  <c:v>700</c:v>
                </c:pt>
                <c:pt idx="12">
                  <c:v>700</c:v>
                </c:pt>
                <c:pt idx="13">
                  <c:v>707.55</c:v>
                </c:pt>
                <c:pt idx="14">
                  <c:v>707.85</c:v>
                </c:pt>
                <c:pt idx="15">
                  <c:v>707.9</c:v>
                </c:pt>
                <c:pt idx="16">
                  <c:v>708.15</c:v>
                </c:pt>
                <c:pt idx="17">
                  <c:v>708.4</c:v>
                </c:pt>
                <c:pt idx="18">
                  <c:v>708.85</c:v>
                </c:pt>
                <c:pt idx="19">
                  <c:v>710.5</c:v>
                </c:pt>
                <c:pt idx="20">
                  <c:v>710.5</c:v>
                </c:pt>
                <c:pt idx="21">
                  <c:v>712</c:v>
                </c:pt>
                <c:pt idx="22">
                  <c:v>711</c:v>
                </c:pt>
                <c:pt idx="23">
                  <c:v>711.25</c:v>
                </c:pt>
                <c:pt idx="24">
                  <c:v>713.75</c:v>
                </c:pt>
                <c:pt idx="25">
                  <c:v>713.5</c:v>
                </c:pt>
                <c:pt idx="26">
                  <c:v>713.75</c:v>
                </c:pt>
                <c:pt idx="27">
                  <c:v>714</c:v>
                </c:pt>
                <c:pt idx="28">
                  <c:v>715</c:v>
                </c:pt>
                <c:pt idx="29">
                  <c:v>716.65</c:v>
                </c:pt>
                <c:pt idx="30">
                  <c:v>714.7</c:v>
                </c:pt>
                <c:pt idx="31">
                  <c:v>721.5</c:v>
                </c:pt>
                <c:pt idx="32">
                  <c:v>722.5</c:v>
                </c:pt>
                <c:pt idx="33">
                  <c:v>723.5</c:v>
                </c:pt>
                <c:pt idx="34">
                  <c:v>724</c:v>
                </c:pt>
                <c:pt idx="35">
                  <c:v>724.5</c:v>
                </c:pt>
                <c:pt idx="36">
                  <c:v>725.5</c:v>
                </c:pt>
                <c:pt idx="37">
                  <c:v>727</c:v>
                </c:pt>
                <c:pt idx="38">
                  <c:v>728</c:v>
                </c:pt>
                <c:pt idx="39">
                  <c:v>730.5</c:v>
                </c:pt>
                <c:pt idx="40">
                  <c:v>733</c:v>
                </c:pt>
                <c:pt idx="41">
                  <c:v>734</c:v>
                </c:pt>
                <c:pt idx="42">
                  <c:v>731.25</c:v>
                </c:pt>
                <c:pt idx="43">
                  <c:v>734</c:v>
                </c:pt>
                <c:pt idx="44">
                  <c:v>734.5</c:v>
                </c:pt>
                <c:pt idx="45">
                  <c:v>732.8</c:v>
                </c:pt>
                <c:pt idx="46">
                  <c:v>734.5</c:v>
                </c:pt>
                <c:pt idx="47">
                  <c:v>736.5</c:v>
                </c:pt>
                <c:pt idx="48">
                  <c:v>739.10248807379162</c:v>
                </c:pt>
                <c:pt idx="49">
                  <c:v>740.5</c:v>
                </c:pt>
                <c:pt idx="50">
                  <c:v>742.25</c:v>
                </c:pt>
                <c:pt idx="51">
                  <c:v>744.6</c:v>
                </c:pt>
                <c:pt idx="52">
                  <c:v>747.5</c:v>
                </c:pt>
                <c:pt idx="53">
                  <c:v>750.8</c:v>
                </c:pt>
                <c:pt idx="54">
                  <c:v>753.5</c:v>
                </c:pt>
                <c:pt idx="55">
                  <c:v>754.5</c:v>
                </c:pt>
                <c:pt idx="56">
                  <c:v>755</c:v>
                </c:pt>
                <c:pt idx="57">
                  <c:v>758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6E6-4224-951E-6DF0E6E94FF0}"/>
            </c:ext>
          </c:extLst>
        </c:ser>
        <c:ser>
          <c:idx val="1"/>
          <c:order val="1"/>
          <c:tx>
            <c:strRef>
              <c:f>'GRÁFICOS x RIO'!$E$41</c:f>
              <c:strCache>
                <c:ptCount val="1"/>
                <c:pt idx="0">
                  <c:v> COTA HIDRÁULICA DE PROJETO  [m]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'GRÁFICOS x RIO'!$C$42:$C$112</c:f>
              <c:numCache>
                <c:formatCode>General</c:formatCode>
                <c:ptCount val="71"/>
                <c:pt idx="0">
                  <c:v>1385.97</c:v>
                </c:pt>
                <c:pt idx="1">
                  <c:v>2323.38</c:v>
                </c:pt>
                <c:pt idx="2">
                  <c:v>3639.65</c:v>
                </c:pt>
                <c:pt idx="3">
                  <c:v>5296.89</c:v>
                </c:pt>
                <c:pt idx="4">
                  <c:v>7978.92</c:v>
                </c:pt>
                <c:pt idx="5">
                  <c:v>10683.18</c:v>
                </c:pt>
                <c:pt idx="6">
                  <c:v>14501.16</c:v>
                </c:pt>
                <c:pt idx="7">
                  <c:v>15229.16</c:v>
                </c:pt>
                <c:pt idx="8">
                  <c:v>16591.099999999999</c:v>
                </c:pt>
                <c:pt idx="9">
                  <c:v>18847.41</c:v>
                </c:pt>
                <c:pt idx="10">
                  <c:v>21214.06</c:v>
                </c:pt>
                <c:pt idx="11">
                  <c:v>22819.02</c:v>
                </c:pt>
                <c:pt idx="12">
                  <c:v>24896.66</c:v>
                </c:pt>
                <c:pt idx="13">
                  <c:v>26332.54</c:v>
                </c:pt>
                <c:pt idx="14">
                  <c:v>29884.170000000002</c:v>
                </c:pt>
                <c:pt idx="15">
                  <c:v>33009.740000000005</c:v>
                </c:pt>
                <c:pt idx="16">
                  <c:v>34884.670000000006</c:v>
                </c:pt>
                <c:pt idx="17">
                  <c:v>38041.450000000004</c:v>
                </c:pt>
                <c:pt idx="18">
                  <c:v>41868.880000000005</c:v>
                </c:pt>
                <c:pt idx="19">
                  <c:v>43334.250000000007</c:v>
                </c:pt>
                <c:pt idx="20">
                  <c:v>45779.220000000008</c:v>
                </c:pt>
                <c:pt idx="21">
                  <c:v>47176.460000000006</c:v>
                </c:pt>
                <c:pt idx="22">
                  <c:v>48378.87000000001</c:v>
                </c:pt>
                <c:pt idx="23">
                  <c:v>49318.400000000009</c:v>
                </c:pt>
                <c:pt idx="24">
                  <c:v>50982.320000000007</c:v>
                </c:pt>
                <c:pt idx="25">
                  <c:v>53933.560000000005</c:v>
                </c:pt>
                <c:pt idx="26">
                  <c:v>56332.94</c:v>
                </c:pt>
                <c:pt idx="27">
                  <c:v>59738.86</c:v>
                </c:pt>
                <c:pt idx="28">
                  <c:v>62865.06</c:v>
                </c:pt>
                <c:pt idx="29">
                  <c:v>64248.32</c:v>
                </c:pt>
                <c:pt idx="30">
                  <c:v>66330.48</c:v>
                </c:pt>
                <c:pt idx="31">
                  <c:v>69620.56</c:v>
                </c:pt>
                <c:pt idx="32">
                  <c:v>71821.11</c:v>
                </c:pt>
                <c:pt idx="33">
                  <c:v>73591.53</c:v>
                </c:pt>
                <c:pt idx="34">
                  <c:v>76061.009999999995</c:v>
                </c:pt>
                <c:pt idx="35">
                  <c:v>78077.37</c:v>
                </c:pt>
                <c:pt idx="36">
                  <c:v>81823.28</c:v>
                </c:pt>
                <c:pt idx="37">
                  <c:v>87108.4</c:v>
                </c:pt>
                <c:pt idx="38">
                  <c:v>91058.25</c:v>
                </c:pt>
                <c:pt idx="39">
                  <c:v>97644.84</c:v>
                </c:pt>
                <c:pt idx="40">
                  <c:v>104014.34999999999</c:v>
                </c:pt>
                <c:pt idx="41">
                  <c:v>110059.41999999998</c:v>
                </c:pt>
                <c:pt idx="42">
                  <c:v>116508.44999999998</c:v>
                </c:pt>
                <c:pt idx="43">
                  <c:v>123172.79999999999</c:v>
                </c:pt>
                <c:pt idx="44">
                  <c:v>126204.51</c:v>
                </c:pt>
                <c:pt idx="45">
                  <c:v>133756.93</c:v>
                </c:pt>
                <c:pt idx="46">
                  <c:v>141175.10999999999</c:v>
                </c:pt>
                <c:pt idx="47">
                  <c:v>144634.35999999999</c:v>
                </c:pt>
                <c:pt idx="48">
                  <c:v>148243.87</c:v>
                </c:pt>
                <c:pt idx="49">
                  <c:v>151617.35999999999</c:v>
                </c:pt>
                <c:pt idx="50">
                  <c:v>155686.47999999998</c:v>
                </c:pt>
                <c:pt idx="51">
                  <c:v>160182.38999999998</c:v>
                </c:pt>
                <c:pt idx="52">
                  <c:v>166114.85999999999</c:v>
                </c:pt>
                <c:pt idx="53">
                  <c:v>171212.62</c:v>
                </c:pt>
                <c:pt idx="54">
                  <c:v>176002.6</c:v>
                </c:pt>
                <c:pt idx="55">
                  <c:v>178336.01</c:v>
                </c:pt>
                <c:pt idx="56">
                  <c:v>179883.40000000002</c:v>
                </c:pt>
                <c:pt idx="57">
                  <c:v>182907.13000000003</c:v>
                </c:pt>
              </c:numCache>
            </c:numRef>
          </c:xVal>
          <c:yVal>
            <c:numRef>
              <c:f>'GRÁFICOS x RIO'!$E$42:$E$112</c:f>
              <c:numCache>
                <c:formatCode>0.00</c:formatCode>
                <c:ptCount val="71"/>
                <c:pt idx="0">
                  <c:v>680</c:v>
                </c:pt>
                <c:pt idx="1">
                  <c:v>680</c:v>
                </c:pt>
                <c:pt idx="2">
                  <c:v>681</c:v>
                </c:pt>
                <c:pt idx="3">
                  <c:v>682</c:v>
                </c:pt>
                <c:pt idx="4">
                  <c:v>682</c:v>
                </c:pt>
                <c:pt idx="5">
                  <c:v>684</c:v>
                </c:pt>
                <c:pt idx="6">
                  <c:v>686</c:v>
                </c:pt>
                <c:pt idx="7">
                  <c:v>687.5</c:v>
                </c:pt>
                <c:pt idx="8">
                  <c:v>689</c:v>
                </c:pt>
                <c:pt idx="9">
                  <c:v>690</c:v>
                </c:pt>
                <c:pt idx="10">
                  <c:v>692</c:v>
                </c:pt>
                <c:pt idx="11">
                  <c:v>700</c:v>
                </c:pt>
                <c:pt idx="12">
                  <c:v>700</c:v>
                </c:pt>
                <c:pt idx="13">
                  <c:v>707.44</c:v>
                </c:pt>
                <c:pt idx="14">
                  <c:v>707.1</c:v>
                </c:pt>
                <c:pt idx="15">
                  <c:v>707.15</c:v>
                </c:pt>
                <c:pt idx="16">
                  <c:v>707.35</c:v>
                </c:pt>
                <c:pt idx="17">
                  <c:v>707.55</c:v>
                </c:pt>
                <c:pt idx="18">
                  <c:v>707.93</c:v>
                </c:pt>
                <c:pt idx="19">
                  <c:v>709.8</c:v>
                </c:pt>
                <c:pt idx="20">
                  <c:v>710</c:v>
                </c:pt>
                <c:pt idx="21">
                  <c:v>710</c:v>
                </c:pt>
                <c:pt idx="22">
                  <c:v>710.3</c:v>
                </c:pt>
                <c:pt idx="23">
                  <c:v>710.5</c:v>
                </c:pt>
                <c:pt idx="24">
                  <c:v>710.8</c:v>
                </c:pt>
                <c:pt idx="25">
                  <c:v>711.1</c:v>
                </c:pt>
                <c:pt idx="26">
                  <c:v>711.38</c:v>
                </c:pt>
                <c:pt idx="27">
                  <c:v>711.65</c:v>
                </c:pt>
                <c:pt idx="28">
                  <c:v>712.4</c:v>
                </c:pt>
                <c:pt idx="29">
                  <c:v>712.75</c:v>
                </c:pt>
                <c:pt idx="30">
                  <c:v>713</c:v>
                </c:pt>
                <c:pt idx="31">
                  <c:v>720</c:v>
                </c:pt>
                <c:pt idx="32">
                  <c:v>720.5</c:v>
                </c:pt>
                <c:pt idx="33">
                  <c:v>721</c:v>
                </c:pt>
                <c:pt idx="34">
                  <c:v>723</c:v>
                </c:pt>
                <c:pt idx="35">
                  <c:v>723.2</c:v>
                </c:pt>
                <c:pt idx="36">
                  <c:v>724.5</c:v>
                </c:pt>
                <c:pt idx="37">
                  <c:v>725.5</c:v>
                </c:pt>
                <c:pt idx="38">
                  <c:v>728</c:v>
                </c:pt>
                <c:pt idx="39">
                  <c:v>728.5</c:v>
                </c:pt>
                <c:pt idx="40">
                  <c:v>729.3</c:v>
                </c:pt>
                <c:pt idx="41">
                  <c:v>729.4</c:v>
                </c:pt>
                <c:pt idx="42">
                  <c:v>729.6</c:v>
                </c:pt>
                <c:pt idx="43">
                  <c:v>730</c:v>
                </c:pt>
                <c:pt idx="44">
                  <c:v>730.5</c:v>
                </c:pt>
                <c:pt idx="45">
                  <c:v>730.8</c:v>
                </c:pt>
                <c:pt idx="46">
                  <c:v>732.3</c:v>
                </c:pt>
                <c:pt idx="47">
                  <c:v>734.5</c:v>
                </c:pt>
                <c:pt idx="48">
                  <c:v>737.01189340361123</c:v>
                </c:pt>
                <c:pt idx="49">
                  <c:v>738.2</c:v>
                </c:pt>
                <c:pt idx="50">
                  <c:v>740</c:v>
                </c:pt>
                <c:pt idx="51">
                  <c:v>742</c:v>
                </c:pt>
                <c:pt idx="52">
                  <c:v>745</c:v>
                </c:pt>
                <c:pt idx="53">
                  <c:v>748.15</c:v>
                </c:pt>
                <c:pt idx="54">
                  <c:v>750.5</c:v>
                </c:pt>
                <c:pt idx="55">
                  <c:v>754</c:v>
                </c:pt>
                <c:pt idx="56">
                  <c:v>754.5</c:v>
                </c:pt>
                <c:pt idx="57">
                  <c:v>755.5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6E6-4224-951E-6DF0E6E94F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976175"/>
        <c:axId val="30972815"/>
      </c:scatterChart>
      <c:valAx>
        <c:axId val="30976175"/>
        <c:scaling>
          <c:orientation val="minMax"/>
          <c:max val="1900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5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050" b="1"/>
                  <a:t>Distânci</a:t>
                </a:r>
                <a:r>
                  <a:rPr lang="pt-BR" sz="1050" b="1" baseline="0"/>
                  <a:t>a (m)</a:t>
                </a:r>
                <a:endParaRPr lang="pt-BR" sz="1050" b="1"/>
              </a:p>
            </c:rich>
          </c:tx>
          <c:layout>
            <c:manualLayout>
              <c:xMode val="edge"/>
              <c:yMode val="edge"/>
              <c:x val="0.47071105605333818"/>
              <c:y val="0.8870041077850019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5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BR"/>
          </a:p>
        </c:txPr>
        <c:crossAx val="30972815"/>
        <c:crosses val="autoZero"/>
        <c:crossBetween val="midCat"/>
      </c:valAx>
      <c:valAx>
        <c:axId val="30972815"/>
        <c:scaling>
          <c:orientation val="minMax"/>
          <c:min val="675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100" b="1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BR"/>
          </a:p>
        </c:txPr>
        <c:crossAx val="30976175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 sz="2000" b="1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Perfil Longitudinal - Canal Pinheiros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>
        <c:manualLayout>
          <c:layoutTarget val="inner"/>
          <c:xMode val="edge"/>
          <c:yMode val="edge"/>
          <c:x val="9.5474918205296702E-2"/>
          <c:y val="9.9586427287228149E-2"/>
          <c:w val="0.87499522589924217"/>
          <c:h val="0.73501293565870651"/>
        </c:manualLayout>
      </c:layout>
      <c:scatterChart>
        <c:scatterStyle val="lineMarker"/>
        <c:varyColors val="0"/>
        <c:ser>
          <c:idx val="0"/>
          <c:order val="0"/>
          <c:tx>
            <c:strRef>
              <c:f>'GRÁFICOS x RIO'!$D$117</c:f>
              <c:strCache>
                <c:ptCount val="1"/>
                <c:pt idx="0">
                  <c:v> COTA ATUAL - 2023 [m]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'GRÁFICOS x RIO'!$C$118:$C$129</c:f>
              <c:numCache>
                <c:formatCode>General</c:formatCode>
                <c:ptCount val="12"/>
                <c:pt idx="0">
                  <c:v>682.52</c:v>
                </c:pt>
                <c:pt idx="1">
                  <c:v>3285.89</c:v>
                </c:pt>
                <c:pt idx="2">
                  <c:v>5593.3099999999995</c:v>
                </c:pt>
                <c:pt idx="3">
                  <c:v>7549.75</c:v>
                </c:pt>
                <c:pt idx="4">
                  <c:v>10442.48</c:v>
                </c:pt>
                <c:pt idx="5">
                  <c:v>12708.699999999999</c:v>
                </c:pt>
                <c:pt idx="6">
                  <c:v>14556.769999999999</c:v>
                </c:pt>
                <c:pt idx="7">
                  <c:v>16811.949999999997</c:v>
                </c:pt>
                <c:pt idx="8">
                  <c:v>18705.299999999996</c:v>
                </c:pt>
                <c:pt idx="9">
                  <c:v>21659.779999999995</c:v>
                </c:pt>
                <c:pt idx="10">
                  <c:v>23576.859999999993</c:v>
                </c:pt>
                <c:pt idx="11">
                  <c:v>25893.939999999995</c:v>
                </c:pt>
              </c:numCache>
            </c:numRef>
          </c:xVal>
          <c:yVal>
            <c:numRef>
              <c:f>'GRÁFICOS x RIO'!$D$118:$D$129</c:f>
              <c:numCache>
                <c:formatCode>0.00</c:formatCode>
                <c:ptCount val="12"/>
                <c:pt idx="0">
                  <c:v>710.5</c:v>
                </c:pt>
                <c:pt idx="1">
                  <c:v>713</c:v>
                </c:pt>
                <c:pt idx="2">
                  <c:v>714</c:v>
                </c:pt>
                <c:pt idx="3">
                  <c:v>713.5</c:v>
                </c:pt>
                <c:pt idx="4">
                  <c:v>717.33</c:v>
                </c:pt>
                <c:pt idx="5">
                  <c:v>719</c:v>
                </c:pt>
                <c:pt idx="6">
                  <c:v>719</c:v>
                </c:pt>
                <c:pt idx="7">
                  <c:v>719</c:v>
                </c:pt>
                <c:pt idx="8">
                  <c:v>719</c:v>
                </c:pt>
                <c:pt idx="9">
                  <c:v>717.5</c:v>
                </c:pt>
                <c:pt idx="10">
                  <c:v>717.5</c:v>
                </c:pt>
                <c:pt idx="11">
                  <c:v>717.5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EB0-4C79-806C-45102EE1A5AC}"/>
            </c:ext>
          </c:extLst>
        </c:ser>
        <c:ser>
          <c:idx val="1"/>
          <c:order val="1"/>
          <c:tx>
            <c:strRef>
              <c:f>'GRÁFICOS x RIO'!$E$117</c:f>
              <c:strCache>
                <c:ptCount val="1"/>
                <c:pt idx="0">
                  <c:v> COTA HIDRÁULICA DE PROJETO  [m]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'GRÁFICOS x RIO'!$C$118:$C$129</c:f>
              <c:numCache>
                <c:formatCode>General</c:formatCode>
                <c:ptCount val="12"/>
                <c:pt idx="0">
                  <c:v>682.52</c:v>
                </c:pt>
                <c:pt idx="1">
                  <c:v>3285.89</c:v>
                </c:pt>
                <c:pt idx="2">
                  <c:v>5593.3099999999995</c:v>
                </c:pt>
                <c:pt idx="3">
                  <c:v>7549.75</c:v>
                </c:pt>
                <c:pt idx="4">
                  <c:v>10442.48</c:v>
                </c:pt>
                <c:pt idx="5">
                  <c:v>12708.699999999999</c:v>
                </c:pt>
                <c:pt idx="6">
                  <c:v>14556.769999999999</c:v>
                </c:pt>
                <c:pt idx="7">
                  <c:v>16811.949999999997</c:v>
                </c:pt>
                <c:pt idx="8">
                  <c:v>18705.299999999996</c:v>
                </c:pt>
                <c:pt idx="9">
                  <c:v>21659.779999999995</c:v>
                </c:pt>
                <c:pt idx="10">
                  <c:v>23576.859999999993</c:v>
                </c:pt>
                <c:pt idx="11">
                  <c:v>25893.939999999995</c:v>
                </c:pt>
              </c:numCache>
            </c:numRef>
          </c:xVal>
          <c:yVal>
            <c:numRef>
              <c:f>'GRÁFICOS x RIO'!$E$118:$E$129</c:f>
              <c:numCache>
                <c:formatCode>0.00</c:formatCode>
                <c:ptCount val="12"/>
                <c:pt idx="0">
                  <c:v>709.8</c:v>
                </c:pt>
                <c:pt idx="1">
                  <c:v>711</c:v>
                </c:pt>
                <c:pt idx="2">
                  <c:v>711</c:v>
                </c:pt>
                <c:pt idx="3">
                  <c:v>710.27</c:v>
                </c:pt>
                <c:pt idx="4">
                  <c:v>714</c:v>
                </c:pt>
                <c:pt idx="5">
                  <c:v>715.5</c:v>
                </c:pt>
                <c:pt idx="6">
                  <c:v>715.5</c:v>
                </c:pt>
                <c:pt idx="7">
                  <c:v>715.5</c:v>
                </c:pt>
                <c:pt idx="8">
                  <c:v>715.5</c:v>
                </c:pt>
                <c:pt idx="9">
                  <c:v>715.5</c:v>
                </c:pt>
                <c:pt idx="10">
                  <c:v>715.25</c:v>
                </c:pt>
                <c:pt idx="11">
                  <c:v>715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EB0-4C79-806C-45102EE1A5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0331551"/>
        <c:axId val="340331071"/>
      </c:scatterChart>
      <c:valAx>
        <c:axId val="340331551"/>
        <c:scaling>
          <c:orientation val="minMax"/>
          <c:max val="26500"/>
          <c:min val="0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100" b="1"/>
                  <a:t>Distância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BR"/>
          </a:p>
        </c:txPr>
        <c:crossAx val="340331071"/>
        <c:crosses val="autoZero"/>
        <c:crossBetween val="midCat"/>
      </c:valAx>
      <c:valAx>
        <c:axId val="340331071"/>
        <c:scaling>
          <c:orientation val="minMax"/>
          <c:max val="725"/>
          <c:min val="70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5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050" b="1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5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BR"/>
          </a:p>
        </c:txPr>
        <c:crossAx val="340331551"/>
        <c:crosses val="autoZero"/>
        <c:crossBetween val="midCat"/>
        <c:majorUnit val="5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pt-BR" sz="2000" b="1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PERFIL OPERACIONAL - RIO TIETÊ - ANO 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>
        <c:manualLayout>
          <c:layoutTarget val="inner"/>
          <c:xMode val="edge"/>
          <c:yMode val="edge"/>
          <c:x val="6.558170037868527E-2"/>
          <c:y val="6.1227467702644707E-2"/>
          <c:w val="0.91451823132266996"/>
          <c:h val="0.83130113136361228"/>
        </c:manualLayout>
      </c:layout>
      <c:scatterChart>
        <c:scatterStyle val="lineMarker"/>
        <c:varyColors val="0"/>
        <c:ser>
          <c:idx val="0"/>
          <c:order val="0"/>
          <c:tx>
            <c:strRef>
              <c:f>'GRÁFICOS x RIO'!$D$41</c:f>
              <c:strCache>
                <c:ptCount val="1"/>
                <c:pt idx="0">
                  <c:v> COTA ATUAL - REFERÊNCIA [m]</c:v>
                </c:pt>
              </c:strCache>
            </c:strRef>
          </c:tx>
          <c:spPr>
            <a:ln w="22225" cap="rnd">
              <a:solidFill>
                <a:schemeClr val="tx1">
                  <a:lumMod val="65000"/>
                  <a:lumOff val="3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RIO'!$C$42:$C$112</c:f>
              <c:numCache>
                <c:formatCode>General</c:formatCode>
                <c:ptCount val="71"/>
                <c:pt idx="0">
                  <c:v>1385.97</c:v>
                </c:pt>
                <c:pt idx="1">
                  <c:v>2323.38</c:v>
                </c:pt>
                <c:pt idx="2">
                  <c:v>3639.65</c:v>
                </c:pt>
                <c:pt idx="3">
                  <c:v>5296.89</c:v>
                </c:pt>
                <c:pt idx="4">
                  <c:v>7978.92</c:v>
                </c:pt>
                <c:pt idx="5">
                  <c:v>10683.18</c:v>
                </c:pt>
                <c:pt idx="6">
                  <c:v>14501.16</c:v>
                </c:pt>
                <c:pt idx="7">
                  <c:v>15229.16</c:v>
                </c:pt>
                <c:pt idx="8">
                  <c:v>16591.099999999999</c:v>
                </c:pt>
                <c:pt idx="9">
                  <c:v>18847.41</c:v>
                </c:pt>
                <c:pt idx="10">
                  <c:v>21214.06</c:v>
                </c:pt>
                <c:pt idx="11">
                  <c:v>22819.02</c:v>
                </c:pt>
                <c:pt idx="12">
                  <c:v>24896.66</c:v>
                </c:pt>
                <c:pt idx="13">
                  <c:v>26332.54</c:v>
                </c:pt>
                <c:pt idx="14">
                  <c:v>29884.170000000002</c:v>
                </c:pt>
                <c:pt idx="15">
                  <c:v>33009.740000000005</c:v>
                </c:pt>
                <c:pt idx="16">
                  <c:v>34884.670000000006</c:v>
                </c:pt>
                <c:pt idx="17">
                  <c:v>38041.450000000004</c:v>
                </c:pt>
                <c:pt idx="18">
                  <c:v>41868.880000000005</c:v>
                </c:pt>
                <c:pt idx="19">
                  <c:v>43334.250000000007</c:v>
                </c:pt>
                <c:pt idx="20">
                  <c:v>45779.220000000008</c:v>
                </c:pt>
                <c:pt idx="21">
                  <c:v>47176.460000000006</c:v>
                </c:pt>
                <c:pt idx="22">
                  <c:v>48378.87000000001</c:v>
                </c:pt>
                <c:pt idx="23">
                  <c:v>49318.400000000009</c:v>
                </c:pt>
                <c:pt idx="24">
                  <c:v>50982.320000000007</c:v>
                </c:pt>
                <c:pt idx="25">
                  <c:v>53933.560000000005</c:v>
                </c:pt>
                <c:pt idx="26">
                  <c:v>56332.94</c:v>
                </c:pt>
                <c:pt idx="27">
                  <c:v>59738.86</c:v>
                </c:pt>
                <c:pt idx="28">
                  <c:v>62865.06</c:v>
                </c:pt>
                <c:pt idx="29">
                  <c:v>64248.32</c:v>
                </c:pt>
                <c:pt idx="30">
                  <c:v>66330.48</c:v>
                </c:pt>
                <c:pt idx="31">
                  <c:v>69620.56</c:v>
                </c:pt>
                <c:pt idx="32">
                  <c:v>71821.11</c:v>
                </c:pt>
                <c:pt idx="33">
                  <c:v>73591.53</c:v>
                </c:pt>
                <c:pt idx="34">
                  <c:v>76061.009999999995</c:v>
                </c:pt>
                <c:pt idx="35">
                  <c:v>78077.37</c:v>
                </c:pt>
                <c:pt idx="36">
                  <c:v>81823.28</c:v>
                </c:pt>
                <c:pt idx="37">
                  <c:v>87108.4</c:v>
                </c:pt>
                <c:pt idx="38">
                  <c:v>91058.25</c:v>
                </c:pt>
                <c:pt idx="39">
                  <c:v>97644.84</c:v>
                </c:pt>
                <c:pt idx="40">
                  <c:v>104014.34999999999</c:v>
                </c:pt>
                <c:pt idx="41">
                  <c:v>110059.41999999998</c:v>
                </c:pt>
                <c:pt idx="42">
                  <c:v>116508.44999999998</c:v>
                </c:pt>
                <c:pt idx="43">
                  <c:v>123172.79999999999</c:v>
                </c:pt>
                <c:pt idx="44">
                  <c:v>126204.51</c:v>
                </c:pt>
                <c:pt idx="45">
                  <c:v>133756.93</c:v>
                </c:pt>
                <c:pt idx="46">
                  <c:v>141175.10999999999</c:v>
                </c:pt>
                <c:pt idx="47">
                  <c:v>144634.35999999999</c:v>
                </c:pt>
                <c:pt idx="48">
                  <c:v>148243.87</c:v>
                </c:pt>
                <c:pt idx="49">
                  <c:v>151617.35999999999</c:v>
                </c:pt>
                <c:pt idx="50">
                  <c:v>155686.47999999998</c:v>
                </c:pt>
                <c:pt idx="51">
                  <c:v>160182.38999999998</c:v>
                </c:pt>
                <c:pt idx="52">
                  <c:v>166114.85999999999</c:v>
                </c:pt>
                <c:pt idx="53">
                  <c:v>171212.62</c:v>
                </c:pt>
                <c:pt idx="54">
                  <c:v>176002.6</c:v>
                </c:pt>
                <c:pt idx="55">
                  <c:v>178336.01</c:v>
                </c:pt>
                <c:pt idx="56">
                  <c:v>179883.40000000002</c:v>
                </c:pt>
                <c:pt idx="57">
                  <c:v>182907.13000000003</c:v>
                </c:pt>
              </c:numCache>
            </c:numRef>
          </c:xVal>
          <c:yVal>
            <c:numRef>
              <c:f>'GRÁFICOS x RIO'!$D$42:$D$112</c:f>
              <c:numCache>
                <c:formatCode>0.00</c:formatCode>
                <c:ptCount val="71"/>
                <c:pt idx="0">
                  <c:v>683</c:v>
                </c:pt>
                <c:pt idx="1">
                  <c:v>683</c:v>
                </c:pt>
                <c:pt idx="2">
                  <c:v>683.5</c:v>
                </c:pt>
                <c:pt idx="3">
                  <c:v>684</c:v>
                </c:pt>
                <c:pt idx="4">
                  <c:v>685</c:v>
                </c:pt>
                <c:pt idx="5">
                  <c:v>686</c:v>
                </c:pt>
                <c:pt idx="6">
                  <c:v>688</c:v>
                </c:pt>
                <c:pt idx="7">
                  <c:v>690</c:v>
                </c:pt>
                <c:pt idx="8">
                  <c:v>692</c:v>
                </c:pt>
                <c:pt idx="9">
                  <c:v>694</c:v>
                </c:pt>
                <c:pt idx="10">
                  <c:v>694</c:v>
                </c:pt>
                <c:pt idx="11">
                  <c:v>700</c:v>
                </c:pt>
                <c:pt idx="12">
                  <c:v>700</c:v>
                </c:pt>
                <c:pt idx="13">
                  <c:v>707.55</c:v>
                </c:pt>
                <c:pt idx="14">
                  <c:v>707.85</c:v>
                </c:pt>
                <c:pt idx="15">
                  <c:v>707.9</c:v>
                </c:pt>
                <c:pt idx="16">
                  <c:v>708.15</c:v>
                </c:pt>
                <c:pt idx="17">
                  <c:v>708.4</c:v>
                </c:pt>
                <c:pt idx="18">
                  <c:v>708.85</c:v>
                </c:pt>
                <c:pt idx="19">
                  <c:v>710.5</c:v>
                </c:pt>
                <c:pt idx="20">
                  <c:v>710.5</c:v>
                </c:pt>
                <c:pt idx="21">
                  <c:v>712</c:v>
                </c:pt>
                <c:pt idx="22">
                  <c:v>711</c:v>
                </c:pt>
                <c:pt idx="23">
                  <c:v>711.25</c:v>
                </c:pt>
                <c:pt idx="24">
                  <c:v>713.75</c:v>
                </c:pt>
                <c:pt idx="25">
                  <c:v>713.5</c:v>
                </c:pt>
                <c:pt idx="26">
                  <c:v>713.75</c:v>
                </c:pt>
                <c:pt idx="27">
                  <c:v>714</c:v>
                </c:pt>
                <c:pt idx="28">
                  <c:v>715</c:v>
                </c:pt>
                <c:pt idx="29">
                  <c:v>716.65</c:v>
                </c:pt>
                <c:pt idx="30">
                  <c:v>714.7</c:v>
                </c:pt>
                <c:pt idx="31">
                  <c:v>721.5</c:v>
                </c:pt>
                <c:pt idx="32">
                  <c:v>722.5</c:v>
                </c:pt>
                <c:pt idx="33">
                  <c:v>723.5</c:v>
                </c:pt>
                <c:pt idx="34">
                  <c:v>724</c:v>
                </c:pt>
                <c:pt idx="35">
                  <c:v>724.5</c:v>
                </c:pt>
                <c:pt idx="36">
                  <c:v>725.5</c:v>
                </c:pt>
                <c:pt idx="37">
                  <c:v>727</c:v>
                </c:pt>
                <c:pt idx="38">
                  <c:v>728</c:v>
                </c:pt>
                <c:pt idx="39">
                  <c:v>730.5</c:v>
                </c:pt>
                <c:pt idx="40">
                  <c:v>733</c:v>
                </c:pt>
                <c:pt idx="41">
                  <c:v>734</c:v>
                </c:pt>
                <c:pt idx="42">
                  <c:v>731.25</c:v>
                </c:pt>
                <c:pt idx="43">
                  <c:v>734</c:v>
                </c:pt>
                <c:pt idx="44">
                  <c:v>734.5</c:v>
                </c:pt>
                <c:pt idx="45">
                  <c:v>732.8</c:v>
                </c:pt>
                <c:pt idx="46">
                  <c:v>734.5</c:v>
                </c:pt>
                <c:pt idx="47">
                  <c:v>736.5</c:v>
                </c:pt>
                <c:pt idx="48">
                  <c:v>739.10248807379162</c:v>
                </c:pt>
                <c:pt idx="49">
                  <c:v>740.5</c:v>
                </c:pt>
                <c:pt idx="50">
                  <c:v>742.25</c:v>
                </c:pt>
                <c:pt idx="51">
                  <c:v>744.6</c:v>
                </c:pt>
                <c:pt idx="52">
                  <c:v>747.5</c:v>
                </c:pt>
                <c:pt idx="53">
                  <c:v>750.8</c:v>
                </c:pt>
                <c:pt idx="54">
                  <c:v>753.5</c:v>
                </c:pt>
                <c:pt idx="55">
                  <c:v>754.5</c:v>
                </c:pt>
                <c:pt idx="56">
                  <c:v>755</c:v>
                </c:pt>
                <c:pt idx="57">
                  <c:v>758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4C0-4391-891D-5E972A07A84B}"/>
            </c:ext>
          </c:extLst>
        </c:ser>
        <c:ser>
          <c:idx val="1"/>
          <c:order val="1"/>
          <c:tx>
            <c:strRef>
              <c:f>'GRÁFICOS x RIO'!$F$41</c:f>
              <c:strCache>
                <c:ptCount val="1"/>
                <c:pt idx="0">
                  <c:v> COTA HIDRÁULICA DE PROJETO - Ano 1 [m]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RIO'!$C$42:$C$112</c:f>
              <c:numCache>
                <c:formatCode>General</c:formatCode>
                <c:ptCount val="71"/>
                <c:pt idx="0">
                  <c:v>1385.97</c:v>
                </c:pt>
                <c:pt idx="1">
                  <c:v>2323.38</c:v>
                </c:pt>
                <c:pt idx="2">
                  <c:v>3639.65</c:v>
                </c:pt>
                <c:pt idx="3">
                  <c:v>5296.89</c:v>
                </c:pt>
                <c:pt idx="4">
                  <c:v>7978.92</c:v>
                </c:pt>
                <c:pt idx="5">
                  <c:v>10683.18</c:v>
                </c:pt>
                <c:pt idx="6">
                  <c:v>14501.16</c:v>
                </c:pt>
                <c:pt idx="7">
                  <c:v>15229.16</c:v>
                </c:pt>
                <c:pt idx="8">
                  <c:v>16591.099999999999</c:v>
                </c:pt>
                <c:pt idx="9">
                  <c:v>18847.41</c:v>
                </c:pt>
                <c:pt idx="10">
                  <c:v>21214.06</c:v>
                </c:pt>
                <c:pt idx="11">
                  <c:v>22819.02</c:v>
                </c:pt>
                <c:pt idx="12">
                  <c:v>24896.66</c:v>
                </c:pt>
                <c:pt idx="13">
                  <c:v>26332.54</c:v>
                </c:pt>
                <c:pt idx="14">
                  <c:v>29884.170000000002</c:v>
                </c:pt>
                <c:pt idx="15">
                  <c:v>33009.740000000005</c:v>
                </c:pt>
                <c:pt idx="16">
                  <c:v>34884.670000000006</c:v>
                </c:pt>
                <c:pt idx="17">
                  <c:v>38041.450000000004</c:v>
                </c:pt>
                <c:pt idx="18">
                  <c:v>41868.880000000005</c:v>
                </c:pt>
                <c:pt idx="19">
                  <c:v>43334.250000000007</c:v>
                </c:pt>
                <c:pt idx="20">
                  <c:v>45779.220000000008</c:v>
                </c:pt>
                <c:pt idx="21">
                  <c:v>47176.460000000006</c:v>
                </c:pt>
                <c:pt idx="22">
                  <c:v>48378.87000000001</c:v>
                </c:pt>
                <c:pt idx="23">
                  <c:v>49318.400000000009</c:v>
                </c:pt>
                <c:pt idx="24">
                  <c:v>50982.320000000007</c:v>
                </c:pt>
                <c:pt idx="25">
                  <c:v>53933.560000000005</c:v>
                </c:pt>
                <c:pt idx="26">
                  <c:v>56332.94</c:v>
                </c:pt>
                <c:pt idx="27">
                  <c:v>59738.86</c:v>
                </c:pt>
                <c:pt idx="28">
                  <c:v>62865.06</c:v>
                </c:pt>
                <c:pt idx="29">
                  <c:v>64248.32</c:v>
                </c:pt>
                <c:pt idx="30">
                  <c:v>66330.48</c:v>
                </c:pt>
                <c:pt idx="31">
                  <c:v>69620.56</c:v>
                </c:pt>
                <c:pt idx="32">
                  <c:v>71821.11</c:v>
                </c:pt>
                <c:pt idx="33">
                  <c:v>73591.53</c:v>
                </c:pt>
                <c:pt idx="34">
                  <c:v>76061.009999999995</c:v>
                </c:pt>
                <c:pt idx="35">
                  <c:v>78077.37</c:v>
                </c:pt>
                <c:pt idx="36">
                  <c:v>81823.28</c:v>
                </c:pt>
                <c:pt idx="37">
                  <c:v>87108.4</c:v>
                </c:pt>
                <c:pt idx="38">
                  <c:v>91058.25</c:v>
                </c:pt>
                <c:pt idx="39">
                  <c:v>97644.84</c:v>
                </c:pt>
                <c:pt idx="40">
                  <c:v>104014.34999999999</c:v>
                </c:pt>
                <c:pt idx="41">
                  <c:v>110059.41999999998</c:v>
                </c:pt>
                <c:pt idx="42">
                  <c:v>116508.44999999998</c:v>
                </c:pt>
                <c:pt idx="43">
                  <c:v>123172.79999999999</c:v>
                </c:pt>
                <c:pt idx="44">
                  <c:v>126204.51</c:v>
                </c:pt>
                <c:pt idx="45">
                  <c:v>133756.93</c:v>
                </c:pt>
                <c:pt idx="46">
                  <c:v>141175.10999999999</c:v>
                </c:pt>
                <c:pt idx="47">
                  <c:v>144634.35999999999</c:v>
                </c:pt>
                <c:pt idx="48">
                  <c:v>148243.87</c:v>
                </c:pt>
                <c:pt idx="49">
                  <c:v>151617.35999999999</c:v>
                </c:pt>
                <c:pt idx="50">
                  <c:v>155686.47999999998</c:v>
                </c:pt>
                <c:pt idx="51">
                  <c:v>160182.38999999998</c:v>
                </c:pt>
                <c:pt idx="52">
                  <c:v>166114.85999999999</c:v>
                </c:pt>
                <c:pt idx="53">
                  <c:v>171212.62</c:v>
                </c:pt>
                <c:pt idx="54">
                  <c:v>176002.6</c:v>
                </c:pt>
                <c:pt idx="55">
                  <c:v>178336.01</c:v>
                </c:pt>
                <c:pt idx="56">
                  <c:v>179883.40000000002</c:v>
                </c:pt>
                <c:pt idx="57">
                  <c:v>182907.13000000003</c:v>
                </c:pt>
              </c:numCache>
            </c:numRef>
          </c:xVal>
          <c:yVal>
            <c:numRef>
              <c:f>'GRÁFICOS x RIO'!$F$42:$F$112</c:f>
              <c:numCache>
                <c:formatCode>0.00</c:formatCode>
                <c:ptCount val="71"/>
                <c:pt idx="0">
                  <c:v>682.4</c:v>
                </c:pt>
                <c:pt idx="1">
                  <c:v>682.4</c:v>
                </c:pt>
                <c:pt idx="2">
                  <c:v>682.875</c:v>
                </c:pt>
                <c:pt idx="3">
                  <c:v>683.33333333333337</c:v>
                </c:pt>
                <c:pt idx="4">
                  <c:v>684.4</c:v>
                </c:pt>
                <c:pt idx="5">
                  <c:v>685.33333333333337</c:v>
                </c:pt>
                <c:pt idx="6">
                  <c:v>687.33333333333337</c:v>
                </c:pt>
                <c:pt idx="7">
                  <c:v>689.375</c:v>
                </c:pt>
                <c:pt idx="8">
                  <c:v>691.4</c:v>
                </c:pt>
                <c:pt idx="9">
                  <c:v>693.33333333333337</c:v>
                </c:pt>
                <c:pt idx="10">
                  <c:v>693.33333333333337</c:v>
                </c:pt>
                <c:pt idx="11">
                  <c:v>700</c:v>
                </c:pt>
                <c:pt idx="12">
                  <c:v>700</c:v>
                </c:pt>
                <c:pt idx="13">
                  <c:v>707.44</c:v>
                </c:pt>
                <c:pt idx="14">
                  <c:v>707.1</c:v>
                </c:pt>
                <c:pt idx="15">
                  <c:v>707.15</c:v>
                </c:pt>
                <c:pt idx="16">
                  <c:v>707.35</c:v>
                </c:pt>
                <c:pt idx="17">
                  <c:v>707.55</c:v>
                </c:pt>
                <c:pt idx="18">
                  <c:v>707.93</c:v>
                </c:pt>
                <c:pt idx="19">
                  <c:v>709.8</c:v>
                </c:pt>
                <c:pt idx="20">
                  <c:v>710</c:v>
                </c:pt>
                <c:pt idx="21">
                  <c:v>711</c:v>
                </c:pt>
                <c:pt idx="22">
                  <c:v>710.3</c:v>
                </c:pt>
                <c:pt idx="23">
                  <c:v>710.5</c:v>
                </c:pt>
                <c:pt idx="24">
                  <c:v>712.76666666666665</c:v>
                </c:pt>
                <c:pt idx="25">
                  <c:v>712.3</c:v>
                </c:pt>
                <c:pt idx="26">
                  <c:v>712.56500000000005</c:v>
                </c:pt>
                <c:pt idx="27">
                  <c:v>712.82500000000005</c:v>
                </c:pt>
                <c:pt idx="28">
                  <c:v>714.13333333333333</c:v>
                </c:pt>
                <c:pt idx="29">
                  <c:v>715.67499999999995</c:v>
                </c:pt>
                <c:pt idx="30">
                  <c:v>713.85</c:v>
                </c:pt>
                <c:pt idx="31">
                  <c:v>720</c:v>
                </c:pt>
                <c:pt idx="32">
                  <c:v>721.5</c:v>
                </c:pt>
                <c:pt idx="33">
                  <c:v>722.25</c:v>
                </c:pt>
                <c:pt idx="34">
                  <c:v>723</c:v>
                </c:pt>
                <c:pt idx="35">
                  <c:v>723.2</c:v>
                </c:pt>
                <c:pt idx="36">
                  <c:v>724.5</c:v>
                </c:pt>
                <c:pt idx="37">
                  <c:v>725.5</c:v>
                </c:pt>
                <c:pt idx="38">
                  <c:v>728</c:v>
                </c:pt>
                <c:pt idx="39">
                  <c:v>729.5</c:v>
                </c:pt>
                <c:pt idx="40">
                  <c:v>731.76666666666665</c:v>
                </c:pt>
                <c:pt idx="41">
                  <c:v>732.85</c:v>
                </c:pt>
                <c:pt idx="42">
                  <c:v>729.6</c:v>
                </c:pt>
                <c:pt idx="43">
                  <c:v>732.66666666666663</c:v>
                </c:pt>
                <c:pt idx="44">
                  <c:v>733.16666666666663</c:v>
                </c:pt>
                <c:pt idx="45">
                  <c:v>731.8</c:v>
                </c:pt>
                <c:pt idx="46">
                  <c:v>733.4</c:v>
                </c:pt>
                <c:pt idx="47">
                  <c:v>735.5</c:v>
                </c:pt>
                <c:pt idx="48">
                  <c:v>738.05719073870137</c:v>
                </c:pt>
                <c:pt idx="49">
                  <c:v>739.35</c:v>
                </c:pt>
                <c:pt idx="50">
                  <c:v>741.125</c:v>
                </c:pt>
                <c:pt idx="51">
                  <c:v>743.3</c:v>
                </c:pt>
                <c:pt idx="52">
                  <c:v>746.25</c:v>
                </c:pt>
                <c:pt idx="53">
                  <c:v>749.47499999999991</c:v>
                </c:pt>
                <c:pt idx="54">
                  <c:v>752</c:v>
                </c:pt>
                <c:pt idx="55">
                  <c:v>754</c:v>
                </c:pt>
                <c:pt idx="56">
                  <c:v>754.5</c:v>
                </c:pt>
                <c:pt idx="57">
                  <c:v>756.75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4C0-4391-891D-5E972A07A84B}"/>
            </c:ext>
          </c:extLst>
        </c:ser>
        <c:ser>
          <c:idx val="2"/>
          <c:order val="2"/>
          <c:tx>
            <c:strRef>
              <c:f>'GRÁFICOS x RIO'!$G$41</c:f>
              <c:strCache>
                <c:ptCount val="1"/>
                <c:pt idx="0">
                  <c:v>Limite Operacional 1 - Período de Chuvas [m]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RIO'!$C$42:$C$112</c:f>
              <c:numCache>
                <c:formatCode>General</c:formatCode>
                <c:ptCount val="71"/>
                <c:pt idx="0">
                  <c:v>1385.97</c:v>
                </c:pt>
                <c:pt idx="1">
                  <c:v>2323.38</c:v>
                </c:pt>
                <c:pt idx="2">
                  <c:v>3639.65</c:v>
                </c:pt>
                <c:pt idx="3">
                  <c:v>5296.89</c:v>
                </c:pt>
                <c:pt idx="4">
                  <c:v>7978.92</c:v>
                </c:pt>
                <c:pt idx="5">
                  <c:v>10683.18</c:v>
                </c:pt>
                <c:pt idx="6">
                  <c:v>14501.16</c:v>
                </c:pt>
                <c:pt idx="7">
                  <c:v>15229.16</c:v>
                </c:pt>
                <c:pt idx="8">
                  <c:v>16591.099999999999</c:v>
                </c:pt>
                <c:pt idx="9">
                  <c:v>18847.41</c:v>
                </c:pt>
                <c:pt idx="10">
                  <c:v>21214.06</c:v>
                </c:pt>
                <c:pt idx="11">
                  <c:v>22819.02</c:v>
                </c:pt>
                <c:pt idx="12">
                  <c:v>24896.66</c:v>
                </c:pt>
                <c:pt idx="13">
                  <c:v>26332.54</c:v>
                </c:pt>
                <c:pt idx="14">
                  <c:v>29884.170000000002</c:v>
                </c:pt>
                <c:pt idx="15">
                  <c:v>33009.740000000005</c:v>
                </c:pt>
                <c:pt idx="16">
                  <c:v>34884.670000000006</c:v>
                </c:pt>
                <c:pt idx="17">
                  <c:v>38041.450000000004</c:v>
                </c:pt>
                <c:pt idx="18">
                  <c:v>41868.880000000005</c:v>
                </c:pt>
                <c:pt idx="19">
                  <c:v>43334.250000000007</c:v>
                </c:pt>
                <c:pt idx="20">
                  <c:v>45779.220000000008</c:v>
                </c:pt>
                <c:pt idx="21">
                  <c:v>47176.460000000006</c:v>
                </c:pt>
                <c:pt idx="22">
                  <c:v>48378.87000000001</c:v>
                </c:pt>
                <c:pt idx="23">
                  <c:v>49318.400000000009</c:v>
                </c:pt>
                <c:pt idx="24">
                  <c:v>50982.320000000007</c:v>
                </c:pt>
                <c:pt idx="25">
                  <c:v>53933.560000000005</c:v>
                </c:pt>
                <c:pt idx="26">
                  <c:v>56332.94</c:v>
                </c:pt>
                <c:pt idx="27">
                  <c:v>59738.86</c:v>
                </c:pt>
                <c:pt idx="28">
                  <c:v>62865.06</c:v>
                </c:pt>
                <c:pt idx="29">
                  <c:v>64248.32</c:v>
                </c:pt>
                <c:pt idx="30">
                  <c:v>66330.48</c:v>
                </c:pt>
                <c:pt idx="31">
                  <c:v>69620.56</c:v>
                </c:pt>
                <c:pt idx="32">
                  <c:v>71821.11</c:v>
                </c:pt>
                <c:pt idx="33">
                  <c:v>73591.53</c:v>
                </c:pt>
                <c:pt idx="34">
                  <c:v>76061.009999999995</c:v>
                </c:pt>
                <c:pt idx="35">
                  <c:v>78077.37</c:v>
                </c:pt>
                <c:pt idx="36">
                  <c:v>81823.28</c:v>
                </c:pt>
                <c:pt idx="37">
                  <c:v>87108.4</c:v>
                </c:pt>
                <c:pt idx="38">
                  <c:v>91058.25</c:v>
                </c:pt>
                <c:pt idx="39">
                  <c:v>97644.84</c:v>
                </c:pt>
                <c:pt idx="40">
                  <c:v>104014.34999999999</c:v>
                </c:pt>
                <c:pt idx="41">
                  <c:v>110059.41999999998</c:v>
                </c:pt>
                <c:pt idx="42">
                  <c:v>116508.44999999998</c:v>
                </c:pt>
                <c:pt idx="43">
                  <c:v>123172.79999999999</c:v>
                </c:pt>
                <c:pt idx="44">
                  <c:v>126204.51</c:v>
                </c:pt>
                <c:pt idx="45">
                  <c:v>133756.93</c:v>
                </c:pt>
                <c:pt idx="46">
                  <c:v>141175.10999999999</c:v>
                </c:pt>
                <c:pt idx="47">
                  <c:v>144634.35999999999</c:v>
                </c:pt>
                <c:pt idx="48">
                  <c:v>148243.87</c:v>
                </c:pt>
                <c:pt idx="49">
                  <c:v>151617.35999999999</c:v>
                </c:pt>
                <c:pt idx="50">
                  <c:v>155686.47999999998</c:v>
                </c:pt>
                <c:pt idx="51">
                  <c:v>160182.38999999998</c:v>
                </c:pt>
                <c:pt idx="52">
                  <c:v>166114.85999999999</c:v>
                </c:pt>
                <c:pt idx="53">
                  <c:v>171212.62</c:v>
                </c:pt>
                <c:pt idx="54">
                  <c:v>176002.6</c:v>
                </c:pt>
                <c:pt idx="55">
                  <c:v>178336.01</c:v>
                </c:pt>
                <c:pt idx="56">
                  <c:v>179883.40000000002</c:v>
                </c:pt>
                <c:pt idx="57">
                  <c:v>182907.13000000003</c:v>
                </c:pt>
              </c:numCache>
            </c:numRef>
          </c:xVal>
          <c:yVal>
            <c:numRef>
              <c:f>'GRÁFICOS x RIO'!$G$42:$G$112</c:f>
              <c:numCache>
                <c:formatCode>0.00</c:formatCode>
                <c:ptCount val="71"/>
                <c:pt idx="0">
                  <c:v>683.15</c:v>
                </c:pt>
                <c:pt idx="1">
                  <c:v>683.15</c:v>
                </c:pt>
                <c:pt idx="2">
                  <c:v>683.625</c:v>
                </c:pt>
                <c:pt idx="3">
                  <c:v>684.08333333333337</c:v>
                </c:pt>
                <c:pt idx="4">
                  <c:v>685.15</c:v>
                </c:pt>
                <c:pt idx="5">
                  <c:v>686.08333333333337</c:v>
                </c:pt>
                <c:pt idx="6">
                  <c:v>688.08333333333337</c:v>
                </c:pt>
                <c:pt idx="7">
                  <c:v>690.125</c:v>
                </c:pt>
                <c:pt idx="8">
                  <c:v>692.15</c:v>
                </c:pt>
                <c:pt idx="9">
                  <c:v>694.08333333333337</c:v>
                </c:pt>
                <c:pt idx="10">
                  <c:v>694.08333333333337</c:v>
                </c:pt>
                <c:pt idx="11">
                  <c:v>700.75</c:v>
                </c:pt>
                <c:pt idx="12">
                  <c:v>700.75</c:v>
                </c:pt>
                <c:pt idx="13">
                  <c:v>708.19</c:v>
                </c:pt>
                <c:pt idx="14">
                  <c:v>707.85</c:v>
                </c:pt>
                <c:pt idx="15">
                  <c:v>707.9</c:v>
                </c:pt>
                <c:pt idx="16">
                  <c:v>708.1</c:v>
                </c:pt>
                <c:pt idx="17">
                  <c:v>708.3</c:v>
                </c:pt>
                <c:pt idx="18">
                  <c:v>708.68</c:v>
                </c:pt>
                <c:pt idx="19">
                  <c:v>710.55</c:v>
                </c:pt>
                <c:pt idx="20">
                  <c:v>710.75</c:v>
                </c:pt>
                <c:pt idx="21">
                  <c:v>711.75</c:v>
                </c:pt>
                <c:pt idx="22">
                  <c:v>711.05</c:v>
                </c:pt>
                <c:pt idx="23">
                  <c:v>711.25</c:v>
                </c:pt>
                <c:pt idx="24">
                  <c:v>713.51666666666665</c:v>
                </c:pt>
                <c:pt idx="25">
                  <c:v>713.05</c:v>
                </c:pt>
                <c:pt idx="26">
                  <c:v>713.31500000000005</c:v>
                </c:pt>
                <c:pt idx="27">
                  <c:v>713.57500000000005</c:v>
                </c:pt>
                <c:pt idx="28">
                  <c:v>714.88333333333333</c:v>
                </c:pt>
                <c:pt idx="29">
                  <c:v>716.42499999999995</c:v>
                </c:pt>
                <c:pt idx="30">
                  <c:v>714.6</c:v>
                </c:pt>
                <c:pt idx="31">
                  <c:v>720.75</c:v>
                </c:pt>
                <c:pt idx="32">
                  <c:v>722.25</c:v>
                </c:pt>
                <c:pt idx="33">
                  <c:v>723</c:v>
                </c:pt>
                <c:pt idx="34">
                  <c:v>723.75</c:v>
                </c:pt>
                <c:pt idx="35">
                  <c:v>723.95</c:v>
                </c:pt>
                <c:pt idx="36">
                  <c:v>725.25</c:v>
                </c:pt>
                <c:pt idx="37">
                  <c:v>726.25</c:v>
                </c:pt>
                <c:pt idx="38">
                  <c:v>728.75</c:v>
                </c:pt>
                <c:pt idx="39">
                  <c:v>730.2</c:v>
                </c:pt>
                <c:pt idx="40">
                  <c:v>732.4666666666667</c:v>
                </c:pt>
                <c:pt idx="41">
                  <c:v>733.55000000000007</c:v>
                </c:pt>
                <c:pt idx="42">
                  <c:v>730.30000000000007</c:v>
                </c:pt>
                <c:pt idx="43">
                  <c:v>733.36666666666667</c:v>
                </c:pt>
                <c:pt idx="44">
                  <c:v>733.86666666666667</c:v>
                </c:pt>
                <c:pt idx="45">
                  <c:v>732.5</c:v>
                </c:pt>
                <c:pt idx="46">
                  <c:v>734.1</c:v>
                </c:pt>
                <c:pt idx="47">
                  <c:v>736.2</c:v>
                </c:pt>
                <c:pt idx="48">
                  <c:v>738.75719073870141</c:v>
                </c:pt>
                <c:pt idx="49">
                  <c:v>740.05000000000007</c:v>
                </c:pt>
                <c:pt idx="50">
                  <c:v>741.82500000000005</c:v>
                </c:pt>
                <c:pt idx="51">
                  <c:v>744</c:v>
                </c:pt>
                <c:pt idx="52">
                  <c:v>746.95</c:v>
                </c:pt>
                <c:pt idx="53">
                  <c:v>750.17499999999995</c:v>
                </c:pt>
                <c:pt idx="54">
                  <c:v>752.7</c:v>
                </c:pt>
                <c:pt idx="55">
                  <c:v>754.7</c:v>
                </c:pt>
                <c:pt idx="56">
                  <c:v>755.2</c:v>
                </c:pt>
                <c:pt idx="57">
                  <c:v>757.45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A1E-4CCC-8D37-4035A03A504A}"/>
            </c:ext>
          </c:extLst>
        </c:ser>
        <c:ser>
          <c:idx val="3"/>
          <c:order val="3"/>
          <c:tx>
            <c:strRef>
              <c:f>'GRÁFICOS x RIO'!$H$41</c:f>
              <c:strCache>
                <c:ptCount val="1"/>
                <c:pt idx="0">
                  <c:v>Limite Operacional 2 - Período de Chuvas [m]</c:v>
                </c:pt>
              </c:strCache>
            </c:strRef>
          </c:tx>
          <c:spPr>
            <a:ln w="1905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RIO'!$C$42:$C$112</c:f>
              <c:numCache>
                <c:formatCode>General</c:formatCode>
                <c:ptCount val="71"/>
                <c:pt idx="0">
                  <c:v>1385.97</c:v>
                </c:pt>
                <c:pt idx="1">
                  <c:v>2323.38</c:v>
                </c:pt>
                <c:pt idx="2">
                  <c:v>3639.65</c:v>
                </c:pt>
                <c:pt idx="3">
                  <c:v>5296.89</c:v>
                </c:pt>
                <c:pt idx="4">
                  <c:v>7978.92</c:v>
                </c:pt>
                <c:pt idx="5">
                  <c:v>10683.18</c:v>
                </c:pt>
                <c:pt idx="6">
                  <c:v>14501.16</c:v>
                </c:pt>
                <c:pt idx="7">
                  <c:v>15229.16</c:v>
                </c:pt>
                <c:pt idx="8">
                  <c:v>16591.099999999999</c:v>
                </c:pt>
                <c:pt idx="9">
                  <c:v>18847.41</c:v>
                </c:pt>
                <c:pt idx="10">
                  <c:v>21214.06</c:v>
                </c:pt>
                <c:pt idx="11">
                  <c:v>22819.02</c:v>
                </c:pt>
                <c:pt idx="12">
                  <c:v>24896.66</c:v>
                </c:pt>
                <c:pt idx="13">
                  <c:v>26332.54</c:v>
                </c:pt>
                <c:pt idx="14">
                  <c:v>29884.170000000002</c:v>
                </c:pt>
                <c:pt idx="15">
                  <c:v>33009.740000000005</c:v>
                </c:pt>
                <c:pt idx="16">
                  <c:v>34884.670000000006</c:v>
                </c:pt>
                <c:pt idx="17">
                  <c:v>38041.450000000004</c:v>
                </c:pt>
                <c:pt idx="18">
                  <c:v>41868.880000000005</c:v>
                </c:pt>
                <c:pt idx="19">
                  <c:v>43334.250000000007</c:v>
                </c:pt>
                <c:pt idx="20">
                  <c:v>45779.220000000008</c:v>
                </c:pt>
                <c:pt idx="21">
                  <c:v>47176.460000000006</c:v>
                </c:pt>
                <c:pt idx="22">
                  <c:v>48378.87000000001</c:v>
                </c:pt>
                <c:pt idx="23">
                  <c:v>49318.400000000009</c:v>
                </c:pt>
                <c:pt idx="24">
                  <c:v>50982.320000000007</c:v>
                </c:pt>
                <c:pt idx="25">
                  <c:v>53933.560000000005</c:v>
                </c:pt>
                <c:pt idx="26">
                  <c:v>56332.94</c:v>
                </c:pt>
                <c:pt idx="27">
                  <c:v>59738.86</c:v>
                </c:pt>
                <c:pt idx="28">
                  <c:v>62865.06</c:v>
                </c:pt>
                <c:pt idx="29">
                  <c:v>64248.32</c:v>
                </c:pt>
                <c:pt idx="30">
                  <c:v>66330.48</c:v>
                </c:pt>
                <c:pt idx="31">
                  <c:v>69620.56</c:v>
                </c:pt>
                <c:pt idx="32">
                  <c:v>71821.11</c:v>
                </c:pt>
                <c:pt idx="33">
                  <c:v>73591.53</c:v>
                </c:pt>
                <c:pt idx="34">
                  <c:v>76061.009999999995</c:v>
                </c:pt>
                <c:pt idx="35">
                  <c:v>78077.37</c:v>
                </c:pt>
                <c:pt idx="36">
                  <c:v>81823.28</c:v>
                </c:pt>
                <c:pt idx="37">
                  <c:v>87108.4</c:v>
                </c:pt>
                <c:pt idx="38">
                  <c:v>91058.25</c:v>
                </c:pt>
                <c:pt idx="39">
                  <c:v>97644.84</c:v>
                </c:pt>
                <c:pt idx="40">
                  <c:v>104014.34999999999</c:v>
                </c:pt>
                <c:pt idx="41">
                  <c:v>110059.41999999998</c:v>
                </c:pt>
                <c:pt idx="42">
                  <c:v>116508.44999999998</c:v>
                </c:pt>
                <c:pt idx="43">
                  <c:v>123172.79999999999</c:v>
                </c:pt>
                <c:pt idx="44">
                  <c:v>126204.51</c:v>
                </c:pt>
                <c:pt idx="45">
                  <c:v>133756.93</c:v>
                </c:pt>
                <c:pt idx="46">
                  <c:v>141175.10999999999</c:v>
                </c:pt>
                <c:pt idx="47">
                  <c:v>144634.35999999999</c:v>
                </c:pt>
                <c:pt idx="48">
                  <c:v>148243.87</c:v>
                </c:pt>
                <c:pt idx="49">
                  <c:v>151617.35999999999</c:v>
                </c:pt>
                <c:pt idx="50">
                  <c:v>155686.47999999998</c:v>
                </c:pt>
                <c:pt idx="51">
                  <c:v>160182.38999999998</c:v>
                </c:pt>
                <c:pt idx="52">
                  <c:v>166114.85999999999</c:v>
                </c:pt>
                <c:pt idx="53">
                  <c:v>171212.62</c:v>
                </c:pt>
                <c:pt idx="54">
                  <c:v>176002.6</c:v>
                </c:pt>
                <c:pt idx="55">
                  <c:v>178336.01</c:v>
                </c:pt>
                <c:pt idx="56">
                  <c:v>179883.40000000002</c:v>
                </c:pt>
                <c:pt idx="57">
                  <c:v>182907.13000000003</c:v>
                </c:pt>
              </c:numCache>
            </c:numRef>
          </c:xVal>
          <c:yVal>
            <c:numRef>
              <c:f>'GRÁFICOS x RIO'!$H$42:$H$112</c:f>
              <c:numCache>
                <c:formatCode>0.00</c:formatCode>
                <c:ptCount val="71"/>
                <c:pt idx="0">
                  <c:v>684.4</c:v>
                </c:pt>
                <c:pt idx="1">
                  <c:v>684.4</c:v>
                </c:pt>
                <c:pt idx="2">
                  <c:v>684.875</c:v>
                </c:pt>
                <c:pt idx="3">
                  <c:v>685.33333333333337</c:v>
                </c:pt>
                <c:pt idx="4">
                  <c:v>686.4</c:v>
                </c:pt>
                <c:pt idx="5">
                  <c:v>687.33333333333337</c:v>
                </c:pt>
                <c:pt idx="6">
                  <c:v>689.33333333333337</c:v>
                </c:pt>
                <c:pt idx="7">
                  <c:v>691.375</c:v>
                </c:pt>
                <c:pt idx="8">
                  <c:v>693.4</c:v>
                </c:pt>
                <c:pt idx="9">
                  <c:v>694.83333333333337</c:v>
                </c:pt>
                <c:pt idx="10">
                  <c:v>694.83333333333337</c:v>
                </c:pt>
                <c:pt idx="11">
                  <c:v>702</c:v>
                </c:pt>
                <c:pt idx="12">
                  <c:v>702</c:v>
                </c:pt>
                <c:pt idx="13">
                  <c:v>709.44</c:v>
                </c:pt>
                <c:pt idx="14">
                  <c:v>709.1</c:v>
                </c:pt>
                <c:pt idx="15">
                  <c:v>709.15</c:v>
                </c:pt>
                <c:pt idx="16">
                  <c:v>709.35</c:v>
                </c:pt>
                <c:pt idx="17">
                  <c:v>709.55</c:v>
                </c:pt>
                <c:pt idx="18">
                  <c:v>709.93</c:v>
                </c:pt>
                <c:pt idx="19">
                  <c:v>711.8</c:v>
                </c:pt>
                <c:pt idx="20">
                  <c:v>712</c:v>
                </c:pt>
                <c:pt idx="21">
                  <c:v>712.5</c:v>
                </c:pt>
                <c:pt idx="22">
                  <c:v>712.3</c:v>
                </c:pt>
                <c:pt idx="23">
                  <c:v>712.5</c:v>
                </c:pt>
                <c:pt idx="24">
                  <c:v>714.26666666666665</c:v>
                </c:pt>
                <c:pt idx="25">
                  <c:v>713.8</c:v>
                </c:pt>
                <c:pt idx="26">
                  <c:v>714.06500000000005</c:v>
                </c:pt>
                <c:pt idx="27">
                  <c:v>714.32500000000005</c:v>
                </c:pt>
                <c:pt idx="28">
                  <c:v>715.63333333333333</c:v>
                </c:pt>
                <c:pt idx="29">
                  <c:v>717.17499999999995</c:v>
                </c:pt>
                <c:pt idx="30">
                  <c:v>715.35</c:v>
                </c:pt>
                <c:pt idx="31">
                  <c:v>722</c:v>
                </c:pt>
                <c:pt idx="32">
                  <c:v>723</c:v>
                </c:pt>
                <c:pt idx="33">
                  <c:v>723.75</c:v>
                </c:pt>
                <c:pt idx="34">
                  <c:v>725</c:v>
                </c:pt>
                <c:pt idx="35">
                  <c:v>725.2</c:v>
                </c:pt>
                <c:pt idx="36">
                  <c:v>726.5</c:v>
                </c:pt>
                <c:pt idx="37">
                  <c:v>727.5</c:v>
                </c:pt>
                <c:pt idx="38">
                  <c:v>730</c:v>
                </c:pt>
                <c:pt idx="39">
                  <c:v>730.75</c:v>
                </c:pt>
                <c:pt idx="40">
                  <c:v>733.01666666666665</c:v>
                </c:pt>
                <c:pt idx="41">
                  <c:v>734.1</c:v>
                </c:pt>
                <c:pt idx="42">
                  <c:v>731.1</c:v>
                </c:pt>
                <c:pt idx="43">
                  <c:v>733.91666666666663</c:v>
                </c:pt>
                <c:pt idx="44">
                  <c:v>734.41666666666663</c:v>
                </c:pt>
                <c:pt idx="45">
                  <c:v>733.05</c:v>
                </c:pt>
                <c:pt idx="46">
                  <c:v>734.65</c:v>
                </c:pt>
                <c:pt idx="47">
                  <c:v>736.75</c:v>
                </c:pt>
                <c:pt idx="48">
                  <c:v>739.30719073870137</c:v>
                </c:pt>
                <c:pt idx="49">
                  <c:v>740.6</c:v>
                </c:pt>
                <c:pt idx="50">
                  <c:v>742.375</c:v>
                </c:pt>
                <c:pt idx="51">
                  <c:v>744.55</c:v>
                </c:pt>
                <c:pt idx="52">
                  <c:v>747.5</c:v>
                </c:pt>
                <c:pt idx="53">
                  <c:v>750.72499999999991</c:v>
                </c:pt>
                <c:pt idx="54">
                  <c:v>753.25</c:v>
                </c:pt>
                <c:pt idx="55">
                  <c:v>755.5</c:v>
                </c:pt>
                <c:pt idx="56">
                  <c:v>756</c:v>
                </c:pt>
                <c:pt idx="57">
                  <c:v>758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A1E-4CCC-8D37-4035A03A50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976175"/>
        <c:axId val="30972815"/>
      </c:scatterChart>
      <c:valAx>
        <c:axId val="30976175"/>
        <c:scaling>
          <c:orientation val="minMax"/>
          <c:max val="1900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600"/>
                  <a:t>Distância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BR"/>
          </a:p>
        </c:txPr>
        <c:crossAx val="30972815"/>
        <c:crosses val="autoZero"/>
        <c:crossBetween val="midCat"/>
      </c:valAx>
      <c:valAx>
        <c:axId val="30972815"/>
        <c:scaling>
          <c:orientation val="minMax"/>
          <c:min val="675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600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BR"/>
          </a:p>
        </c:txPr>
        <c:crossAx val="30976175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3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pt-BR" sz="2000" b="1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PERFIL OPERACIONAL - RIO TIETÊ - ANO 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>
        <c:manualLayout>
          <c:layoutTarget val="inner"/>
          <c:xMode val="edge"/>
          <c:yMode val="edge"/>
          <c:x val="6.558170037868527E-2"/>
          <c:y val="6.1227467702644707E-2"/>
          <c:w val="0.91451823132266996"/>
          <c:h val="0.83130113136361228"/>
        </c:manualLayout>
      </c:layout>
      <c:scatterChart>
        <c:scatterStyle val="lineMarker"/>
        <c:varyColors val="0"/>
        <c:ser>
          <c:idx val="0"/>
          <c:order val="0"/>
          <c:tx>
            <c:strRef>
              <c:f>'GRÁFICOS x RIO'!$D$41</c:f>
              <c:strCache>
                <c:ptCount val="1"/>
                <c:pt idx="0">
                  <c:v> COTA ATUAL - REFERÊNCIA [m]</c:v>
                </c:pt>
              </c:strCache>
            </c:strRef>
          </c:tx>
          <c:spPr>
            <a:ln w="22225" cap="rnd">
              <a:solidFill>
                <a:schemeClr val="tx1">
                  <a:lumMod val="65000"/>
                  <a:lumOff val="3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RIO'!$C$42:$C$112</c:f>
              <c:numCache>
                <c:formatCode>General</c:formatCode>
                <c:ptCount val="71"/>
                <c:pt idx="0">
                  <c:v>1385.97</c:v>
                </c:pt>
                <c:pt idx="1">
                  <c:v>2323.38</c:v>
                </c:pt>
                <c:pt idx="2">
                  <c:v>3639.65</c:v>
                </c:pt>
                <c:pt idx="3">
                  <c:v>5296.89</c:v>
                </c:pt>
                <c:pt idx="4">
                  <c:v>7978.92</c:v>
                </c:pt>
                <c:pt idx="5">
                  <c:v>10683.18</c:v>
                </c:pt>
                <c:pt idx="6">
                  <c:v>14501.16</c:v>
                </c:pt>
                <c:pt idx="7">
                  <c:v>15229.16</c:v>
                </c:pt>
                <c:pt idx="8">
                  <c:v>16591.099999999999</c:v>
                </c:pt>
                <c:pt idx="9">
                  <c:v>18847.41</c:v>
                </c:pt>
                <c:pt idx="10">
                  <c:v>21214.06</c:v>
                </c:pt>
                <c:pt idx="11">
                  <c:v>22819.02</c:v>
                </c:pt>
                <c:pt idx="12">
                  <c:v>24896.66</c:v>
                </c:pt>
                <c:pt idx="13">
                  <c:v>26332.54</c:v>
                </c:pt>
                <c:pt idx="14">
                  <c:v>29884.170000000002</c:v>
                </c:pt>
                <c:pt idx="15">
                  <c:v>33009.740000000005</c:v>
                </c:pt>
                <c:pt idx="16">
                  <c:v>34884.670000000006</c:v>
                </c:pt>
                <c:pt idx="17">
                  <c:v>38041.450000000004</c:v>
                </c:pt>
                <c:pt idx="18">
                  <c:v>41868.880000000005</c:v>
                </c:pt>
                <c:pt idx="19">
                  <c:v>43334.250000000007</c:v>
                </c:pt>
                <c:pt idx="20">
                  <c:v>45779.220000000008</c:v>
                </c:pt>
                <c:pt idx="21">
                  <c:v>47176.460000000006</c:v>
                </c:pt>
                <c:pt idx="22">
                  <c:v>48378.87000000001</c:v>
                </c:pt>
                <c:pt idx="23">
                  <c:v>49318.400000000009</c:v>
                </c:pt>
                <c:pt idx="24">
                  <c:v>50982.320000000007</c:v>
                </c:pt>
                <c:pt idx="25">
                  <c:v>53933.560000000005</c:v>
                </c:pt>
                <c:pt idx="26">
                  <c:v>56332.94</c:v>
                </c:pt>
                <c:pt idx="27">
                  <c:v>59738.86</c:v>
                </c:pt>
                <c:pt idx="28">
                  <c:v>62865.06</c:v>
                </c:pt>
                <c:pt idx="29">
                  <c:v>64248.32</c:v>
                </c:pt>
                <c:pt idx="30">
                  <c:v>66330.48</c:v>
                </c:pt>
                <c:pt idx="31">
                  <c:v>69620.56</c:v>
                </c:pt>
                <c:pt idx="32">
                  <c:v>71821.11</c:v>
                </c:pt>
                <c:pt idx="33">
                  <c:v>73591.53</c:v>
                </c:pt>
                <c:pt idx="34">
                  <c:v>76061.009999999995</c:v>
                </c:pt>
                <c:pt idx="35">
                  <c:v>78077.37</c:v>
                </c:pt>
                <c:pt idx="36">
                  <c:v>81823.28</c:v>
                </c:pt>
                <c:pt idx="37">
                  <c:v>87108.4</c:v>
                </c:pt>
                <c:pt idx="38">
                  <c:v>91058.25</c:v>
                </c:pt>
                <c:pt idx="39">
                  <c:v>97644.84</c:v>
                </c:pt>
                <c:pt idx="40">
                  <c:v>104014.34999999999</c:v>
                </c:pt>
                <c:pt idx="41">
                  <c:v>110059.41999999998</c:v>
                </c:pt>
                <c:pt idx="42">
                  <c:v>116508.44999999998</c:v>
                </c:pt>
                <c:pt idx="43">
                  <c:v>123172.79999999999</c:v>
                </c:pt>
                <c:pt idx="44">
                  <c:v>126204.51</c:v>
                </c:pt>
                <c:pt idx="45">
                  <c:v>133756.93</c:v>
                </c:pt>
                <c:pt idx="46">
                  <c:v>141175.10999999999</c:v>
                </c:pt>
                <c:pt idx="47">
                  <c:v>144634.35999999999</c:v>
                </c:pt>
                <c:pt idx="48">
                  <c:v>148243.87</c:v>
                </c:pt>
                <c:pt idx="49">
                  <c:v>151617.35999999999</c:v>
                </c:pt>
                <c:pt idx="50">
                  <c:v>155686.47999999998</c:v>
                </c:pt>
                <c:pt idx="51">
                  <c:v>160182.38999999998</c:v>
                </c:pt>
                <c:pt idx="52">
                  <c:v>166114.85999999999</c:v>
                </c:pt>
                <c:pt idx="53">
                  <c:v>171212.62</c:v>
                </c:pt>
                <c:pt idx="54">
                  <c:v>176002.6</c:v>
                </c:pt>
                <c:pt idx="55">
                  <c:v>178336.01</c:v>
                </c:pt>
                <c:pt idx="56">
                  <c:v>179883.40000000002</c:v>
                </c:pt>
                <c:pt idx="57">
                  <c:v>182907.13000000003</c:v>
                </c:pt>
              </c:numCache>
            </c:numRef>
          </c:xVal>
          <c:yVal>
            <c:numRef>
              <c:f>'GRÁFICOS x RIO'!$D$42:$D$112</c:f>
              <c:numCache>
                <c:formatCode>0.00</c:formatCode>
                <c:ptCount val="71"/>
                <c:pt idx="0">
                  <c:v>683</c:v>
                </c:pt>
                <c:pt idx="1">
                  <c:v>683</c:v>
                </c:pt>
                <c:pt idx="2">
                  <c:v>683.5</c:v>
                </c:pt>
                <c:pt idx="3">
                  <c:v>684</c:v>
                </c:pt>
                <c:pt idx="4">
                  <c:v>685</c:v>
                </c:pt>
                <c:pt idx="5">
                  <c:v>686</c:v>
                </c:pt>
                <c:pt idx="6">
                  <c:v>688</c:v>
                </c:pt>
                <c:pt idx="7">
                  <c:v>690</c:v>
                </c:pt>
                <c:pt idx="8">
                  <c:v>692</c:v>
                </c:pt>
                <c:pt idx="9">
                  <c:v>694</c:v>
                </c:pt>
                <c:pt idx="10">
                  <c:v>694</c:v>
                </c:pt>
                <c:pt idx="11">
                  <c:v>700</c:v>
                </c:pt>
                <c:pt idx="12">
                  <c:v>700</c:v>
                </c:pt>
                <c:pt idx="13">
                  <c:v>707.55</c:v>
                </c:pt>
                <c:pt idx="14">
                  <c:v>707.85</c:v>
                </c:pt>
                <c:pt idx="15">
                  <c:v>707.9</c:v>
                </c:pt>
                <c:pt idx="16">
                  <c:v>708.15</c:v>
                </c:pt>
                <c:pt idx="17">
                  <c:v>708.4</c:v>
                </c:pt>
                <c:pt idx="18">
                  <c:v>708.85</c:v>
                </c:pt>
                <c:pt idx="19">
                  <c:v>710.5</c:v>
                </c:pt>
                <c:pt idx="20">
                  <c:v>710.5</c:v>
                </c:pt>
                <c:pt idx="21">
                  <c:v>712</c:v>
                </c:pt>
                <c:pt idx="22">
                  <c:v>711</c:v>
                </c:pt>
                <c:pt idx="23">
                  <c:v>711.25</c:v>
                </c:pt>
                <c:pt idx="24">
                  <c:v>713.75</c:v>
                </c:pt>
                <c:pt idx="25">
                  <c:v>713.5</c:v>
                </c:pt>
                <c:pt idx="26">
                  <c:v>713.75</c:v>
                </c:pt>
                <c:pt idx="27">
                  <c:v>714</c:v>
                </c:pt>
                <c:pt idx="28">
                  <c:v>715</c:v>
                </c:pt>
                <c:pt idx="29">
                  <c:v>716.65</c:v>
                </c:pt>
                <c:pt idx="30">
                  <c:v>714.7</c:v>
                </c:pt>
                <c:pt idx="31">
                  <c:v>721.5</c:v>
                </c:pt>
                <c:pt idx="32">
                  <c:v>722.5</c:v>
                </c:pt>
                <c:pt idx="33">
                  <c:v>723.5</c:v>
                </c:pt>
                <c:pt idx="34">
                  <c:v>724</c:v>
                </c:pt>
                <c:pt idx="35">
                  <c:v>724.5</c:v>
                </c:pt>
                <c:pt idx="36">
                  <c:v>725.5</c:v>
                </c:pt>
                <c:pt idx="37">
                  <c:v>727</c:v>
                </c:pt>
                <c:pt idx="38">
                  <c:v>728</c:v>
                </c:pt>
                <c:pt idx="39">
                  <c:v>730.5</c:v>
                </c:pt>
                <c:pt idx="40">
                  <c:v>733</c:v>
                </c:pt>
                <c:pt idx="41">
                  <c:v>734</c:v>
                </c:pt>
                <c:pt idx="42">
                  <c:v>731.25</c:v>
                </c:pt>
                <c:pt idx="43">
                  <c:v>734</c:v>
                </c:pt>
                <c:pt idx="44">
                  <c:v>734.5</c:v>
                </c:pt>
                <c:pt idx="45">
                  <c:v>732.8</c:v>
                </c:pt>
                <c:pt idx="46">
                  <c:v>734.5</c:v>
                </c:pt>
                <c:pt idx="47">
                  <c:v>736.5</c:v>
                </c:pt>
                <c:pt idx="48">
                  <c:v>739.10248807379162</c:v>
                </c:pt>
                <c:pt idx="49">
                  <c:v>740.5</c:v>
                </c:pt>
                <c:pt idx="50">
                  <c:v>742.25</c:v>
                </c:pt>
                <c:pt idx="51">
                  <c:v>744.6</c:v>
                </c:pt>
                <c:pt idx="52">
                  <c:v>747.5</c:v>
                </c:pt>
                <c:pt idx="53">
                  <c:v>750.8</c:v>
                </c:pt>
                <c:pt idx="54">
                  <c:v>753.5</c:v>
                </c:pt>
                <c:pt idx="55">
                  <c:v>754.5</c:v>
                </c:pt>
                <c:pt idx="56">
                  <c:v>755</c:v>
                </c:pt>
                <c:pt idx="57">
                  <c:v>758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189-4DAF-80F7-6B6107933AC8}"/>
            </c:ext>
          </c:extLst>
        </c:ser>
        <c:ser>
          <c:idx val="1"/>
          <c:order val="1"/>
          <c:tx>
            <c:strRef>
              <c:f>'GRÁFICOS x RIO'!$I$41</c:f>
              <c:strCache>
                <c:ptCount val="1"/>
                <c:pt idx="0">
                  <c:v> COTA HIDRÁULICA DE PROJETO - Ano 2 [m]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RIO'!$C$42:$C$112</c:f>
              <c:numCache>
                <c:formatCode>General</c:formatCode>
                <c:ptCount val="71"/>
                <c:pt idx="0">
                  <c:v>1385.97</c:v>
                </c:pt>
                <c:pt idx="1">
                  <c:v>2323.38</c:v>
                </c:pt>
                <c:pt idx="2">
                  <c:v>3639.65</c:v>
                </c:pt>
                <c:pt idx="3">
                  <c:v>5296.89</c:v>
                </c:pt>
                <c:pt idx="4">
                  <c:v>7978.92</c:v>
                </c:pt>
                <c:pt idx="5">
                  <c:v>10683.18</c:v>
                </c:pt>
                <c:pt idx="6">
                  <c:v>14501.16</c:v>
                </c:pt>
                <c:pt idx="7">
                  <c:v>15229.16</c:v>
                </c:pt>
                <c:pt idx="8">
                  <c:v>16591.099999999999</c:v>
                </c:pt>
                <c:pt idx="9">
                  <c:v>18847.41</c:v>
                </c:pt>
                <c:pt idx="10">
                  <c:v>21214.06</c:v>
                </c:pt>
                <c:pt idx="11">
                  <c:v>22819.02</c:v>
                </c:pt>
                <c:pt idx="12">
                  <c:v>24896.66</c:v>
                </c:pt>
                <c:pt idx="13">
                  <c:v>26332.54</c:v>
                </c:pt>
                <c:pt idx="14">
                  <c:v>29884.170000000002</c:v>
                </c:pt>
                <c:pt idx="15">
                  <c:v>33009.740000000005</c:v>
                </c:pt>
                <c:pt idx="16">
                  <c:v>34884.670000000006</c:v>
                </c:pt>
                <c:pt idx="17">
                  <c:v>38041.450000000004</c:v>
                </c:pt>
                <c:pt idx="18">
                  <c:v>41868.880000000005</c:v>
                </c:pt>
                <c:pt idx="19">
                  <c:v>43334.250000000007</c:v>
                </c:pt>
                <c:pt idx="20">
                  <c:v>45779.220000000008</c:v>
                </c:pt>
                <c:pt idx="21">
                  <c:v>47176.460000000006</c:v>
                </c:pt>
                <c:pt idx="22">
                  <c:v>48378.87000000001</c:v>
                </c:pt>
                <c:pt idx="23">
                  <c:v>49318.400000000009</c:v>
                </c:pt>
                <c:pt idx="24">
                  <c:v>50982.320000000007</c:v>
                </c:pt>
                <c:pt idx="25">
                  <c:v>53933.560000000005</c:v>
                </c:pt>
                <c:pt idx="26">
                  <c:v>56332.94</c:v>
                </c:pt>
                <c:pt idx="27">
                  <c:v>59738.86</c:v>
                </c:pt>
                <c:pt idx="28">
                  <c:v>62865.06</c:v>
                </c:pt>
                <c:pt idx="29">
                  <c:v>64248.32</c:v>
                </c:pt>
                <c:pt idx="30">
                  <c:v>66330.48</c:v>
                </c:pt>
                <c:pt idx="31">
                  <c:v>69620.56</c:v>
                </c:pt>
                <c:pt idx="32">
                  <c:v>71821.11</c:v>
                </c:pt>
                <c:pt idx="33">
                  <c:v>73591.53</c:v>
                </c:pt>
                <c:pt idx="34">
                  <c:v>76061.009999999995</c:v>
                </c:pt>
                <c:pt idx="35">
                  <c:v>78077.37</c:v>
                </c:pt>
                <c:pt idx="36">
                  <c:v>81823.28</c:v>
                </c:pt>
                <c:pt idx="37">
                  <c:v>87108.4</c:v>
                </c:pt>
                <c:pt idx="38">
                  <c:v>91058.25</c:v>
                </c:pt>
                <c:pt idx="39">
                  <c:v>97644.84</c:v>
                </c:pt>
                <c:pt idx="40">
                  <c:v>104014.34999999999</c:v>
                </c:pt>
                <c:pt idx="41">
                  <c:v>110059.41999999998</c:v>
                </c:pt>
                <c:pt idx="42">
                  <c:v>116508.44999999998</c:v>
                </c:pt>
                <c:pt idx="43">
                  <c:v>123172.79999999999</c:v>
                </c:pt>
                <c:pt idx="44">
                  <c:v>126204.51</c:v>
                </c:pt>
                <c:pt idx="45">
                  <c:v>133756.93</c:v>
                </c:pt>
                <c:pt idx="46">
                  <c:v>141175.10999999999</c:v>
                </c:pt>
                <c:pt idx="47">
                  <c:v>144634.35999999999</c:v>
                </c:pt>
                <c:pt idx="48">
                  <c:v>148243.87</c:v>
                </c:pt>
                <c:pt idx="49">
                  <c:v>151617.35999999999</c:v>
                </c:pt>
                <c:pt idx="50">
                  <c:v>155686.47999999998</c:v>
                </c:pt>
                <c:pt idx="51">
                  <c:v>160182.38999999998</c:v>
                </c:pt>
                <c:pt idx="52">
                  <c:v>166114.85999999999</c:v>
                </c:pt>
                <c:pt idx="53">
                  <c:v>171212.62</c:v>
                </c:pt>
                <c:pt idx="54">
                  <c:v>176002.6</c:v>
                </c:pt>
                <c:pt idx="55">
                  <c:v>178336.01</c:v>
                </c:pt>
                <c:pt idx="56">
                  <c:v>179883.40000000002</c:v>
                </c:pt>
                <c:pt idx="57">
                  <c:v>182907.13000000003</c:v>
                </c:pt>
              </c:numCache>
            </c:numRef>
          </c:xVal>
          <c:yVal>
            <c:numRef>
              <c:f>'GRÁFICOS x RIO'!$I$42:$I$112</c:f>
              <c:numCache>
                <c:formatCode>0.00</c:formatCode>
                <c:ptCount val="71"/>
                <c:pt idx="0">
                  <c:v>681.8</c:v>
                </c:pt>
                <c:pt idx="1">
                  <c:v>681.8</c:v>
                </c:pt>
                <c:pt idx="2">
                  <c:v>682.25</c:v>
                </c:pt>
                <c:pt idx="3">
                  <c:v>682.66666666666663</c:v>
                </c:pt>
                <c:pt idx="4">
                  <c:v>683.8</c:v>
                </c:pt>
                <c:pt idx="5">
                  <c:v>684.66666666666663</c:v>
                </c:pt>
                <c:pt idx="6">
                  <c:v>686.66666666666663</c:v>
                </c:pt>
                <c:pt idx="7">
                  <c:v>688.75</c:v>
                </c:pt>
                <c:pt idx="8">
                  <c:v>690.8</c:v>
                </c:pt>
                <c:pt idx="9">
                  <c:v>692.66666666666663</c:v>
                </c:pt>
                <c:pt idx="10">
                  <c:v>692.66666666666663</c:v>
                </c:pt>
                <c:pt idx="11">
                  <c:v>700</c:v>
                </c:pt>
                <c:pt idx="12">
                  <c:v>700</c:v>
                </c:pt>
                <c:pt idx="13">
                  <c:v>707.44</c:v>
                </c:pt>
                <c:pt idx="14">
                  <c:v>707.1</c:v>
                </c:pt>
                <c:pt idx="15">
                  <c:v>707.15</c:v>
                </c:pt>
                <c:pt idx="16">
                  <c:v>707.35</c:v>
                </c:pt>
                <c:pt idx="17">
                  <c:v>707.55</c:v>
                </c:pt>
                <c:pt idx="18">
                  <c:v>707.93</c:v>
                </c:pt>
                <c:pt idx="19">
                  <c:v>709.8</c:v>
                </c:pt>
                <c:pt idx="20">
                  <c:v>710</c:v>
                </c:pt>
                <c:pt idx="21">
                  <c:v>710</c:v>
                </c:pt>
                <c:pt idx="22">
                  <c:v>710.3</c:v>
                </c:pt>
                <c:pt idx="23">
                  <c:v>710.5</c:v>
                </c:pt>
                <c:pt idx="24">
                  <c:v>711.7833333333333</c:v>
                </c:pt>
                <c:pt idx="25">
                  <c:v>711.1</c:v>
                </c:pt>
                <c:pt idx="26">
                  <c:v>711.38</c:v>
                </c:pt>
                <c:pt idx="27">
                  <c:v>711.65</c:v>
                </c:pt>
                <c:pt idx="28">
                  <c:v>713.26666666666665</c:v>
                </c:pt>
                <c:pt idx="29">
                  <c:v>714.7</c:v>
                </c:pt>
                <c:pt idx="30">
                  <c:v>713</c:v>
                </c:pt>
                <c:pt idx="31">
                  <c:v>720</c:v>
                </c:pt>
                <c:pt idx="32">
                  <c:v>720.5</c:v>
                </c:pt>
                <c:pt idx="33">
                  <c:v>721</c:v>
                </c:pt>
                <c:pt idx="34">
                  <c:v>723</c:v>
                </c:pt>
                <c:pt idx="35">
                  <c:v>723.2</c:v>
                </c:pt>
                <c:pt idx="36">
                  <c:v>724.5</c:v>
                </c:pt>
                <c:pt idx="37">
                  <c:v>725.5</c:v>
                </c:pt>
                <c:pt idx="38">
                  <c:v>728</c:v>
                </c:pt>
                <c:pt idx="39">
                  <c:v>728.5</c:v>
                </c:pt>
                <c:pt idx="40">
                  <c:v>730.5333333333333</c:v>
                </c:pt>
                <c:pt idx="41">
                  <c:v>731.7</c:v>
                </c:pt>
                <c:pt idx="42">
                  <c:v>729.6</c:v>
                </c:pt>
                <c:pt idx="43">
                  <c:v>731.33333333333337</c:v>
                </c:pt>
                <c:pt idx="44">
                  <c:v>731.83333333333337</c:v>
                </c:pt>
                <c:pt idx="45">
                  <c:v>730.8</c:v>
                </c:pt>
                <c:pt idx="46">
                  <c:v>732.3</c:v>
                </c:pt>
                <c:pt idx="47">
                  <c:v>734.5</c:v>
                </c:pt>
                <c:pt idx="48">
                  <c:v>737.01189340361123</c:v>
                </c:pt>
                <c:pt idx="49">
                  <c:v>738.2</c:v>
                </c:pt>
                <c:pt idx="50">
                  <c:v>740</c:v>
                </c:pt>
                <c:pt idx="51">
                  <c:v>742</c:v>
                </c:pt>
                <c:pt idx="52">
                  <c:v>745</c:v>
                </c:pt>
                <c:pt idx="53">
                  <c:v>748.15</c:v>
                </c:pt>
                <c:pt idx="54">
                  <c:v>750.5</c:v>
                </c:pt>
                <c:pt idx="55">
                  <c:v>754</c:v>
                </c:pt>
                <c:pt idx="56">
                  <c:v>754.5</c:v>
                </c:pt>
                <c:pt idx="57">
                  <c:v>755.5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189-4DAF-80F7-6B6107933AC8}"/>
            </c:ext>
          </c:extLst>
        </c:ser>
        <c:ser>
          <c:idx val="2"/>
          <c:order val="2"/>
          <c:tx>
            <c:strRef>
              <c:f>'GRÁFICOS x RIO'!$J$41</c:f>
              <c:strCache>
                <c:ptCount val="1"/>
                <c:pt idx="0">
                  <c:v>Limite Operacional 1 - Período de Chuvas [m]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RIO'!$C$42:$C$112</c:f>
              <c:numCache>
                <c:formatCode>General</c:formatCode>
                <c:ptCount val="71"/>
                <c:pt idx="0">
                  <c:v>1385.97</c:v>
                </c:pt>
                <c:pt idx="1">
                  <c:v>2323.38</c:v>
                </c:pt>
                <c:pt idx="2">
                  <c:v>3639.65</c:v>
                </c:pt>
                <c:pt idx="3">
                  <c:v>5296.89</c:v>
                </c:pt>
                <c:pt idx="4">
                  <c:v>7978.92</c:v>
                </c:pt>
                <c:pt idx="5">
                  <c:v>10683.18</c:v>
                </c:pt>
                <c:pt idx="6">
                  <c:v>14501.16</c:v>
                </c:pt>
                <c:pt idx="7">
                  <c:v>15229.16</c:v>
                </c:pt>
                <c:pt idx="8">
                  <c:v>16591.099999999999</c:v>
                </c:pt>
                <c:pt idx="9">
                  <c:v>18847.41</c:v>
                </c:pt>
                <c:pt idx="10">
                  <c:v>21214.06</c:v>
                </c:pt>
                <c:pt idx="11">
                  <c:v>22819.02</c:v>
                </c:pt>
                <c:pt idx="12">
                  <c:v>24896.66</c:v>
                </c:pt>
                <c:pt idx="13">
                  <c:v>26332.54</c:v>
                </c:pt>
                <c:pt idx="14">
                  <c:v>29884.170000000002</c:v>
                </c:pt>
                <c:pt idx="15">
                  <c:v>33009.740000000005</c:v>
                </c:pt>
                <c:pt idx="16">
                  <c:v>34884.670000000006</c:v>
                </c:pt>
                <c:pt idx="17">
                  <c:v>38041.450000000004</c:v>
                </c:pt>
                <c:pt idx="18">
                  <c:v>41868.880000000005</c:v>
                </c:pt>
                <c:pt idx="19">
                  <c:v>43334.250000000007</c:v>
                </c:pt>
                <c:pt idx="20">
                  <c:v>45779.220000000008</c:v>
                </c:pt>
                <c:pt idx="21">
                  <c:v>47176.460000000006</c:v>
                </c:pt>
                <c:pt idx="22">
                  <c:v>48378.87000000001</c:v>
                </c:pt>
                <c:pt idx="23">
                  <c:v>49318.400000000009</c:v>
                </c:pt>
                <c:pt idx="24">
                  <c:v>50982.320000000007</c:v>
                </c:pt>
                <c:pt idx="25">
                  <c:v>53933.560000000005</c:v>
                </c:pt>
                <c:pt idx="26">
                  <c:v>56332.94</c:v>
                </c:pt>
                <c:pt idx="27">
                  <c:v>59738.86</c:v>
                </c:pt>
                <c:pt idx="28">
                  <c:v>62865.06</c:v>
                </c:pt>
                <c:pt idx="29">
                  <c:v>64248.32</c:v>
                </c:pt>
                <c:pt idx="30">
                  <c:v>66330.48</c:v>
                </c:pt>
                <c:pt idx="31">
                  <c:v>69620.56</c:v>
                </c:pt>
                <c:pt idx="32">
                  <c:v>71821.11</c:v>
                </c:pt>
                <c:pt idx="33">
                  <c:v>73591.53</c:v>
                </c:pt>
                <c:pt idx="34">
                  <c:v>76061.009999999995</c:v>
                </c:pt>
                <c:pt idx="35">
                  <c:v>78077.37</c:v>
                </c:pt>
                <c:pt idx="36">
                  <c:v>81823.28</c:v>
                </c:pt>
                <c:pt idx="37">
                  <c:v>87108.4</c:v>
                </c:pt>
                <c:pt idx="38">
                  <c:v>91058.25</c:v>
                </c:pt>
                <c:pt idx="39">
                  <c:v>97644.84</c:v>
                </c:pt>
                <c:pt idx="40">
                  <c:v>104014.34999999999</c:v>
                </c:pt>
                <c:pt idx="41">
                  <c:v>110059.41999999998</c:v>
                </c:pt>
                <c:pt idx="42">
                  <c:v>116508.44999999998</c:v>
                </c:pt>
                <c:pt idx="43">
                  <c:v>123172.79999999999</c:v>
                </c:pt>
                <c:pt idx="44">
                  <c:v>126204.51</c:v>
                </c:pt>
                <c:pt idx="45">
                  <c:v>133756.93</c:v>
                </c:pt>
                <c:pt idx="46">
                  <c:v>141175.10999999999</c:v>
                </c:pt>
                <c:pt idx="47">
                  <c:v>144634.35999999999</c:v>
                </c:pt>
                <c:pt idx="48">
                  <c:v>148243.87</c:v>
                </c:pt>
                <c:pt idx="49">
                  <c:v>151617.35999999999</c:v>
                </c:pt>
                <c:pt idx="50">
                  <c:v>155686.47999999998</c:v>
                </c:pt>
                <c:pt idx="51">
                  <c:v>160182.38999999998</c:v>
                </c:pt>
                <c:pt idx="52">
                  <c:v>166114.85999999999</c:v>
                </c:pt>
                <c:pt idx="53">
                  <c:v>171212.62</c:v>
                </c:pt>
                <c:pt idx="54">
                  <c:v>176002.6</c:v>
                </c:pt>
                <c:pt idx="55">
                  <c:v>178336.01</c:v>
                </c:pt>
                <c:pt idx="56">
                  <c:v>179883.40000000002</c:v>
                </c:pt>
                <c:pt idx="57">
                  <c:v>182907.13000000003</c:v>
                </c:pt>
              </c:numCache>
            </c:numRef>
          </c:xVal>
          <c:yVal>
            <c:numRef>
              <c:f>'GRÁFICOS x RIO'!$J$42:$J$112</c:f>
              <c:numCache>
                <c:formatCode>0.00</c:formatCode>
                <c:ptCount val="71"/>
                <c:pt idx="0">
                  <c:v>682.55</c:v>
                </c:pt>
                <c:pt idx="1">
                  <c:v>682.55</c:v>
                </c:pt>
                <c:pt idx="2">
                  <c:v>683</c:v>
                </c:pt>
                <c:pt idx="3">
                  <c:v>683.41666666666663</c:v>
                </c:pt>
                <c:pt idx="4">
                  <c:v>684.55</c:v>
                </c:pt>
                <c:pt idx="5">
                  <c:v>685.41666666666663</c:v>
                </c:pt>
                <c:pt idx="6">
                  <c:v>687.41666666666663</c:v>
                </c:pt>
                <c:pt idx="7">
                  <c:v>689.5</c:v>
                </c:pt>
                <c:pt idx="8">
                  <c:v>691.55</c:v>
                </c:pt>
                <c:pt idx="9">
                  <c:v>693.41666666666663</c:v>
                </c:pt>
                <c:pt idx="10">
                  <c:v>693.41666666666663</c:v>
                </c:pt>
                <c:pt idx="11">
                  <c:v>700.75</c:v>
                </c:pt>
                <c:pt idx="12">
                  <c:v>700.75</c:v>
                </c:pt>
                <c:pt idx="13">
                  <c:v>708.19</c:v>
                </c:pt>
                <c:pt idx="14">
                  <c:v>707.85</c:v>
                </c:pt>
                <c:pt idx="15">
                  <c:v>707.9</c:v>
                </c:pt>
                <c:pt idx="16">
                  <c:v>708.1</c:v>
                </c:pt>
                <c:pt idx="17">
                  <c:v>708.3</c:v>
                </c:pt>
                <c:pt idx="18">
                  <c:v>708.68</c:v>
                </c:pt>
                <c:pt idx="19">
                  <c:v>710.55</c:v>
                </c:pt>
                <c:pt idx="20">
                  <c:v>710.75</c:v>
                </c:pt>
                <c:pt idx="21">
                  <c:v>710.75</c:v>
                </c:pt>
                <c:pt idx="22">
                  <c:v>711.05</c:v>
                </c:pt>
                <c:pt idx="23">
                  <c:v>711.25</c:v>
                </c:pt>
                <c:pt idx="24">
                  <c:v>712.5333333333333</c:v>
                </c:pt>
                <c:pt idx="25">
                  <c:v>711.85</c:v>
                </c:pt>
                <c:pt idx="26">
                  <c:v>712.13</c:v>
                </c:pt>
                <c:pt idx="27">
                  <c:v>712.4</c:v>
                </c:pt>
                <c:pt idx="28">
                  <c:v>714.01666666666665</c:v>
                </c:pt>
                <c:pt idx="29">
                  <c:v>715.45</c:v>
                </c:pt>
                <c:pt idx="30">
                  <c:v>713.75</c:v>
                </c:pt>
                <c:pt idx="31">
                  <c:v>720.75</c:v>
                </c:pt>
                <c:pt idx="32">
                  <c:v>721.25</c:v>
                </c:pt>
                <c:pt idx="33">
                  <c:v>721.75</c:v>
                </c:pt>
                <c:pt idx="34">
                  <c:v>723.75</c:v>
                </c:pt>
                <c:pt idx="35">
                  <c:v>723.95</c:v>
                </c:pt>
                <c:pt idx="36">
                  <c:v>725.25</c:v>
                </c:pt>
                <c:pt idx="37">
                  <c:v>726.25</c:v>
                </c:pt>
                <c:pt idx="38">
                  <c:v>728.75</c:v>
                </c:pt>
                <c:pt idx="39">
                  <c:v>729.2</c:v>
                </c:pt>
                <c:pt idx="40">
                  <c:v>731.23333333333335</c:v>
                </c:pt>
                <c:pt idx="41">
                  <c:v>732.40000000000009</c:v>
                </c:pt>
                <c:pt idx="42">
                  <c:v>730.30000000000007</c:v>
                </c:pt>
                <c:pt idx="43">
                  <c:v>732.03333333333342</c:v>
                </c:pt>
                <c:pt idx="44">
                  <c:v>732.53333333333342</c:v>
                </c:pt>
                <c:pt idx="45">
                  <c:v>731.5</c:v>
                </c:pt>
                <c:pt idx="46">
                  <c:v>733</c:v>
                </c:pt>
                <c:pt idx="47">
                  <c:v>735.2</c:v>
                </c:pt>
                <c:pt idx="48">
                  <c:v>737.71189340361127</c:v>
                </c:pt>
                <c:pt idx="49">
                  <c:v>738.90000000000009</c:v>
                </c:pt>
                <c:pt idx="50">
                  <c:v>740.7</c:v>
                </c:pt>
                <c:pt idx="51">
                  <c:v>742.7</c:v>
                </c:pt>
                <c:pt idx="52">
                  <c:v>745.7</c:v>
                </c:pt>
                <c:pt idx="53">
                  <c:v>748.85</c:v>
                </c:pt>
                <c:pt idx="54">
                  <c:v>751.2</c:v>
                </c:pt>
                <c:pt idx="55">
                  <c:v>754.7</c:v>
                </c:pt>
                <c:pt idx="56">
                  <c:v>755.2</c:v>
                </c:pt>
                <c:pt idx="57">
                  <c:v>756.2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189-4DAF-80F7-6B6107933AC8}"/>
            </c:ext>
          </c:extLst>
        </c:ser>
        <c:ser>
          <c:idx val="3"/>
          <c:order val="3"/>
          <c:tx>
            <c:strRef>
              <c:f>'GRÁFICOS x RIO'!$K$41</c:f>
              <c:strCache>
                <c:ptCount val="1"/>
                <c:pt idx="0">
                  <c:v>Limite Operacional 2 - Período de Chuvas [m]</c:v>
                </c:pt>
              </c:strCache>
            </c:strRef>
          </c:tx>
          <c:spPr>
            <a:ln w="1905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RIO'!$C$42:$C$112</c:f>
              <c:numCache>
                <c:formatCode>General</c:formatCode>
                <c:ptCount val="71"/>
                <c:pt idx="0">
                  <c:v>1385.97</c:v>
                </c:pt>
                <c:pt idx="1">
                  <c:v>2323.38</c:v>
                </c:pt>
                <c:pt idx="2">
                  <c:v>3639.65</c:v>
                </c:pt>
                <c:pt idx="3">
                  <c:v>5296.89</c:v>
                </c:pt>
                <c:pt idx="4">
                  <c:v>7978.92</c:v>
                </c:pt>
                <c:pt idx="5">
                  <c:v>10683.18</c:v>
                </c:pt>
                <c:pt idx="6">
                  <c:v>14501.16</c:v>
                </c:pt>
                <c:pt idx="7">
                  <c:v>15229.16</c:v>
                </c:pt>
                <c:pt idx="8">
                  <c:v>16591.099999999999</c:v>
                </c:pt>
                <c:pt idx="9">
                  <c:v>18847.41</c:v>
                </c:pt>
                <c:pt idx="10">
                  <c:v>21214.06</c:v>
                </c:pt>
                <c:pt idx="11">
                  <c:v>22819.02</c:v>
                </c:pt>
                <c:pt idx="12">
                  <c:v>24896.66</c:v>
                </c:pt>
                <c:pt idx="13">
                  <c:v>26332.54</c:v>
                </c:pt>
                <c:pt idx="14">
                  <c:v>29884.170000000002</c:v>
                </c:pt>
                <c:pt idx="15">
                  <c:v>33009.740000000005</c:v>
                </c:pt>
                <c:pt idx="16">
                  <c:v>34884.670000000006</c:v>
                </c:pt>
                <c:pt idx="17">
                  <c:v>38041.450000000004</c:v>
                </c:pt>
                <c:pt idx="18">
                  <c:v>41868.880000000005</c:v>
                </c:pt>
                <c:pt idx="19">
                  <c:v>43334.250000000007</c:v>
                </c:pt>
                <c:pt idx="20">
                  <c:v>45779.220000000008</c:v>
                </c:pt>
                <c:pt idx="21">
                  <c:v>47176.460000000006</c:v>
                </c:pt>
                <c:pt idx="22">
                  <c:v>48378.87000000001</c:v>
                </c:pt>
                <c:pt idx="23">
                  <c:v>49318.400000000009</c:v>
                </c:pt>
                <c:pt idx="24">
                  <c:v>50982.320000000007</c:v>
                </c:pt>
                <c:pt idx="25">
                  <c:v>53933.560000000005</c:v>
                </c:pt>
                <c:pt idx="26">
                  <c:v>56332.94</c:v>
                </c:pt>
                <c:pt idx="27">
                  <c:v>59738.86</c:v>
                </c:pt>
                <c:pt idx="28">
                  <c:v>62865.06</c:v>
                </c:pt>
                <c:pt idx="29">
                  <c:v>64248.32</c:v>
                </c:pt>
                <c:pt idx="30">
                  <c:v>66330.48</c:v>
                </c:pt>
                <c:pt idx="31">
                  <c:v>69620.56</c:v>
                </c:pt>
                <c:pt idx="32">
                  <c:v>71821.11</c:v>
                </c:pt>
                <c:pt idx="33">
                  <c:v>73591.53</c:v>
                </c:pt>
                <c:pt idx="34">
                  <c:v>76061.009999999995</c:v>
                </c:pt>
                <c:pt idx="35">
                  <c:v>78077.37</c:v>
                </c:pt>
                <c:pt idx="36">
                  <c:v>81823.28</c:v>
                </c:pt>
                <c:pt idx="37">
                  <c:v>87108.4</c:v>
                </c:pt>
                <c:pt idx="38">
                  <c:v>91058.25</c:v>
                </c:pt>
                <c:pt idx="39">
                  <c:v>97644.84</c:v>
                </c:pt>
                <c:pt idx="40">
                  <c:v>104014.34999999999</c:v>
                </c:pt>
                <c:pt idx="41">
                  <c:v>110059.41999999998</c:v>
                </c:pt>
                <c:pt idx="42">
                  <c:v>116508.44999999998</c:v>
                </c:pt>
                <c:pt idx="43">
                  <c:v>123172.79999999999</c:v>
                </c:pt>
                <c:pt idx="44">
                  <c:v>126204.51</c:v>
                </c:pt>
                <c:pt idx="45">
                  <c:v>133756.93</c:v>
                </c:pt>
                <c:pt idx="46">
                  <c:v>141175.10999999999</c:v>
                </c:pt>
                <c:pt idx="47">
                  <c:v>144634.35999999999</c:v>
                </c:pt>
                <c:pt idx="48">
                  <c:v>148243.87</c:v>
                </c:pt>
                <c:pt idx="49">
                  <c:v>151617.35999999999</c:v>
                </c:pt>
                <c:pt idx="50">
                  <c:v>155686.47999999998</c:v>
                </c:pt>
                <c:pt idx="51">
                  <c:v>160182.38999999998</c:v>
                </c:pt>
                <c:pt idx="52">
                  <c:v>166114.85999999999</c:v>
                </c:pt>
                <c:pt idx="53">
                  <c:v>171212.62</c:v>
                </c:pt>
                <c:pt idx="54">
                  <c:v>176002.6</c:v>
                </c:pt>
                <c:pt idx="55">
                  <c:v>178336.01</c:v>
                </c:pt>
                <c:pt idx="56">
                  <c:v>179883.40000000002</c:v>
                </c:pt>
                <c:pt idx="57">
                  <c:v>182907.13000000003</c:v>
                </c:pt>
              </c:numCache>
            </c:numRef>
          </c:xVal>
          <c:yVal>
            <c:numRef>
              <c:f>'GRÁFICOS x RIO'!$K$42:$K$112</c:f>
              <c:numCache>
                <c:formatCode>0.00</c:formatCode>
                <c:ptCount val="71"/>
                <c:pt idx="0">
                  <c:v>683.8</c:v>
                </c:pt>
                <c:pt idx="1">
                  <c:v>683.8</c:v>
                </c:pt>
                <c:pt idx="2">
                  <c:v>684.25</c:v>
                </c:pt>
                <c:pt idx="3">
                  <c:v>685</c:v>
                </c:pt>
                <c:pt idx="4">
                  <c:v>685.8</c:v>
                </c:pt>
                <c:pt idx="5">
                  <c:v>687</c:v>
                </c:pt>
                <c:pt idx="6">
                  <c:v>689</c:v>
                </c:pt>
                <c:pt idx="7">
                  <c:v>690.75</c:v>
                </c:pt>
                <c:pt idx="8">
                  <c:v>692.8</c:v>
                </c:pt>
                <c:pt idx="9">
                  <c:v>694.16666666666663</c:v>
                </c:pt>
                <c:pt idx="10">
                  <c:v>694.16666666666663</c:v>
                </c:pt>
                <c:pt idx="11">
                  <c:v>702</c:v>
                </c:pt>
                <c:pt idx="12">
                  <c:v>702</c:v>
                </c:pt>
                <c:pt idx="13">
                  <c:v>709.44</c:v>
                </c:pt>
                <c:pt idx="14">
                  <c:v>709.1</c:v>
                </c:pt>
                <c:pt idx="15">
                  <c:v>709.15</c:v>
                </c:pt>
                <c:pt idx="16">
                  <c:v>709.35</c:v>
                </c:pt>
                <c:pt idx="17">
                  <c:v>709.55</c:v>
                </c:pt>
                <c:pt idx="18">
                  <c:v>709.93</c:v>
                </c:pt>
                <c:pt idx="19">
                  <c:v>711.8</c:v>
                </c:pt>
                <c:pt idx="20">
                  <c:v>712</c:v>
                </c:pt>
                <c:pt idx="21">
                  <c:v>712</c:v>
                </c:pt>
                <c:pt idx="22">
                  <c:v>712.3</c:v>
                </c:pt>
                <c:pt idx="23">
                  <c:v>712.5</c:v>
                </c:pt>
                <c:pt idx="24">
                  <c:v>713.2833333333333</c:v>
                </c:pt>
                <c:pt idx="25">
                  <c:v>713.1</c:v>
                </c:pt>
                <c:pt idx="26">
                  <c:v>713.38</c:v>
                </c:pt>
                <c:pt idx="27">
                  <c:v>713.65</c:v>
                </c:pt>
                <c:pt idx="28">
                  <c:v>714.76666666666665</c:v>
                </c:pt>
                <c:pt idx="29">
                  <c:v>716.2</c:v>
                </c:pt>
                <c:pt idx="30">
                  <c:v>715</c:v>
                </c:pt>
                <c:pt idx="31">
                  <c:v>722</c:v>
                </c:pt>
                <c:pt idx="32">
                  <c:v>722.5</c:v>
                </c:pt>
                <c:pt idx="33">
                  <c:v>723</c:v>
                </c:pt>
                <c:pt idx="34">
                  <c:v>725</c:v>
                </c:pt>
                <c:pt idx="35">
                  <c:v>725.2</c:v>
                </c:pt>
                <c:pt idx="36">
                  <c:v>726.5</c:v>
                </c:pt>
                <c:pt idx="37">
                  <c:v>727.5</c:v>
                </c:pt>
                <c:pt idx="38">
                  <c:v>730</c:v>
                </c:pt>
                <c:pt idx="39">
                  <c:v>730</c:v>
                </c:pt>
                <c:pt idx="40">
                  <c:v>731.7833333333333</c:v>
                </c:pt>
                <c:pt idx="41">
                  <c:v>732.95</c:v>
                </c:pt>
                <c:pt idx="42">
                  <c:v>731.1</c:v>
                </c:pt>
                <c:pt idx="43">
                  <c:v>732.58333333333337</c:v>
                </c:pt>
                <c:pt idx="44">
                  <c:v>733.08333333333337</c:v>
                </c:pt>
                <c:pt idx="45">
                  <c:v>732.3</c:v>
                </c:pt>
                <c:pt idx="46">
                  <c:v>733.8</c:v>
                </c:pt>
                <c:pt idx="47">
                  <c:v>736</c:v>
                </c:pt>
                <c:pt idx="48">
                  <c:v>738.51189340361123</c:v>
                </c:pt>
                <c:pt idx="49">
                  <c:v>739.7</c:v>
                </c:pt>
                <c:pt idx="50">
                  <c:v>741.5</c:v>
                </c:pt>
                <c:pt idx="51">
                  <c:v>743.5</c:v>
                </c:pt>
                <c:pt idx="52">
                  <c:v>746.5</c:v>
                </c:pt>
                <c:pt idx="53">
                  <c:v>749.65</c:v>
                </c:pt>
                <c:pt idx="54">
                  <c:v>752</c:v>
                </c:pt>
                <c:pt idx="55">
                  <c:v>755.5</c:v>
                </c:pt>
                <c:pt idx="56">
                  <c:v>756</c:v>
                </c:pt>
                <c:pt idx="57">
                  <c:v>757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189-4DAF-80F7-6B6107933A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976175"/>
        <c:axId val="30972815"/>
      </c:scatterChart>
      <c:valAx>
        <c:axId val="30976175"/>
        <c:scaling>
          <c:orientation val="minMax"/>
          <c:max val="1900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600"/>
                  <a:t>Distância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BR"/>
          </a:p>
        </c:txPr>
        <c:crossAx val="30972815"/>
        <c:crosses val="autoZero"/>
        <c:crossBetween val="midCat"/>
      </c:valAx>
      <c:valAx>
        <c:axId val="30972815"/>
        <c:scaling>
          <c:orientation val="minMax"/>
          <c:min val="675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600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BR"/>
          </a:p>
        </c:txPr>
        <c:crossAx val="30976175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3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pt-BR" sz="2000" b="1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PERFIL OPERACIONAL - RIO TIETÊ - ANO 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>
        <c:manualLayout>
          <c:layoutTarget val="inner"/>
          <c:xMode val="edge"/>
          <c:yMode val="edge"/>
          <c:x val="6.558170037868527E-2"/>
          <c:y val="6.1227467702644707E-2"/>
          <c:w val="0.91451823132266996"/>
          <c:h val="0.83130113136361228"/>
        </c:manualLayout>
      </c:layout>
      <c:scatterChart>
        <c:scatterStyle val="lineMarker"/>
        <c:varyColors val="0"/>
        <c:ser>
          <c:idx val="0"/>
          <c:order val="0"/>
          <c:tx>
            <c:strRef>
              <c:f>'GRÁFICOS x RIO'!$D$41</c:f>
              <c:strCache>
                <c:ptCount val="1"/>
                <c:pt idx="0">
                  <c:v> COTA ATUAL - REFERÊNCIA [m]</c:v>
                </c:pt>
              </c:strCache>
            </c:strRef>
          </c:tx>
          <c:spPr>
            <a:ln w="22225" cap="rnd">
              <a:solidFill>
                <a:schemeClr val="tx1">
                  <a:lumMod val="65000"/>
                  <a:lumOff val="3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RIO'!$C$42:$C$112</c:f>
              <c:numCache>
                <c:formatCode>General</c:formatCode>
                <c:ptCount val="71"/>
                <c:pt idx="0">
                  <c:v>1385.97</c:v>
                </c:pt>
                <c:pt idx="1">
                  <c:v>2323.38</c:v>
                </c:pt>
                <c:pt idx="2">
                  <c:v>3639.65</c:v>
                </c:pt>
                <c:pt idx="3">
                  <c:v>5296.89</c:v>
                </c:pt>
                <c:pt idx="4">
                  <c:v>7978.92</c:v>
                </c:pt>
                <c:pt idx="5">
                  <c:v>10683.18</c:v>
                </c:pt>
                <c:pt idx="6">
                  <c:v>14501.16</c:v>
                </c:pt>
                <c:pt idx="7">
                  <c:v>15229.16</c:v>
                </c:pt>
                <c:pt idx="8">
                  <c:v>16591.099999999999</c:v>
                </c:pt>
                <c:pt idx="9">
                  <c:v>18847.41</c:v>
                </c:pt>
                <c:pt idx="10">
                  <c:v>21214.06</c:v>
                </c:pt>
                <c:pt idx="11">
                  <c:v>22819.02</c:v>
                </c:pt>
                <c:pt idx="12">
                  <c:v>24896.66</c:v>
                </c:pt>
                <c:pt idx="13">
                  <c:v>26332.54</c:v>
                </c:pt>
                <c:pt idx="14">
                  <c:v>29884.170000000002</c:v>
                </c:pt>
                <c:pt idx="15">
                  <c:v>33009.740000000005</c:v>
                </c:pt>
                <c:pt idx="16">
                  <c:v>34884.670000000006</c:v>
                </c:pt>
                <c:pt idx="17">
                  <c:v>38041.450000000004</c:v>
                </c:pt>
                <c:pt idx="18">
                  <c:v>41868.880000000005</c:v>
                </c:pt>
                <c:pt idx="19">
                  <c:v>43334.250000000007</c:v>
                </c:pt>
                <c:pt idx="20">
                  <c:v>45779.220000000008</c:v>
                </c:pt>
                <c:pt idx="21">
                  <c:v>47176.460000000006</c:v>
                </c:pt>
                <c:pt idx="22">
                  <c:v>48378.87000000001</c:v>
                </c:pt>
                <c:pt idx="23">
                  <c:v>49318.400000000009</c:v>
                </c:pt>
                <c:pt idx="24">
                  <c:v>50982.320000000007</c:v>
                </c:pt>
                <c:pt idx="25">
                  <c:v>53933.560000000005</c:v>
                </c:pt>
                <c:pt idx="26">
                  <c:v>56332.94</c:v>
                </c:pt>
                <c:pt idx="27">
                  <c:v>59738.86</c:v>
                </c:pt>
                <c:pt idx="28">
                  <c:v>62865.06</c:v>
                </c:pt>
                <c:pt idx="29">
                  <c:v>64248.32</c:v>
                </c:pt>
                <c:pt idx="30">
                  <c:v>66330.48</c:v>
                </c:pt>
                <c:pt idx="31">
                  <c:v>69620.56</c:v>
                </c:pt>
                <c:pt idx="32">
                  <c:v>71821.11</c:v>
                </c:pt>
                <c:pt idx="33">
                  <c:v>73591.53</c:v>
                </c:pt>
                <c:pt idx="34">
                  <c:v>76061.009999999995</c:v>
                </c:pt>
                <c:pt idx="35">
                  <c:v>78077.37</c:v>
                </c:pt>
                <c:pt idx="36">
                  <c:v>81823.28</c:v>
                </c:pt>
                <c:pt idx="37">
                  <c:v>87108.4</c:v>
                </c:pt>
                <c:pt idx="38">
                  <c:v>91058.25</c:v>
                </c:pt>
                <c:pt idx="39">
                  <c:v>97644.84</c:v>
                </c:pt>
                <c:pt idx="40">
                  <c:v>104014.34999999999</c:v>
                </c:pt>
                <c:pt idx="41">
                  <c:v>110059.41999999998</c:v>
                </c:pt>
                <c:pt idx="42">
                  <c:v>116508.44999999998</c:v>
                </c:pt>
                <c:pt idx="43">
                  <c:v>123172.79999999999</c:v>
                </c:pt>
                <c:pt idx="44">
                  <c:v>126204.51</c:v>
                </c:pt>
                <c:pt idx="45">
                  <c:v>133756.93</c:v>
                </c:pt>
                <c:pt idx="46">
                  <c:v>141175.10999999999</c:v>
                </c:pt>
                <c:pt idx="47">
                  <c:v>144634.35999999999</c:v>
                </c:pt>
                <c:pt idx="48">
                  <c:v>148243.87</c:v>
                </c:pt>
                <c:pt idx="49">
                  <c:v>151617.35999999999</c:v>
                </c:pt>
                <c:pt idx="50">
                  <c:v>155686.47999999998</c:v>
                </c:pt>
                <c:pt idx="51">
                  <c:v>160182.38999999998</c:v>
                </c:pt>
                <c:pt idx="52">
                  <c:v>166114.85999999999</c:v>
                </c:pt>
                <c:pt idx="53">
                  <c:v>171212.62</c:v>
                </c:pt>
                <c:pt idx="54">
                  <c:v>176002.6</c:v>
                </c:pt>
                <c:pt idx="55">
                  <c:v>178336.01</c:v>
                </c:pt>
                <c:pt idx="56">
                  <c:v>179883.40000000002</c:v>
                </c:pt>
                <c:pt idx="57">
                  <c:v>182907.13000000003</c:v>
                </c:pt>
              </c:numCache>
            </c:numRef>
          </c:xVal>
          <c:yVal>
            <c:numRef>
              <c:f>'GRÁFICOS x RIO'!$D$42:$D$112</c:f>
              <c:numCache>
                <c:formatCode>0.00</c:formatCode>
                <c:ptCount val="71"/>
                <c:pt idx="0">
                  <c:v>683</c:v>
                </c:pt>
                <c:pt idx="1">
                  <c:v>683</c:v>
                </c:pt>
                <c:pt idx="2">
                  <c:v>683.5</c:v>
                </c:pt>
                <c:pt idx="3">
                  <c:v>684</c:v>
                </c:pt>
                <c:pt idx="4">
                  <c:v>685</c:v>
                </c:pt>
                <c:pt idx="5">
                  <c:v>686</c:v>
                </c:pt>
                <c:pt idx="6">
                  <c:v>688</c:v>
                </c:pt>
                <c:pt idx="7">
                  <c:v>690</c:v>
                </c:pt>
                <c:pt idx="8">
                  <c:v>692</c:v>
                </c:pt>
                <c:pt idx="9">
                  <c:v>694</c:v>
                </c:pt>
                <c:pt idx="10">
                  <c:v>694</c:v>
                </c:pt>
                <c:pt idx="11">
                  <c:v>700</c:v>
                </c:pt>
                <c:pt idx="12">
                  <c:v>700</c:v>
                </c:pt>
                <c:pt idx="13">
                  <c:v>707.55</c:v>
                </c:pt>
                <c:pt idx="14">
                  <c:v>707.85</c:v>
                </c:pt>
                <c:pt idx="15">
                  <c:v>707.9</c:v>
                </c:pt>
                <c:pt idx="16">
                  <c:v>708.15</c:v>
                </c:pt>
                <c:pt idx="17">
                  <c:v>708.4</c:v>
                </c:pt>
                <c:pt idx="18">
                  <c:v>708.85</c:v>
                </c:pt>
                <c:pt idx="19">
                  <c:v>710.5</c:v>
                </c:pt>
                <c:pt idx="20">
                  <c:v>710.5</c:v>
                </c:pt>
                <c:pt idx="21">
                  <c:v>712</c:v>
                </c:pt>
                <c:pt idx="22">
                  <c:v>711</c:v>
                </c:pt>
                <c:pt idx="23">
                  <c:v>711.25</c:v>
                </c:pt>
                <c:pt idx="24">
                  <c:v>713.75</c:v>
                </c:pt>
                <c:pt idx="25">
                  <c:v>713.5</c:v>
                </c:pt>
                <c:pt idx="26">
                  <c:v>713.75</c:v>
                </c:pt>
                <c:pt idx="27">
                  <c:v>714</c:v>
                </c:pt>
                <c:pt idx="28">
                  <c:v>715</c:v>
                </c:pt>
                <c:pt idx="29">
                  <c:v>716.65</c:v>
                </c:pt>
                <c:pt idx="30">
                  <c:v>714.7</c:v>
                </c:pt>
                <c:pt idx="31">
                  <c:v>721.5</c:v>
                </c:pt>
                <c:pt idx="32">
                  <c:v>722.5</c:v>
                </c:pt>
                <c:pt idx="33">
                  <c:v>723.5</c:v>
                </c:pt>
                <c:pt idx="34">
                  <c:v>724</c:v>
                </c:pt>
                <c:pt idx="35">
                  <c:v>724.5</c:v>
                </c:pt>
                <c:pt idx="36">
                  <c:v>725.5</c:v>
                </c:pt>
                <c:pt idx="37">
                  <c:v>727</c:v>
                </c:pt>
                <c:pt idx="38">
                  <c:v>728</c:v>
                </c:pt>
                <c:pt idx="39">
                  <c:v>730.5</c:v>
                </c:pt>
                <c:pt idx="40">
                  <c:v>733</c:v>
                </c:pt>
                <c:pt idx="41">
                  <c:v>734</c:v>
                </c:pt>
                <c:pt idx="42">
                  <c:v>731.25</c:v>
                </c:pt>
                <c:pt idx="43">
                  <c:v>734</c:v>
                </c:pt>
                <c:pt idx="44">
                  <c:v>734.5</c:v>
                </c:pt>
                <c:pt idx="45">
                  <c:v>732.8</c:v>
                </c:pt>
                <c:pt idx="46">
                  <c:v>734.5</c:v>
                </c:pt>
                <c:pt idx="47">
                  <c:v>736.5</c:v>
                </c:pt>
                <c:pt idx="48">
                  <c:v>739.10248807379162</c:v>
                </c:pt>
                <c:pt idx="49">
                  <c:v>740.5</c:v>
                </c:pt>
                <c:pt idx="50">
                  <c:v>742.25</c:v>
                </c:pt>
                <c:pt idx="51">
                  <c:v>744.6</c:v>
                </c:pt>
                <c:pt idx="52">
                  <c:v>747.5</c:v>
                </c:pt>
                <c:pt idx="53">
                  <c:v>750.8</c:v>
                </c:pt>
                <c:pt idx="54">
                  <c:v>753.5</c:v>
                </c:pt>
                <c:pt idx="55">
                  <c:v>754.5</c:v>
                </c:pt>
                <c:pt idx="56">
                  <c:v>755</c:v>
                </c:pt>
                <c:pt idx="57">
                  <c:v>758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E95-4591-BACE-5AB30C65D5E6}"/>
            </c:ext>
          </c:extLst>
        </c:ser>
        <c:ser>
          <c:idx val="1"/>
          <c:order val="1"/>
          <c:tx>
            <c:strRef>
              <c:f>'GRÁFICOS x RIO'!$L$41</c:f>
              <c:strCache>
                <c:ptCount val="1"/>
                <c:pt idx="0">
                  <c:v> COTA HIDRÁULICA DE PROJETO - Ano 3 [m]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RIO'!$C$42:$C$112</c:f>
              <c:numCache>
                <c:formatCode>General</c:formatCode>
                <c:ptCount val="71"/>
                <c:pt idx="0">
                  <c:v>1385.97</c:v>
                </c:pt>
                <c:pt idx="1">
                  <c:v>2323.38</c:v>
                </c:pt>
                <c:pt idx="2">
                  <c:v>3639.65</c:v>
                </c:pt>
                <c:pt idx="3">
                  <c:v>5296.89</c:v>
                </c:pt>
                <c:pt idx="4">
                  <c:v>7978.92</c:v>
                </c:pt>
                <c:pt idx="5">
                  <c:v>10683.18</c:v>
                </c:pt>
                <c:pt idx="6">
                  <c:v>14501.16</c:v>
                </c:pt>
                <c:pt idx="7">
                  <c:v>15229.16</c:v>
                </c:pt>
                <c:pt idx="8">
                  <c:v>16591.099999999999</c:v>
                </c:pt>
                <c:pt idx="9">
                  <c:v>18847.41</c:v>
                </c:pt>
                <c:pt idx="10">
                  <c:v>21214.06</c:v>
                </c:pt>
                <c:pt idx="11">
                  <c:v>22819.02</c:v>
                </c:pt>
                <c:pt idx="12">
                  <c:v>24896.66</c:v>
                </c:pt>
                <c:pt idx="13">
                  <c:v>26332.54</c:v>
                </c:pt>
                <c:pt idx="14">
                  <c:v>29884.170000000002</c:v>
                </c:pt>
                <c:pt idx="15">
                  <c:v>33009.740000000005</c:v>
                </c:pt>
                <c:pt idx="16">
                  <c:v>34884.670000000006</c:v>
                </c:pt>
                <c:pt idx="17">
                  <c:v>38041.450000000004</c:v>
                </c:pt>
                <c:pt idx="18">
                  <c:v>41868.880000000005</c:v>
                </c:pt>
                <c:pt idx="19">
                  <c:v>43334.250000000007</c:v>
                </c:pt>
                <c:pt idx="20">
                  <c:v>45779.220000000008</c:v>
                </c:pt>
                <c:pt idx="21">
                  <c:v>47176.460000000006</c:v>
                </c:pt>
                <c:pt idx="22">
                  <c:v>48378.87000000001</c:v>
                </c:pt>
                <c:pt idx="23">
                  <c:v>49318.400000000009</c:v>
                </c:pt>
                <c:pt idx="24">
                  <c:v>50982.320000000007</c:v>
                </c:pt>
                <c:pt idx="25">
                  <c:v>53933.560000000005</c:v>
                </c:pt>
                <c:pt idx="26">
                  <c:v>56332.94</c:v>
                </c:pt>
                <c:pt idx="27">
                  <c:v>59738.86</c:v>
                </c:pt>
                <c:pt idx="28">
                  <c:v>62865.06</c:v>
                </c:pt>
                <c:pt idx="29">
                  <c:v>64248.32</c:v>
                </c:pt>
                <c:pt idx="30">
                  <c:v>66330.48</c:v>
                </c:pt>
                <c:pt idx="31">
                  <c:v>69620.56</c:v>
                </c:pt>
                <c:pt idx="32">
                  <c:v>71821.11</c:v>
                </c:pt>
                <c:pt idx="33">
                  <c:v>73591.53</c:v>
                </c:pt>
                <c:pt idx="34">
                  <c:v>76061.009999999995</c:v>
                </c:pt>
                <c:pt idx="35">
                  <c:v>78077.37</c:v>
                </c:pt>
                <c:pt idx="36">
                  <c:v>81823.28</c:v>
                </c:pt>
                <c:pt idx="37">
                  <c:v>87108.4</c:v>
                </c:pt>
                <c:pt idx="38">
                  <c:v>91058.25</c:v>
                </c:pt>
                <c:pt idx="39">
                  <c:v>97644.84</c:v>
                </c:pt>
                <c:pt idx="40">
                  <c:v>104014.34999999999</c:v>
                </c:pt>
                <c:pt idx="41">
                  <c:v>110059.41999999998</c:v>
                </c:pt>
                <c:pt idx="42">
                  <c:v>116508.44999999998</c:v>
                </c:pt>
                <c:pt idx="43">
                  <c:v>123172.79999999999</c:v>
                </c:pt>
                <c:pt idx="44">
                  <c:v>126204.51</c:v>
                </c:pt>
                <c:pt idx="45">
                  <c:v>133756.93</c:v>
                </c:pt>
                <c:pt idx="46">
                  <c:v>141175.10999999999</c:v>
                </c:pt>
                <c:pt idx="47">
                  <c:v>144634.35999999999</c:v>
                </c:pt>
                <c:pt idx="48">
                  <c:v>148243.87</c:v>
                </c:pt>
                <c:pt idx="49">
                  <c:v>151617.35999999999</c:v>
                </c:pt>
                <c:pt idx="50">
                  <c:v>155686.47999999998</c:v>
                </c:pt>
                <c:pt idx="51">
                  <c:v>160182.38999999998</c:v>
                </c:pt>
                <c:pt idx="52">
                  <c:v>166114.85999999999</c:v>
                </c:pt>
                <c:pt idx="53">
                  <c:v>171212.62</c:v>
                </c:pt>
                <c:pt idx="54">
                  <c:v>176002.6</c:v>
                </c:pt>
                <c:pt idx="55">
                  <c:v>178336.01</c:v>
                </c:pt>
                <c:pt idx="56">
                  <c:v>179883.40000000002</c:v>
                </c:pt>
                <c:pt idx="57">
                  <c:v>182907.13000000003</c:v>
                </c:pt>
              </c:numCache>
            </c:numRef>
          </c:xVal>
          <c:yVal>
            <c:numRef>
              <c:f>'GRÁFICOS x RIO'!$L$42:$L$112</c:f>
              <c:numCache>
                <c:formatCode>0.00</c:formatCode>
                <c:ptCount val="71"/>
                <c:pt idx="0">
                  <c:v>681.2</c:v>
                </c:pt>
                <c:pt idx="1">
                  <c:v>681.2</c:v>
                </c:pt>
                <c:pt idx="2">
                  <c:v>681.625</c:v>
                </c:pt>
                <c:pt idx="3">
                  <c:v>682</c:v>
                </c:pt>
                <c:pt idx="4">
                  <c:v>683.2</c:v>
                </c:pt>
                <c:pt idx="5">
                  <c:v>684</c:v>
                </c:pt>
                <c:pt idx="6">
                  <c:v>686</c:v>
                </c:pt>
                <c:pt idx="7">
                  <c:v>688.125</c:v>
                </c:pt>
                <c:pt idx="8">
                  <c:v>690.2</c:v>
                </c:pt>
                <c:pt idx="9">
                  <c:v>692</c:v>
                </c:pt>
                <c:pt idx="10">
                  <c:v>692</c:v>
                </c:pt>
                <c:pt idx="11">
                  <c:v>700</c:v>
                </c:pt>
                <c:pt idx="12">
                  <c:v>700</c:v>
                </c:pt>
                <c:pt idx="13">
                  <c:v>707.44</c:v>
                </c:pt>
                <c:pt idx="14">
                  <c:v>707.1</c:v>
                </c:pt>
                <c:pt idx="15">
                  <c:v>707.15</c:v>
                </c:pt>
                <c:pt idx="16">
                  <c:v>707.35</c:v>
                </c:pt>
                <c:pt idx="17">
                  <c:v>707.55</c:v>
                </c:pt>
                <c:pt idx="18">
                  <c:v>707.93</c:v>
                </c:pt>
                <c:pt idx="19">
                  <c:v>709.8</c:v>
                </c:pt>
                <c:pt idx="20">
                  <c:v>710</c:v>
                </c:pt>
                <c:pt idx="21">
                  <c:v>710</c:v>
                </c:pt>
                <c:pt idx="22">
                  <c:v>710.3</c:v>
                </c:pt>
                <c:pt idx="23">
                  <c:v>710.5</c:v>
                </c:pt>
                <c:pt idx="24">
                  <c:v>710.8</c:v>
                </c:pt>
                <c:pt idx="25">
                  <c:v>711.1</c:v>
                </c:pt>
                <c:pt idx="26">
                  <c:v>711.38</c:v>
                </c:pt>
                <c:pt idx="27">
                  <c:v>711.65</c:v>
                </c:pt>
                <c:pt idx="28">
                  <c:v>712.4</c:v>
                </c:pt>
                <c:pt idx="29">
                  <c:v>713.72500000000002</c:v>
                </c:pt>
                <c:pt idx="30">
                  <c:v>713</c:v>
                </c:pt>
                <c:pt idx="31">
                  <c:v>720</c:v>
                </c:pt>
                <c:pt idx="32">
                  <c:v>720.5</c:v>
                </c:pt>
                <c:pt idx="33">
                  <c:v>721</c:v>
                </c:pt>
                <c:pt idx="34">
                  <c:v>723</c:v>
                </c:pt>
                <c:pt idx="35">
                  <c:v>723.2</c:v>
                </c:pt>
                <c:pt idx="36">
                  <c:v>724.5</c:v>
                </c:pt>
                <c:pt idx="37">
                  <c:v>725.5</c:v>
                </c:pt>
                <c:pt idx="38">
                  <c:v>728</c:v>
                </c:pt>
                <c:pt idx="39">
                  <c:v>728.5</c:v>
                </c:pt>
                <c:pt idx="40">
                  <c:v>729.3</c:v>
                </c:pt>
                <c:pt idx="41">
                  <c:v>730.55</c:v>
                </c:pt>
                <c:pt idx="42">
                  <c:v>729.6</c:v>
                </c:pt>
                <c:pt idx="43">
                  <c:v>730</c:v>
                </c:pt>
                <c:pt idx="44">
                  <c:v>730.5</c:v>
                </c:pt>
                <c:pt idx="45">
                  <c:v>730.8</c:v>
                </c:pt>
                <c:pt idx="46">
                  <c:v>732.3</c:v>
                </c:pt>
                <c:pt idx="47">
                  <c:v>734.5</c:v>
                </c:pt>
                <c:pt idx="48">
                  <c:v>737.01189340361123</c:v>
                </c:pt>
                <c:pt idx="49">
                  <c:v>738.2</c:v>
                </c:pt>
                <c:pt idx="50">
                  <c:v>740</c:v>
                </c:pt>
                <c:pt idx="51">
                  <c:v>742</c:v>
                </c:pt>
                <c:pt idx="52">
                  <c:v>745</c:v>
                </c:pt>
                <c:pt idx="53">
                  <c:v>748.15</c:v>
                </c:pt>
                <c:pt idx="54">
                  <c:v>750.5</c:v>
                </c:pt>
                <c:pt idx="55">
                  <c:v>754</c:v>
                </c:pt>
                <c:pt idx="56">
                  <c:v>754.5</c:v>
                </c:pt>
                <c:pt idx="57">
                  <c:v>755.5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E95-4591-BACE-5AB30C65D5E6}"/>
            </c:ext>
          </c:extLst>
        </c:ser>
        <c:ser>
          <c:idx val="2"/>
          <c:order val="2"/>
          <c:tx>
            <c:strRef>
              <c:f>'GRÁFICOS x RIO'!$M$41</c:f>
              <c:strCache>
                <c:ptCount val="1"/>
                <c:pt idx="0">
                  <c:v>Limite Operacional 1 - Período de Chuvas [m]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RIO'!$C$42:$C$112</c:f>
              <c:numCache>
                <c:formatCode>General</c:formatCode>
                <c:ptCount val="71"/>
                <c:pt idx="0">
                  <c:v>1385.97</c:v>
                </c:pt>
                <c:pt idx="1">
                  <c:v>2323.38</c:v>
                </c:pt>
                <c:pt idx="2">
                  <c:v>3639.65</c:v>
                </c:pt>
                <c:pt idx="3">
                  <c:v>5296.89</c:v>
                </c:pt>
                <c:pt idx="4">
                  <c:v>7978.92</c:v>
                </c:pt>
                <c:pt idx="5">
                  <c:v>10683.18</c:v>
                </c:pt>
                <c:pt idx="6">
                  <c:v>14501.16</c:v>
                </c:pt>
                <c:pt idx="7">
                  <c:v>15229.16</c:v>
                </c:pt>
                <c:pt idx="8">
                  <c:v>16591.099999999999</c:v>
                </c:pt>
                <c:pt idx="9">
                  <c:v>18847.41</c:v>
                </c:pt>
                <c:pt idx="10">
                  <c:v>21214.06</c:v>
                </c:pt>
                <c:pt idx="11">
                  <c:v>22819.02</c:v>
                </c:pt>
                <c:pt idx="12">
                  <c:v>24896.66</c:v>
                </c:pt>
                <c:pt idx="13">
                  <c:v>26332.54</c:v>
                </c:pt>
                <c:pt idx="14">
                  <c:v>29884.170000000002</c:v>
                </c:pt>
                <c:pt idx="15">
                  <c:v>33009.740000000005</c:v>
                </c:pt>
                <c:pt idx="16">
                  <c:v>34884.670000000006</c:v>
                </c:pt>
                <c:pt idx="17">
                  <c:v>38041.450000000004</c:v>
                </c:pt>
                <c:pt idx="18">
                  <c:v>41868.880000000005</c:v>
                </c:pt>
                <c:pt idx="19">
                  <c:v>43334.250000000007</c:v>
                </c:pt>
                <c:pt idx="20">
                  <c:v>45779.220000000008</c:v>
                </c:pt>
                <c:pt idx="21">
                  <c:v>47176.460000000006</c:v>
                </c:pt>
                <c:pt idx="22">
                  <c:v>48378.87000000001</c:v>
                </c:pt>
                <c:pt idx="23">
                  <c:v>49318.400000000009</c:v>
                </c:pt>
                <c:pt idx="24">
                  <c:v>50982.320000000007</c:v>
                </c:pt>
                <c:pt idx="25">
                  <c:v>53933.560000000005</c:v>
                </c:pt>
                <c:pt idx="26">
                  <c:v>56332.94</c:v>
                </c:pt>
                <c:pt idx="27">
                  <c:v>59738.86</c:v>
                </c:pt>
                <c:pt idx="28">
                  <c:v>62865.06</c:v>
                </c:pt>
                <c:pt idx="29">
                  <c:v>64248.32</c:v>
                </c:pt>
                <c:pt idx="30">
                  <c:v>66330.48</c:v>
                </c:pt>
                <c:pt idx="31">
                  <c:v>69620.56</c:v>
                </c:pt>
                <c:pt idx="32">
                  <c:v>71821.11</c:v>
                </c:pt>
                <c:pt idx="33">
                  <c:v>73591.53</c:v>
                </c:pt>
                <c:pt idx="34">
                  <c:v>76061.009999999995</c:v>
                </c:pt>
                <c:pt idx="35">
                  <c:v>78077.37</c:v>
                </c:pt>
                <c:pt idx="36">
                  <c:v>81823.28</c:v>
                </c:pt>
                <c:pt idx="37">
                  <c:v>87108.4</c:v>
                </c:pt>
                <c:pt idx="38">
                  <c:v>91058.25</c:v>
                </c:pt>
                <c:pt idx="39">
                  <c:v>97644.84</c:v>
                </c:pt>
                <c:pt idx="40">
                  <c:v>104014.34999999999</c:v>
                </c:pt>
                <c:pt idx="41">
                  <c:v>110059.41999999998</c:v>
                </c:pt>
                <c:pt idx="42">
                  <c:v>116508.44999999998</c:v>
                </c:pt>
                <c:pt idx="43">
                  <c:v>123172.79999999999</c:v>
                </c:pt>
                <c:pt idx="44">
                  <c:v>126204.51</c:v>
                </c:pt>
                <c:pt idx="45">
                  <c:v>133756.93</c:v>
                </c:pt>
                <c:pt idx="46">
                  <c:v>141175.10999999999</c:v>
                </c:pt>
                <c:pt idx="47">
                  <c:v>144634.35999999999</c:v>
                </c:pt>
                <c:pt idx="48">
                  <c:v>148243.87</c:v>
                </c:pt>
                <c:pt idx="49">
                  <c:v>151617.35999999999</c:v>
                </c:pt>
                <c:pt idx="50">
                  <c:v>155686.47999999998</c:v>
                </c:pt>
                <c:pt idx="51">
                  <c:v>160182.38999999998</c:v>
                </c:pt>
                <c:pt idx="52">
                  <c:v>166114.85999999999</c:v>
                </c:pt>
                <c:pt idx="53">
                  <c:v>171212.62</c:v>
                </c:pt>
                <c:pt idx="54">
                  <c:v>176002.6</c:v>
                </c:pt>
                <c:pt idx="55">
                  <c:v>178336.01</c:v>
                </c:pt>
                <c:pt idx="56">
                  <c:v>179883.40000000002</c:v>
                </c:pt>
                <c:pt idx="57">
                  <c:v>182907.13000000003</c:v>
                </c:pt>
              </c:numCache>
            </c:numRef>
          </c:xVal>
          <c:yVal>
            <c:numRef>
              <c:f>'GRÁFICOS x RIO'!$M$42:$M$112</c:f>
              <c:numCache>
                <c:formatCode>0.00</c:formatCode>
                <c:ptCount val="71"/>
                <c:pt idx="0">
                  <c:v>681.95</c:v>
                </c:pt>
                <c:pt idx="1">
                  <c:v>681.95</c:v>
                </c:pt>
                <c:pt idx="2">
                  <c:v>682.375</c:v>
                </c:pt>
                <c:pt idx="3">
                  <c:v>682.75</c:v>
                </c:pt>
                <c:pt idx="4">
                  <c:v>683.95</c:v>
                </c:pt>
                <c:pt idx="5">
                  <c:v>684.75</c:v>
                </c:pt>
                <c:pt idx="6">
                  <c:v>686.75</c:v>
                </c:pt>
                <c:pt idx="7">
                  <c:v>688.875</c:v>
                </c:pt>
                <c:pt idx="8">
                  <c:v>690.95</c:v>
                </c:pt>
                <c:pt idx="9">
                  <c:v>692.75</c:v>
                </c:pt>
                <c:pt idx="10">
                  <c:v>692.75</c:v>
                </c:pt>
                <c:pt idx="11">
                  <c:v>700.75</c:v>
                </c:pt>
                <c:pt idx="12">
                  <c:v>700.75</c:v>
                </c:pt>
                <c:pt idx="13">
                  <c:v>708.19</c:v>
                </c:pt>
                <c:pt idx="14">
                  <c:v>707.85</c:v>
                </c:pt>
                <c:pt idx="15">
                  <c:v>707.9</c:v>
                </c:pt>
                <c:pt idx="16">
                  <c:v>708.1</c:v>
                </c:pt>
                <c:pt idx="17">
                  <c:v>708.3</c:v>
                </c:pt>
                <c:pt idx="18">
                  <c:v>708.68</c:v>
                </c:pt>
                <c:pt idx="19">
                  <c:v>710.55</c:v>
                </c:pt>
                <c:pt idx="20">
                  <c:v>710.75</c:v>
                </c:pt>
                <c:pt idx="21">
                  <c:v>710.75</c:v>
                </c:pt>
                <c:pt idx="22">
                  <c:v>711.05</c:v>
                </c:pt>
                <c:pt idx="23">
                  <c:v>711.25</c:v>
                </c:pt>
                <c:pt idx="24">
                  <c:v>711.55</c:v>
                </c:pt>
                <c:pt idx="25">
                  <c:v>711.85</c:v>
                </c:pt>
                <c:pt idx="26">
                  <c:v>712.13</c:v>
                </c:pt>
                <c:pt idx="27">
                  <c:v>712.4</c:v>
                </c:pt>
                <c:pt idx="28">
                  <c:v>713.15</c:v>
                </c:pt>
                <c:pt idx="29">
                  <c:v>714.47500000000002</c:v>
                </c:pt>
                <c:pt idx="30">
                  <c:v>713.75</c:v>
                </c:pt>
                <c:pt idx="31">
                  <c:v>720.75</c:v>
                </c:pt>
                <c:pt idx="32">
                  <c:v>721.25</c:v>
                </c:pt>
                <c:pt idx="33">
                  <c:v>721.75</c:v>
                </c:pt>
                <c:pt idx="34">
                  <c:v>723.75</c:v>
                </c:pt>
                <c:pt idx="35">
                  <c:v>723.95</c:v>
                </c:pt>
                <c:pt idx="36">
                  <c:v>725.25</c:v>
                </c:pt>
                <c:pt idx="37">
                  <c:v>726.25</c:v>
                </c:pt>
                <c:pt idx="38">
                  <c:v>728.75</c:v>
                </c:pt>
                <c:pt idx="39">
                  <c:v>729.2</c:v>
                </c:pt>
                <c:pt idx="40">
                  <c:v>730</c:v>
                </c:pt>
                <c:pt idx="41">
                  <c:v>731.25</c:v>
                </c:pt>
                <c:pt idx="42">
                  <c:v>730.30000000000007</c:v>
                </c:pt>
                <c:pt idx="43">
                  <c:v>730.7</c:v>
                </c:pt>
                <c:pt idx="44">
                  <c:v>731.2</c:v>
                </c:pt>
                <c:pt idx="45">
                  <c:v>731.5</c:v>
                </c:pt>
                <c:pt idx="46">
                  <c:v>733</c:v>
                </c:pt>
                <c:pt idx="47">
                  <c:v>735.2</c:v>
                </c:pt>
                <c:pt idx="48">
                  <c:v>737.71189340361127</c:v>
                </c:pt>
                <c:pt idx="49">
                  <c:v>738.90000000000009</c:v>
                </c:pt>
                <c:pt idx="50">
                  <c:v>740.7</c:v>
                </c:pt>
                <c:pt idx="51">
                  <c:v>742.7</c:v>
                </c:pt>
                <c:pt idx="52">
                  <c:v>745.7</c:v>
                </c:pt>
                <c:pt idx="53">
                  <c:v>748.85</c:v>
                </c:pt>
                <c:pt idx="54">
                  <c:v>751.2</c:v>
                </c:pt>
                <c:pt idx="55">
                  <c:v>754.7</c:v>
                </c:pt>
                <c:pt idx="56">
                  <c:v>755.2</c:v>
                </c:pt>
                <c:pt idx="57">
                  <c:v>756.2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E95-4591-BACE-5AB30C65D5E6}"/>
            </c:ext>
          </c:extLst>
        </c:ser>
        <c:ser>
          <c:idx val="3"/>
          <c:order val="3"/>
          <c:tx>
            <c:strRef>
              <c:f>'GRÁFICOS x RIO'!$N$41</c:f>
              <c:strCache>
                <c:ptCount val="1"/>
                <c:pt idx="0">
                  <c:v>Limite Operacional 2 - Período de Chuvas [m]</c:v>
                </c:pt>
              </c:strCache>
            </c:strRef>
          </c:tx>
          <c:spPr>
            <a:ln w="1905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RIO'!$C$42:$C$112</c:f>
              <c:numCache>
                <c:formatCode>General</c:formatCode>
                <c:ptCount val="71"/>
                <c:pt idx="0">
                  <c:v>1385.97</c:v>
                </c:pt>
                <c:pt idx="1">
                  <c:v>2323.38</c:v>
                </c:pt>
                <c:pt idx="2">
                  <c:v>3639.65</c:v>
                </c:pt>
                <c:pt idx="3">
                  <c:v>5296.89</c:v>
                </c:pt>
                <c:pt idx="4">
                  <c:v>7978.92</c:v>
                </c:pt>
                <c:pt idx="5">
                  <c:v>10683.18</c:v>
                </c:pt>
                <c:pt idx="6">
                  <c:v>14501.16</c:v>
                </c:pt>
                <c:pt idx="7">
                  <c:v>15229.16</c:v>
                </c:pt>
                <c:pt idx="8">
                  <c:v>16591.099999999999</c:v>
                </c:pt>
                <c:pt idx="9">
                  <c:v>18847.41</c:v>
                </c:pt>
                <c:pt idx="10">
                  <c:v>21214.06</c:v>
                </c:pt>
                <c:pt idx="11">
                  <c:v>22819.02</c:v>
                </c:pt>
                <c:pt idx="12">
                  <c:v>24896.66</c:v>
                </c:pt>
                <c:pt idx="13">
                  <c:v>26332.54</c:v>
                </c:pt>
                <c:pt idx="14">
                  <c:v>29884.170000000002</c:v>
                </c:pt>
                <c:pt idx="15">
                  <c:v>33009.740000000005</c:v>
                </c:pt>
                <c:pt idx="16">
                  <c:v>34884.670000000006</c:v>
                </c:pt>
                <c:pt idx="17">
                  <c:v>38041.450000000004</c:v>
                </c:pt>
                <c:pt idx="18">
                  <c:v>41868.880000000005</c:v>
                </c:pt>
                <c:pt idx="19">
                  <c:v>43334.250000000007</c:v>
                </c:pt>
                <c:pt idx="20">
                  <c:v>45779.220000000008</c:v>
                </c:pt>
                <c:pt idx="21">
                  <c:v>47176.460000000006</c:v>
                </c:pt>
                <c:pt idx="22">
                  <c:v>48378.87000000001</c:v>
                </c:pt>
                <c:pt idx="23">
                  <c:v>49318.400000000009</c:v>
                </c:pt>
                <c:pt idx="24">
                  <c:v>50982.320000000007</c:v>
                </c:pt>
                <c:pt idx="25">
                  <c:v>53933.560000000005</c:v>
                </c:pt>
                <c:pt idx="26">
                  <c:v>56332.94</c:v>
                </c:pt>
                <c:pt idx="27">
                  <c:v>59738.86</c:v>
                </c:pt>
                <c:pt idx="28">
                  <c:v>62865.06</c:v>
                </c:pt>
                <c:pt idx="29">
                  <c:v>64248.32</c:v>
                </c:pt>
                <c:pt idx="30">
                  <c:v>66330.48</c:v>
                </c:pt>
                <c:pt idx="31">
                  <c:v>69620.56</c:v>
                </c:pt>
                <c:pt idx="32">
                  <c:v>71821.11</c:v>
                </c:pt>
                <c:pt idx="33">
                  <c:v>73591.53</c:v>
                </c:pt>
                <c:pt idx="34">
                  <c:v>76061.009999999995</c:v>
                </c:pt>
                <c:pt idx="35">
                  <c:v>78077.37</c:v>
                </c:pt>
                <c:pt idx="36">
                  <c:v>81823.28</c:v>
                </c:pt>
                <c:pt idx="37">
                  <c:v>87108.4</c:v>
                </c:pt>
                <c:pt idx="38">
                  <c:v>91058.25</c:v>
                </c:pt>
                <c:pt idx="39">
                  <c:v>97644.84</c:v>
                </c:pt>
                <c:pt idx="40">
                  <c:v>104014.34999999999</c:v>
                </c:pt>
                <c:pt idx="41">
                  <c:v>110059.41999999998</c:v>
                </c:pt>
                <c:pt idx="42">
                  <c:v>116508.44999999998</c:v>
                </c:pt>
                <c:pt idx="43">
                  <c:v>123172.79999999999</c:v>
                </c:pt>
                <c:pt idx="44">
                  <c:v>126204.51</c:v>
                </c:pt>
                <c:pt idx="45">
                  <c:v>133756.93</c:v>
                </c:pt>
                <c:pt idx="46">
                  <c:v>141175.10999999999</c:v>
                </c:pt>
                <c:pt idx="47">
                  <c:v>144634.35999999999</c:v>
                </c:pt>
                <c:pt idx="48">
                  <c:v>148243.87</c:v>
                </c:pt>
                <c:pt idx="49">
                  <c:v>151617.35999999999</c:v>
                </c:pt>
                <c:pt idx="50">
                  <c:v>155686.47999999998</c:v>
                </c:pt>
                <c:pt idx="51">
                  <c:v>160182.38999999998</c:v>
                </c:pt>
                <c:pt idx="52">
                  <c:v>166114.85999999999</c:v>
                </c:pt>
                <c:pt idx="53">
                  <c:v>171212.62</c:v>
                </c:pt>
                <c:pt idx="54">
                  <c:v>176002.6</c:v>
                </c:pt>
                <c:pt idx="55">
                  <c:v>178336.01</c:v>
                </c:pt>
                <c:pt idx="56">
                  <c:v>179883.40000000002</c:v>
                </c:pt>
                <c:pt idx="57">
                  <c:v>182907.13000000003</c:v>
                </c:pt>
              </c:numCache>
            </c:numRef>
          </c:xVal>
          <c:yVal>
            <c:numRef>
              <c:f>'GRÁFICOS x RIO'!$N$42:$N$112</c:f>
              <c:numCache>
                <c:formatCode>0.00</c:formatCode>
                <c:ptCount val="71"/>
                <c:pt idx="0">
                  <c:v>683.2</c:v>
                </c:pt>
                <c:pt idx="1">
                  <c:v>683.2</c:v>
                </c:pt>
                <c:pt idx="2">
                  <c:v>684</c:v>
                </c:pt>
                <c:pt idx="3">
                  <c:v>685</c:v>
                </c:pt>
                <c:pt idx="4">
                  <c:v>685.2</c:v>
                </c:pt>
                <c:pt idx="5">
                  <c:v>687</c:v>
                </c:pt>
                <c:pt idx="6">
                  <c:v>689</c:v>
                </c:pt>
                <c:pt idx="7">
                  <c:v>690.5</c:v>
                </c:pt>
                <c:pt idx="8">
                  <c:v>692.2</c:v>
                </c:pt>
                <c:pt idx="9">
                  <c:v>693.5</c:v>
                </c:pt>
                <c:pt idx="10">
                  <c:v>694</c:v>
                </c:pt>
                <c:pt idx="11">
                  <c:v>702</c:v>
                </c:pt>
                <c:pt idx="12">
                  <c:v>702</c:v>
                </c:pt>
                <c:pt idx="13">
                  <c:v>709.44</c:v>
                </c:pt>
                <c:pt idx="14">
                  <c:v>709.1</c:v>
                </c:pt>
                <c:pt idx="15">
                  <c:v>709.15</c:v>
                </c:pt>
                <c:pt idx="16">
                  <c:v>709.35</c:v>
                </c:pt>
                <c:pt idx="17">
                  <c:v>709.55</c:v>
                </c:pt>
                <c:pt idx="18">
                  <c:v>709.93</c:v>
                </c:pt>
                <c:pt idx="19">
                  <c:v>711.8</c:v>
                </c:pt>
                <c:pt idx="20">
                  <c:v>712</c:v>
                </c:pt>
                <c:pt idx="21">
                  <c:v>712</c:v>
                </c:pt>
                <c:pt idx="22">
                  <c:v>712.3</c:v>
                </c:pt>
                <c:pt idx="23">
                  <c:v>712.5</c:v>
                </c:pt>
                <c:pt idx="24">
                  <c:v>712.8</c:v>
                </c:pt>
                <c:pt idx="25">
                  <c:v>713.1</c:v>
                </c:pt>
                <c:pt idx="26">
                  <c:v>713.38</c:v>
                </c:pt>
                <c:pt idx="27">
                  <c:v>713.65</c:v>
                </c:pt>
                <c:pt idx="28">
                  <c:v>714.4</c:v>
                </c:pt>
                <c:pt idx="29">
                  <c:v>715.22500000000002</c:v>
                </c:pt>
                <c:pt idx="30">
                  <c:v>715</c:v>
                </c:pt>
                <c:pt idx="31">
                  <c:v>722</c:v>
                </c:pt>
                <c:pt idx="32">
                  <c:v>722.5</c:v>
                </c:pt>
                <c:pt idx="33">
                  <c:v>723</c:v>
                </c:pt>
                <c:pt idx="34">
                  <c:v>725</c:v>
                </c:pt>
                <c:pt idx="35">
                  <c:v>725.2</c:v>
                </c:pt>
                <c:pt idx="36">
                  <c:v>726.5</c:v>
                </c:pt>
                <c:pt idx="37">
                  <c:v>727.5</c:v>
                </c:pt>
                <c:pt idx="38">
                  <c:v>730</c:v>
                </c:pt>
                <c:pt idx="39">
                  <c:v>730</c:v>
                </c:pt>
                <c:pt idx="40">
                  <c:v>730.8</c:v>
                </c:pt>
                <c:pt idx="41">
                  <c:v>731.8</c:v>
                </c:pt>
                <c:pt idx="42">
                  <c:v>731.1</c:v>
                </c:pt>
                <c:pt idx="43">
                  <c:v>731.5</c:v>
                </c:pt>
                <c:pt idx="44">
                  <c:v>732</c:v>
                </c:pt>
                <c:pt idx="45">
                  <c:v>732.3</c:v>
                </c:pt>
                <c:pt idx="46">
                  <c:v>733.8</c:v>
                </c:pt>
                <c:pt idx="47">
                  <c:v>736</c:v>
                </c:pt>
                <c:pt idx="48">
                  <c:v>738.51189340361123</c:v>
                </c:pt>
                <c:pt idx="49">
                  <c:v>739.7</c:v>
                </c:pt>
                <c:pt idx="50">
                  <c:v>741.5</c:v>
                </c:pt>
                <c:pt idx="51">
                  <c:v>743.5</c:v>
                </c:pt>
                <c:pt idx="52">
                  <c:v>746.5</c:v>
                </c:pt>
                <c:pt idx="53">
                  <c:v>749.65</c:v>
                </c:pt>
                <c:pt idx="54">
                  <c:v>752</c:v>
                </c:pt>
                <c:pt idx="55">
                  <c:v>755.5</c:v>
                </c:pt>
                <c:pt idx="56">
                  <c:v>756</c:v>
                </c:pt>
                <c:pt idx="57">
                  <c:v>757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E95-4591-BACE-5AB30C65D5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976175"/>
        <c:axId val="30972815"/>
      </c:scatterChart>
      <c:valAx>
        <c:axId val="30976175"/>
        <c:scaling>
          <c:orientation val="minMax"/>
          <c:max val="1900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600"/>
                  <a:t>Distância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BR"/>
          </a:p>
        </c:txPr>
        <c:crossAx val="30972815"/>
        <c:crosses val="autoZero"/>
        <c:crossBetween val="midCat"/>
      </c:valAx>
      <c:valAx>
        <c:axId val="30972815"/>
        <c:scaling>
          <c:orientation val="minMax"/>
          <c:min val="675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600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BR"/>
          </a:p>
        </c:txPr>
        <c:crossAx val="30976175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pt-BR" sz="2000" b="1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PERFIL OPERACIONAL - RIO TIETÊ - ANO 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>
        <c:manualLayout>
          <c:layoutTarget val="inner"/>
          <c:xMode val="edge"/>
          <c:yMode val="edge"/>
          <c:x val="6.558170037868527E-2"/>
          <c:y val="6.1227467702644707E-2"/>
          <c:w val="0.91451823132266996"/>
          <c:h val="0.83130113136361228"/>
        </c:manualLayout>
      </c:layout>
      <c:scatterChart>
        <c:scatterStyle val="lineMarker"/>
        <c:varyColors val="0"/>
        <c:ser>
          <c:idx val="0"/>
          <c:order val="0"/>
          <c:tx>
            <c:strRef>
              <c:f>'GRÁFICOS x RIO'!$D$41</c:f>
              <c:strCache>
                <c:ptCount val="1"/>
                <c:pt idx="0">
                  <c:v> COTA ATUAL - REFERÊNCIA [m]</c:v>
                </c:pt>
              </c:strCache>
            </c:strRef>
          </c:tx>
          <c:spPr>
            <a:ln w="22225" cap="rnd">
              <a:solidFill>
                <a:schemeClr val="tx1">
                  <a:lumMod val="65000"/>
                  <a:lumOff val="3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RIO'!$C$42:$C$112</c:f>
              <c:numCache>
                <c:formatCode>General</c:formatCode>
                <c:ptCount val="71"/>
                <c:pt idx="0">
                  <c:v>1385.97</c:v>
                </c:pt>
                <c:pt idx="1">
                  <c:v>2323.38</c:v>
                </c:pt>
                <c:pt idx="2">
                  <c:v>3639.65</c:v>
                </c:pt>
                <c:pt idx="3">
                  <c:v>5296.89</c:v>
                </c:pt>
                <c:pt idx="4">
                  <c:v>7978.92</c:v>
                </c:pt>
                <c:pt idx="5">
                  <c:v>10683.18</c:v>
                </c:pt>
                <c:pt idx="6">
                  <c:v>14501.16</c:v>
                </c:pt>
                <c:pt idx="7">
                  <c:v>15229.16</c:v>
                </c:pt>
                <c:pt idx="8">
                  <c:v>16591.099999999999</c:v>
                </c:pt>
                <c:pt idx="9">
                  <c:v>18847.41</c:v>
                </c:pt>
                <c:pt idx="10">
                  <c:v>21214.06</c:v>
                </c:pt>
                <c:pt idx="11">
                  <c:v>22819.02</c:v>
                </c:pt>
                <c:pt idx="12">
                  <c:v>24896.66</c:v>
                </c:pt>
                <c:pt idx="13">
                  <c:v>26332.54</c:v>
                </c:pt>
                <c:pt idx="14">
                  <c:v>29884.170000000002</c:v>
                </c:pt>
                <c:pt idx="15">
                  <c:v>33009.740000000005</c:v>
                </c:pt>
                <c:pt idx="16">
                  <c:v>34884.670000000006</c:v>
                </c:pt>
                <c:pt idx="17">
                  <c:v>38041.450000000004</c:v>
                </c:pt>
                <c:pt idx="18">
                  <c:v>41868.880000000005</c:v>
                </c:pt>
                <c:pt idx="19">
                  <c:v>43334.250000000007</c:v>
                </c:pt>
                <c:pt idx="20">
                  <c:v>45779.220000000008</c:v>
                </c:pt>
                <c:pt idx="21">
                  <c:v>47176.460000000006</c:v>
                </c:pt>
                <c:pt idx="22">
                  <c:v>48378.87000000001</c:v>
                </c:pt>
                <c:pt idx="23">
                  <c:v>49318.400000000009</c:v>
                </c:pt>
                <c:pt idx="24">
                  <c:v>50982.320000000007</c:v>
                </c:pt>
                <c:pt idx="25">
                  <c:v>53933.560000000005</c:v>
                </c:pt>
                <c:pt idx="26">
                  <c:v>56332.94</c:v>
                </c:pt>
                <c:pt idx="27">
                  <c:v>59738.86</c:v>
                </c:pt>
                <c:pt idx="28">
                  <c:v>62865.06</c:v>
                </c:pt>
                <c:pt idx="29">
                  <c:v>64248.32</c:v>
                </c:pt>
                <c:pt idx="30">
                  <c:v>66330.48</c:v>
                </c:pt>
                <c:pt idx="31">
                  <c:v>69620.56</c:v>
                </c:pt>
                <c:pt idx="32">
                  <c:v>71821.11</c:v>
                </c:pt>
                <c:pt idx="33">
                  <c:v>73591.53</c:v>
                </c:pt>
                <c:pt idx="34">
                  <c:v>76061.009999999995</c:v>
                </c:pt>
                <c:pt idx="35">
                  <c:v>78077.37</c:v>
                </c:pt>
                <c:pt idx="36">
                  <c:v>81823.28</c:v>
                </c:pt>
                <c:pt idx="37">
                  <c:v>87108.4</c:v>
                </c:pt>
                <c:pt idx="38">
                  <c:v>91058.25</c:v>
                </c:pt>
                <c:pt idx="39">
                  <c:v>97644.84</c:v>
                </c:pt>
                <c:pt idx="40">
                  <c:v>104014.34999999999</c:v>
                </c:pt>
                <c:pt idx="41">
                  <c:v>110059.41999999998</c:v>
                </c:pt>
                <c:pt idx="42">
                  <c:v>116508.44999999998</c:v>
                </c:pt>
                <c:pt idx="43">
                  <c:v>123172.79999999999</c:v>
                </c:pt>
                <c:pt idx="44">
                  <c:v>126204.51</c:v>
                </c:pt>
                <c:pt idx="45">
                  <c:v>133756.93</c:v>
                </c:pt>
                <c:pt idx="46">
                  <c:v>141175.10999999999</c:v>
                </c:pt>
                <c:pt idx="47">
                  <c:v>144634.35999999999</c:v>
                </c:pt>
                <c:pt idx="48">
                  <c:v>148243.87</c:v>
                </c:pt>
                <c:pt idx="49">
                  <c:v>151617.35999999999</c:v>
                </c:pt>
                <c:pt idx="50">
                  <c:v>155686.47999999998</c:v>
                </c:pt>
                <c:pt idx="51">
                  <c:v>160182.38999999998</c:v>
                </c:pt>
                <c:pt idx="52">
                  <c:v>166114.85999999999</c:v>
                </c:pt>
                <c:pt idx="53">
                  <c:v>171212.62</c:v>
                </c:pt>
                <c:pt idx="54">
                  <c:v>176002.6</c:v>
                </c:pt>
                <c:pt idx="55">
                  <c:v>178336.01</c:v>
                </c:pt>
                <c:pt idx="56">
                  <c:v>179883.40000000002</c:v>
                </c:pt>
                <c:pt idx="57">
                  <c:v>182907.13000000003</c:v>
                </c:pt>
              </c:numCache>
            </c:numRef>
          </c:xVal>
          <c:yVal>
            <c:numRef>
              <c:f>'GRÁFICOS x RIO'!$D$42:$D$112</c:f>
              <c:numCache>
                <c:formatCode>0.00</c:formatCode>
                <c:ptCount val="71"/>
                <c:pt idx="0">
                  <c:v>683</c:v>
                </c:pt>
                <c:pt idx="1">
                  <c:v>683</c:v>
                </c:pt>
                <c:pt idx="2">
                  <c:v>683.5</c:v>
                </c:pt>
                <c:pt idx="3">
                  <c:v>684</c:v>
                </c:pt>
                <c:pt idx="4">
                  <c:v>685</c:v>
                </c:pt>
                <c:pt idx="5">
                  <c:v>686</c:v>
                </c:pt>
                <c:pt idx="6">
                  <c:v>688</c:v>
                </c:pt>
                <c:pt idx="7">
                  <c:v>690</c:v>
                </c:pt>
                <c:pt idx="8">
                  <c:v>692</c:v>
                </c:pt>
                <c:pt idx="9">
                  <c:v>694</c:v>
                </c:pt>
                <c:pt idx="10">
                  <c:v>694</c:v>
                </c:pt>
                <c:pt idx="11">
                  <c:v>700</c:v>
                </c:pt>
                <c:pt idx="12">
                  <c:v>700</c:v>
                </c:pt>
                <c:pt idx="13">
                  <c:v>707.55</c:v>
                </c:pt>
                <c:pt idx="14">
                  <c:v>707.85</c:v>
                </c:pt>
                <c:pt idx="15">
                  <c:v>707.9</c:v>
                </c:pt>
                <c:pt idx="16">
                  <c:v>708.15</c:v>
                </c:pt>
                <c:pt idx="17">
                  <c:v>708.4</c:v>
                </c:pt>
                <c:pt idx="18">
                  <c:v>708.85</c:v>
                </c:pt>
                <c:pt idx="19">
                  <c:v>710.5</c:v>
                </c:pt>
                <c:pt idx="20">
                  <c:v>710.5</c:v>
                </c:pt>
                <c:pt idx="21">
                  <c:v>712</c:v>
                </c:pt>
                <c:pt idx="22">
                  <c:v>711</c:v>
                </c:pt>
                <c:pt idx="23">
                  <c:v>711.25</c:v>
                </c:pt>
                <c:pt idx="24">
                  <c:v>713.75</c:v>
                </c:pt>
                <c:pt idx="25">
                  <c:v>713.5</c:v>
                </c:pt>
                <c:pt idx="26">
                  <c:v>713.75</c:v>
                </c:pt>
                <c:pt idx="27">
                  <c:v>714</c:v>
                </c:pt>
                <c:pt idx="28">
                  <c:v>715</c:v>
                </c:pt>
                <c:pt idx="29">
                  <c:v>716.65</c:v>
                </c:pt>
                <c:pt idx="30">
                  <c:v>714.7</c:v>
                </c:pt>
                <c:pt idx="31">
                  <c:v>721.5</c:v>
                </c:pt>
                <c:pt idx="32">
                  <c:v>722.5</c:v>
                </c:pt>
                <c:pt idx="33">
                  <c:v>723.5</c:v>
                </c:pt>
                <c:pt idx="34">
                  <c:v>724</c:v>
                </c:pt>
                <c:pt idx="35">
                  <c:v>724.5</c:v>
                </c:pt>
                <c:pt idx="36">
                  <c:v>725.5</c:v>
                </c:pt>
                <c:pt idx="37">
                  <c:v>727</c:v>
                </c:pt>
                <c:pt idx="38">
                  <c:v>728</c:v>
                </c:pt>
                <c:pt idx="39">
                  <c:v>730.5</c:v>
                </c:pt>
                <c:pt idx="40">
                  <c:v>733</c:v>
                </c:pt>
                <c:pt idx="41">
                  <c:v>734</c:v>
                </c:pt>
                <c:pt idx="42">
                  <c:v>731.25</c:v>
                </c:pt>
                <c:pt idx="43">
                  <c:v>734</c:v>
                </c:pt>
                <c:pt idx="44">
                  <c:v>734.5</c:v>
                </c:pt>
                <c:pt idx="45">
                  <c:v>732.8</c:v>
                </c:pt>
                <c:pt idx="46">
                  <c:v>734.5</c:v>
                </c:pt>
                <c:pt idx="47">
                  <c:v>736.5</c:v>
                </c:pt>
                <c:pt idx="48">
                  <c:v>739.10248807379162</c:v>
                </c:pt>
                <c:pt idx="49">
                  <c:v>740.5</c:v>
                </c:pt>
                <c:pt idx="50">
                  <c:v>742.25</c:v>
                </c:pt>
                <c:pt idx="51">
                  <c:v>744.6</c:v>
                </c:pt>
                <c:pt idx="52">
                  <c:v>747.5</c:v>
                </c:pt>
                <c:pt idx="53">
                  <c:v>750.8</c:v>
                </c:pt>
                <c:pt idx="54">
                  <c:v>753.5</c:v>
                </c:pt>
                <c:pt idx="55">
                  <c:v>754.5</c:v>
                </c:pt>
                <c:pt idx="56">
                  <c:v>755</c:v>
                </c:pt>
                <c:pt idx="57">
                  <c:v>758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524-4876-8336-41B2FF81CF21}"/>
            </c:ext>
          </c:extLst>
        </c:ser>
        <c:ser>
          <c:idx val="1"/>
          <c:order val="1"/>
          <c:tx>
            <c:strRef>
              <c:f>'GRÁFICOS x RIO'!$O$41</c:f>
              <c:strCache>
                <c:ptCount val="1"/>
                <c:pt idx="0">
                  <c:v> COTA HIDRÁULICA DE PROJETO - Ano 4 [m]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RIO'!$C$42:$C$112</c:f>
              <c:numCache>
                <c:formatCode>General</c:formatCode>
                <c:ptCount val="71"/>
                <c:pt idx="0">
                  <c:v>1385.97</c:v>
                </c:pt>
                <c:pt idx="1">
                  <c:v>2323.38</c:v>
                </c:pt>
                <c:pt idx="2">
                  <c:v>3639.65</c:v>
                </c:pt>
                <c:pt idx="3">
                  <c:v>5296.89</c:v>
                </c:pt>
                <c:pt idx="4">
                  <c:v>7978.92</c:v>
                </c:pt>
                <c:pt idx="5">
                  <c:v>10683.18</c:v>
                </c:pt>
                <c:pt idx="6">
                  <c:v>14501.16</c:v>
                </c:pt>
                <c:pt idx="7">
                  <c:v>15229.16</c:v>
                </c:pt>
                <c:pt idx="8">
                  <c:v>16591.099999999999</c:v>
                </c:pt>
                <c:pt idx="9">
                  <c:v>18847.41</c:v>
                </c:pt>
                <c:pt idx="10">
                  <c:v>21214.06</c:v>
                </c:pt>
                <c:pt idx="11">
                  <c:v>22819.02</c:v>
                </c:pt>
                <c:pt idx="12">
                  <c:v>24896.66</c:v>
                </c:pt>
                <c:pt idx="13">
                  <c:v>26332.54</c:v>
                </c:pt>
                <c:pt idx="14">
                  <c:v>29884.170000000002</c:v>
                </c:pt>
                <c:pt idx="15">
                  <c:v>33009.740000000005</c:v>
                </c:pt>
                <c:pt idx="16">
                  <c:v>34884.670000000006</c:v>
                </c:pt>
                <c:pt idx="17">
                  <c:v>38041.450000000004</c:v>
                </c:pt>
                <c:pt idx="18">
                  <c:v>41868.880000000005</c:v>
                </c:pt>
                <c:pt idx="19">
                  <c:v>43334.250000000007</c:v>
                </c:pt>
                <c:pt idx="20">
                  <c:v>45779.220000000008</c:v>
                </c:pt>
                <c:pt idx="21">
                  <c:v>47176.460000000006</c:v>
                </c:pt>
                <c:pt idx="22">
                  <c:v>48378.87000000001</c:v>
                </c:pt>
                <c:pt idx="23">
                  <c:v>49318.400000000009</c:v>
                </c:pt>
                <c:pt idx="24">
                  <c:v>50982.320000000007</c:v>
                </c:pt>
                <c:pt idx="25">
                  <c:v>53933.560000000005</c:v>
                </c:pt>
                <c:pt idx="26">
                  <c:v>56332.94</c:v>
                </c:pt>
                <c:pt idx="27">
                  <c:v>59738.86</c:v>
                </c:pt>
                <c:pt idx="28">
                  <c:v>62865.06</c:v>
                </c:pt>
                <c:pt idx="29">
                  <c:v>64248.32</c:v>
                </c:pt>
                <c:pt idx="30">
                  <c:v>66330.48</c:v>
                </c:pt>
                <c:pt idx="31">
                  <c:v>69620.56</c:v>
                </c:pt>
                <c:pt idx="32">
                  <c:v>71821.11</c:v>
                </c:pt>
                <c:pt idx="33">
                  <c:v>73591.53</c:v>
                </c:pt>
                <c:pt idx="34">
                  <c:v>76061.009999999995</c:v>
                </c:pt>
                <c:pt idx="35">
                  <c:v>78077.37</c:v>
                </c:pt>
                <c:pt idx="36">
                  <c:v>81823.28</c:v>
                </c:pt>
                <c:pt idx="37">
                  <c:v>87108.4</c:v>
                </c:pt>
                <c:pt idx="38">
                  <c:v>91058.25</c:v>
                </c:pt>
                <c:pt idx="39">
                  <c:v>97644.84</c:v>
                </c:pt>
                <c:pt idx="40">
                  <c:v>104014.34999999999</c:v>
                </c:pt>
                <c:pt idx="41">
                  <c:v>110059.41999999998</c:v>
                </c:pt>
                <c:pt idx="42">
                  <c:v>116508.44999999998</c:v>
                </c:pt>
                <c:pt idx="43">
                  <c:v>123172.79999999999</c:v>
                </c:pt>
                <c:pt idx="44">
                  <c:v>126204.51</c:v>
                </c:pt>
                <c:pt idx="45">
                  <c:v>133756.93</c:v>
                </c:pt>
                <c:pt idx="46">
                  <c:v>141175.10999999999</c:v>
                </c:pt>
                <c:pt idx="47">
                  <c:v>144634.35999999999</c:v>
                </c:pt>
                <c:pt idx="48">
                  <c:v>148243.87</c:v>
                </c:pt>
                <c:pt idx="49">
                  <c:v>151617.35999999999</c:v>
                </c:pt>
                <c:pt idx="50">
                  <c:v>155686.47999999998</c:v>
                </c:pt>
                <c:pt idx="51">
                  <c:v>160182.38999999998</c:v>
                </c:pt>
                <c:pt idx="52">
                  <c:v>166114.85999999999</c:v>
                </c:pt>
                <c:pt idx="53">
                  <c:v>171212.62</c:v>
                </c:pt>
                <c:pt idx="54">
                  <c:v>176002.6</c:v>
                </c:pt>
                <c:pt idx="55">
                  <c:v>178336.01</c:v>
                </c:pt>
                <c:pt idx="56">
                  <c:v>179883.40000000002</c:v>
                </c:pt>
                <c:pt idx="57">
                  <c:v>182907.13000000003</c:v>
                </c:pt>
              </c:numCache>
            </c:numRef>
          </c:xVal>
          <c:yVal>
            <c:numRef>
              <c:f>'GRÁFICOS x RIO'!$O$42:$O$112</c:f>
              <c:numCache>
                <c:formatCode>0.00</c:formatCode>
                <c:ptCount val="71"/>
                <c:pt idx="0">
                  <c:v>680.6</c:v>
                </c:pt>
                <c:pt idx="1">
                  <c:v>680.6</c:v>
                </c:pt>
                <c:pt idx="2">
                  <c:v>681</c:v>
                </c:pt>
                <c:pt idx="3">
                  <c:v>682</c:v>
                </c:pt>
                <c:pt idx="4">
                  <c:v>682.6</c:v>
                </c:pt>
                <c:pt idx="5">
                  <c:v>684</c:v>
                </c:pt>
                <c:pt idx="6">
                  <c:v>686</c:v>
                </c:pt>
                <c:pt idx="7">
                  <c:v>687.5</c:v>
                </c:pt>
                <c:pt idx="8">
                  <c:v>689.6</c:v>
                </c:pt>
                <c:pt idx="9">
                  <c:v>691.33333333333337</c:v>
                </c:pt>
                <c:pt idx="10">
                  <c:v>692</c:v>
                </c:pt>
                <c:pt idx="11">
                  <c:v>700</c:v>
                </c:pt>
                <c:pt idx="12">
                  <c:v>700</c:v>
                </c:pt>
                <c:pt idx="13">
                  <c:v>707.44</c:v>
                </c:pt>
                <c:pt idx="14">
                  <c:v>707.1</c:v>
                </c:pt>
                <c:pt idx="15">
                  <c:v>707.15</c:v>
                </c:pt>
                <c:pt idx="16">
                  <c:v>707.35</c:v>
                </c:pt>
                <c:pt idx="17">
                  <c:v>707.55</c:v>
                </c:pt>
                <c:pt idx="18">
                  <c:v>707.93</c:v>
                </c:pt>
                <c:pt idx="19">
                  <c:v>709.8</c:v>
                </c:pt>
                <c:pt idx="20">
                  <c:v>710</c:v>
                </c:pt>
                <c:pt idx="21">
                  <c:v>710</c:v>
                </c:pt>
                <c:pt idx="22">
                  <c:v>710.3</c:v>
                </c:pt>
                <c:pt idx="23">
                  <c:v>710.5</c:v>
                </c:pt>
                <c:pt idx="24">
                  <c:v>710.8</c:v>
                </c:pt>
                <c:pt idx="25">
                  <c:v>711.1</c:v>
                </c:pt>
                <c:pt idx="26">
                  <c:v>711.38</c:v>
                </c:pt>
                <c:pt idx="27">
                  <c:v>711.65</c:v>
                </c:pt>
                <c:pt idx="28">
                  <c:v>712.4</c:v>
                </c:pt>
                <c:pt idx="29">
                  <c:v>712.75</c:v>
                </c:pt>
                <c:pt idx="30">
                  <c:v>713</c:v>
                </c:pt>
                <c:pt idx="31">
                  <c:v>720</c:v>
                </c:pt>
                <c:pt idx="32">
                  <c:v>720.5</c:v>
                </c:pt>
                <c:pt idx="33">
                  <c:v>721</c:v>
                </c:pt>
                <c:pt idx="34">
                  <c:v>723</c:v>
                </c:pt>
                <c:pt idx="35">
                  <c:v>723.2</c:v>
                </c:pt>
                <c:pt idx="36">
                  <c:v>724.5</c:v>
                </c:pt>
                <c:pt idx="37">
                  <c:v>725.5</c:v>
                </c:pt>
                <c:pt idx="38">
                  <c:v>728</c:v>
                </c:pt>
                <c:pt idx="39">
                  <c:v>728.5</c:v>
                </c:pt>
                <c:pt idx="40">
                  <c:v>729.3</c:v>
                </c:pt>
                <c:pt idx="41">
                  <c:v>729.4</c:v>
                </c:pt>
                <c:pt idx="42">
                  <c:v>729.6</c:v>
                </c:pt>
                <c:pt idx="43">
                  <c:v>730</c:v>
                </c:pt>
                <c:pt idx="44">
                  <c:v>730.5</c:v>
                </c:pt>
                <c:pt idx="45">
                  <c:v>730.8</c:v>
                </c:pt>
                <c:pt idx="46">
                  <c:v>732.3</c:v>
                </c:pt>
                <c:pt idx="47">
                  <c:v>734.5</c:v>
                </c:pt>
                <c:pt idx="48">
                  <c:v>737.01189340361123</c:v>
                </c:pt>
                <c:pt idx="49">
                  <c:v>738.2</c:v>
                </c:pt>
                <c:pt idx="50">
                  <c:v>740</c:v>
                </c:pt>
                <c:pt idx="51">
                  <c:v>742</c:v>
                </c:pt>
                <c:pt idx="52">
                  <c:v>745</c:v>
                </c:pt>
                <c:pt idx="53">
                  <c:v>748.15</c:v>
                </c:pt>
                <c:pt idx="54">
                  <c:v>750.5</c:v>
                </c:pt>
                <c:pt idx="55">
                  <c:v>754</c:v>
                </c:pt>
                <c:pt idx="56">
                  <c:v>754.5</c:v>
                </c:pt>
                <c:pt idx="57">
                  <c:v>755.5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524-4876-8336-41B2FF81CF21}"/>
            </c:ext>
          </c:extLst>
        </c:ser>
        <c:ser>
          <c:idx val="2"/>
          <c:order val="2"/>
          <c:tx>
            <c:strRef>
              <c:f>'GRÁFICOS x RIO'!$P$41</c:f>
              <c:strCache>
                <c:ptCount val="1"/>
                <c:pt idx="0">
                  <c:v>Limite Operacional 1 - Período de Chuvas [m]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RIO'!$C$42:$C$112</c:f>
              <c:numCache>
                <c:formatCode>General</c:formatCode>
                <c:ptCount val="71"/>
                <c:pt idx="0">
                  <c:v>1385.97</c:v>
                </c:pt>
                <c:pt idx="1">
                  <c:v>2323.38</c:v>
                </c:pt>
                <c:pt idx="2">
                  <c:v>3639.65</c:v>
                </c:pt>
                <c:pt idx="3">
                  <c:v>5296.89</c:v>
                </c:pt>
                <c:pt idx="4">
                  <c:v>7978.92</c:v>
                </c:pt>
                <c:pt idx="5">
                  <c:v>10683.18</c:v>
                </c:pt>
                <c:pt idx="6">
                  <c:v>14501.16</c:v>
                </c:pt>
                <c:pt idx="7">
                  <c:v>15229.16</c:v>
                </c:pt>
                <c:pt idx="8">
                  <c:v>16591.099999999999</c:v>
                </c:pt>
                <c:pt idx="9">
                  <c:v>18847.41</c:v>
                </c:pt>
                <c:pt idx="10">
                  <c:v>21214.06</c:v>
                </c:pt>
                <c:pt idx="11">
                  <c:v>22819.02</c:v>
                </c:pt>
                <c:pt idx="12">
                  <c:v>24896.66</c:v>
                </c:pt>
                <c:pt idx="13">
                  <c:v>26332.54</c:v>
                </c:pt>
                <c:pt idx="14">
                  <c:v>29884.170000000002</c:v>
                </c:pt>
                <c:pt idx="15">
                  <c:v>33009.740000000005</c:v>
                </c:pt>
                <c:pt idx="16">
                  <c:v>34884.670000000006</c:v>
                </c:pt>
                <c:pt idx="17">
                  <c:v>38041.450000000004</c:v>
                </c:pt>
                <c:pt idx="18">
                  <c:v>41868.880000000005</c:v>
                </c:pt>
                <c:pt idx="19">
                  <c:v>43334.250000000007</c:v>
                </c:pt>
                <c:pt idx="20">
                  <c:v>45779.220000000008</c:v>
                </c:pt>
                <c:pt idx="21">
                  <c:v>47176.460000000006</c:v>
                </c:pt>
                <c:pt idx="22">
                  <c:v>48378.87000000001</c:v>
                </c:pt>
                <c:pt idx="23">
                  <c:v>49318.400000000009</c:v>
                </c:pt>
                <c:pt idx="24">
                  <c:v>50982.320000000007</c:v>
                </c:pt>
                <c:pt idx="25">
                  <c:v>53933.560000000005</c:v>
                </c:pt>
                <c:pt idx="26">
                  <c:v>56332.94</c:v>
                </c:pt>
                <c:pt idx="27">
                  <c:v>59738.86</c:v>
                </c:pt>
                <c:pt idx="28">
                  <c:v>62865.06</c:v>
                </c:pt>
                <c:pt idx="29">
                  <c:v>64248.32</c:v>
                </c:pt>
                <c:pt idx="30">
                  <c:v>66330.48</c:v>
                </c:pt>
                <c:pt idx="31">
                  <c:v>69620.56</c:v>
                </c:pt>
                <c:pt idx="32">
                  <c:v>71821.11</c:v>
                </c:pt>
                <c:pt idx="33">
                  <c:v>73591.53</c:v>
                </c:pt>
                <c:pt idx="34">
                  <c:v>76061.009999999995</c:v>
                </c:pt>
                <c:pt idx="35">
                  <c:v>78077.37</c:v>
                </c:pt>
                <c:pt idx="36">
                  <c:v>81823.28</c:v>
                </c:pt>
                <c:pt idx="37">
                  <c:v>87108.4</c:v>
                </c:pt>
                <c:pt idx="38">
                  <c:v>91058.25</c:v>
                </c:pt>
                <c:pt idx="39">
                  <c:v>97644.84</c:v>
                </c:pt>
                <c:pt idx="40">
                  <c:v>104014.34999999999</c:v>
                </c:pt>
                <c:pt idx="41">
                  <c:v>110059.41999999998</c:v>
                </c:pt>
                <c:pt idx="42">
                  <c:v>116508.44999999998</c:v>
                </c:pt>
                <c:pt idx="43">
                  <c:v>123172.79999999999</c:v>
                </c:pt>
                <c:pt idx="44">
                  <c:v>126204.51</c:v>
                </c:pt>
                <c:pt idx="45">
                  <c:v>133756.93</c:v>
                </c:pt>
                <c:pt idx="46">
                  <c:v>141175.10999999999</c:v>
                </c:pt>
                <c:pt idx="47">
                  <c:v>144634.35999999999</c:v>
                </c:pt>
                <c:pt idx="48">
                  <c:v>148243.87</c:v>
                </c:pt>
                <c:pt idx="49">
                  <c:v>151617.35999999999</c:v>
                </c:pt>
                <c:pt idx="50">
                  <c:v>155686.47999999998</c:v>
                </c:pt>
                <c:pt idx="51">
                  <c:v>160182.38999999998</c:v>
                </c:pt>
                <c:pt idx="52">
                  <c:v>166114.85999999999</c:v>
                </c:pt>
                <c:pt idx="53">
                  <c:v>171212.62</c:v>
                </c:pt>
                <c:pt idx="54">
                  <c:v>176002.6</c:v>
                </c:pt>
                <c:pt idx="55">
                  <c:v>178336.01</c:v>
                </c:pt>
                <c:pt idx="56">
                  <c:v>179883.40000000002</c:v>
                </c:pt>
                <c:pt idx="57">
                  <c:v>182907.13000000003</c:v>
                </c:pt>
              </c:numCache>
            </c:numRef>
          </c:xVal>
          <c:yVal>
            <c:numRef>
              <c:f>'GRÁFICOS x RIO'!$P$42:$P$112</c:f>
              <c:numCache>
                <c:formatCode>0.00</c:formatCode>
                <c:ptCount val="71"/>
                <c:pt idx="0">
                  <c:v>681.35</c:v>
                </c:pt>
                <c:pt idx="1">
                  <c:v>681.35</c:v>
                </c:pt>
                <c:pt idx="2">
                  <c:v>681.75</c:v>
                </c:pt>
                <c:pt idx="3">
                  <c:v>682.75</c:v>
                </c:pt>
                <c:pt idx="4">
                  <c:v>683.35</c:v>
                </c:pt>
                <c:pt idx="5">
                  <c:v>684.75</c:v>
                </c:pt>
                <c:pt idx="6">
                  <c:v>686.75</c:v>
                </c:pt>
                <c:pt idx="7">
                  <c:v>688.25</c:v>
                </c:pt>
                <c:pt idx="8">
                  <c:v>690.35</c:v>
                </c:pt>
                <c:pt idx="9">
                  <c:v>692.08333333333337</c:v>
                </c:pt>
                <c:pt idx="10">
                  <c:v>692.75</c:v>
                </c:pt>
                <c:pt idx="11">
                  <c:v>700.75</c:v>
                </c:pt>
                <c:pt idx="12">
                  <c:v>700.75</c:v>
                </c:pt>
                <c:pt idx="13">
                  <c:v>708.19</c:v>
                </c:pt>
                <c:pt idx="14">
                  <c:v>707.85</c:v>
                </c:pt>
                <c:pt idx="15">
                  <c:v>707.9</c:v>
                </c:pt>
                <c:pt idx="16">
                  <c:v>708.1</c:v>
                </c:pt>
                <c:pt idx="17">
                  <c:v>708.3</c:v>
                </c:pt>
                <c:pt idx="18">
                  <c:v>708.68</c:v>
                </c:pt>
                <c:pt idx="19">
                  <c:v>710.55</c:v>
                </c:pt>
                <c:pt idx="20">
                  <c:v>710.75</c:v>
                </c:pt>
                <c:pt idx="21">
                  <c:v>710.75</c:v>
                </c:pt>
                <c:pt idx="22">
                  <c:v>711.05</c:v>
                </c:pt>
                <c:pt idx="23">
                  <c:v>711.25</c:v>
                </c:pt>
                <c:pt idx="24">
                  <c:v>711.55</c:v>
                </c:pt>
                <c:pt idx="25">
                  <c:v>711.85</c:v>
                </c:pt>
                <c:pt idx="26">
                  <c:v>712.13</c:v>
                </c:pt>
                <c:pt idx="27">
                  <c:v>712.4</c:v>
                </c:pt>
                <c:pt idx="28">
                  <c:v>713.15</c:v>
                </c:pt>
                <c:pt idx="29">
                  <c:v>713.5</c:v>
                </c:pt>
                <c:pt idx="30">
                  <c:v>713.75</c:v>
                </c:pt>
                <c:pt idx="31">
                  <c:v>720.75</c:v>
                </c:pt>
                <c:pt idx="32">
                  <c:v>721.25</c:v>
                </c:pt>
                <c:pt idx="33">
                  <c:v>721.75</c:v>
                </c:pt>
                <c:pt idx="34">
                  <c:v>723.75</c:v>
                </c:pt>
                <c:pt idx="35">
                  <c:v>723.95</c:v>
                </c:pt>
                <c:pt idx="36">
                  <c:v>725.25</c:v>
                </c:pt>
                <c:pt idx="37">
                  <c:v>726.25</c:v>
                </c:pt>
                <c:pt idx="38">
                  <c:v>728.75</c:v>
                </c:pt>
                <c:pt idx="39">
                  <c:v>729.2</c:v>
                </c:pt>
                <c:pt idx="40">
                  <c:v>730</c:v>
                </c:pt>
                <c:pt idx="41">
                  <c:v>730.1</c:v>
                </c:pt>
                <c:pt idx="42">
                  <c:v>730.30000000000007</c:v>
                </c:pt>
                <c:pt idx="43">
                  <c:v>730.7</c:v>
                </c:pt>
                <c:pt idx="44">
                  <c:v>731.2</c:v>
                </c:pt>
                <c:pt idx="45">
                  <c:v>731.5</c:v>
                </c:pt>
                <c:pt idx="46">
                  <c:v>733</c:v>
                </c:pt>
                <c:pt idx="47">
                  <c:v>735.2</c:v>
                </c:pt>
                <c:pt idx="48">
                  <c:v>737.71189340361127</c:v>
                </c:pt>
                <c:pt idx="49">
                  <c:v>738.90000000000009</c:v>
                </c:pt>
                <c:pt idx="50">
                  <c:v>740.7</c:v>
                </c:pt>
                <c:pt idx="51">
                  <c:v>742.7</c:v>
                </c:pt>
                <c:pt idx="52">
                  <c:v>745.7</c:v>
                </c:pt>
                <c:pt idx="53">
                  <c:v>748.85</c:v>
                </c:pt>
                <c:pt idx="54">
                  <c:v>751.2</c:v>
                </c:pt>
                <c:pt idx="55">
                  <c:v>754.7</c:v>
                </c:pt>
                <c:pt idx="56">
                  <c:v>755.2</c:v>
                </c:pt>
                <c:pt idx="57">
                  <c:v>756.2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524-4876-8336-41B2FF81CF21}"/>
            </c:ext>
          </c:extLst>
        </c:ser>
        <c:ser>
          <c:idx val="3"/>
          <c:order val="3"/>
          <c:tx>
            <c:strRef>
              <c:f>'GRÁFICOS x RIO'!$Q$41</c:f>
              <c:strCache>
                <c:ptCount val="1"/>
                <c:pt idx="0">
                  <c:v>Limite Operacional 2 - Período de Chuvas [m]</c:v>
                </c:pt>
              </c:strCache>
            </c:strRef>
          </c:tx>
          <c:spPr>
            <a:ln w="1905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RIO'!$C$42:$C$112</c:f>
              <c:numCache>
                <c:formatCode>General</c:formatCode>
                <c:ptCount val="71"/>
                <c:pt idx="0">
                  <c:v>1385.97</c:v>
                </c:pt>
                <c:pt idx="1">
                  <c:v>2323.38</c:v>
                </c:pt>
                <c:pt idx="2">
                  <c:v>3639.65</c:v>
                </c:pt>
                <c:pt idx="3">
                  <c:v>5296.89</c:v>
                </c:pt>
                <c:pt idx="4">
                  <c:v>7978.92</c:v>
                </c:pt>
                <c:pt idx="5">
                  <c:v>10683.18</c:v>
                </c:pt>
                <c:pt idx="6">
                  <c:v>14501.16</c:v>
                </c:pt>
                <c:pt idx="7">
                  <c:v>15229.16</c:v>
                </c:pt>
                <c:pt idx="8">
                  <c:v>16591.099999999999</c:v>
                </c:pt>
                <c:pt idx="9">
                  <c:v>18847.41</c:v>
                </c:pt>
                <c:pt idx="10">
                  <c:v>21214.06</c:v>
                </c:pt>
                <c:pt idx="11">
                  <c:v>22819.02</c:v>
                </c:pt>
                <c:pt idx="12">
                  <c:v>24896.66</c:v>
                </c:pt>
                <c:pt idx="13">
                  <c:v>26332.54</c:v>
                </c:pt>
                <c:pt idx="14">
                  <c:v>29884.170000000002</c:v>
                </c:pt>
                <c:pt idx="15">
                  <c:v>33009.740000000005</c:v>
                </c:pt>
                <c:pt idx="16">
                  <c:v>34884.670000000006</c:v>
                </c:pt>
                <c:pt idx="17">
                  <c:v>38041.450000000004</c:v>
                </c:pt>
                <c:pt idx="18">
                  <c:v>41868.880000000005</c:v>
                </c:pt>
                <c:pt idx="19">
                  <c:v>43334.250000000007</c:v>
                </c:pt>
                <c:pt idx="20">
                  <c:v>45779.220000000008</c:v>
                </c:pt>
                <c:pt idx="21">
                  <c:v>47176.460000000006</c:v>
                </c:pt>
                <c:pt idx="22">
                  <c:v>48378.87000000001</c:v>
                </c:pt>
                <c:pt idx="23">
                  <c:v>49318.400000000009</c:v>
                </c:pt>
                <c:pt idx="24">
                  <c:v>50982.320000000007</c:v>
                </c:pt>
                <c:pt idx="25">
                  <c:v>53933.560000000005</c:v>
                </c:pt>
                <c:pt idx="26">
                  <c:v>56332.94</c:v>
                </c:pt>
                <c:pt idx="27">
                  <c:v>59738.86</c:v>
                </c:pt>
                <c:pt idx="28">
                  <c:v>62865.06</c:v>
                </c:pt>
                <c:pt idx="29">
                  <c:v>64248.32</c:v>
                </c:pt>
                <c:pt idx="30">
                  <c:v>66330.48</c:v>
                </c:pt>
                <c:pt idx="31">
                  <c:v>69620.56</c:v>
                </c:pt>
                <c:pt idx="32">
                  <c:v>71821.11</c:v>
                </c:pt>
                <c:pt idx="33">
                  <c:v>73591.53</c:v>
                </c:pt>
                <c:pt idx="34">
                  <c:v>76061.009999999995</c:v>
                </c:pt>
                <c:pt idx="35">
                  <c:v>78077.37</c:v>
                </c:pt>
                <c:pt idx="36">
                  <c:v>81823.28</c:v>
                </c:pt>
                <c:pt idx="37">
                  <c:v>87108.4</c:v>
                </c:pt>
                <c:pt idx="38">
                  <c:v>91058.25</c:v>
                </c:pt>
                <c:pt idx="39">
                  <c:v>97644.84</c:v>
                </c:pt>
                <c:pt idx="40">
                  <c:v>104014.34999999999</c:v>
                </c:pt>
                <c:pt idx="41">
                  <c:v>110059.41999999998</c:v>
                </c:pt>
                <c:pt idx="42">
                  <c:v>116508.44999999998</c:v>
                </c:pt>
                <c:pt idx="43">
                  <c:v>123172.79999999999</c:v>
                </c:pt>
                <c:pt idx="44">
                  <c:v>126204.51</c:v>
                </c:pt>
                <c:pt idx="45">
                  <c:v>133756.93</c:v>
                </c:pt>
                <c:pt idx="46">
                  <c:v>141175.10999999999</c:v>
                </c:pt>
                <c:pt idx="47">
                  <c:v>144634.35999999999</c:v>
                </c:pt>
                <c:pt idx="48">
                  <c:v>148243.87</c:v>
                </c:pt>
                <c:pt idx="49">
                  <c:v>151617.35999999999</c:v>
                </c:pt>
                <c:pt idx="50">
                  <c:v>155686.47999999998</c:v>
                </c:pt>
                <c:pt idx="51">
                  <c:v>160182.38999999998</c:v>
                </c:pt>
                <c:pt idx="52">
                  <c:v>166114.85999999999</c:v>
                </c:pt>
                <c:pt idx="53">
                  <c:v>171212.62</c:v>
                </c:pt>
                <c:pt idx="54">
                  <c:v>176002.6</c:v>
                </c:pt>
                <c:pt idx="55">
                  <c:v>178336.01</c:v>
                </c:pt>
                <c:pt idx="56">
                  <c:v>179883.40000000002</c:v>
                </c:pt>
                <c:pt idx="57">
                  <c:v>182907.13000000003</c:v>
                </c:pt>
              </c:numCache>
            </c:numRef>
          </c:xVal>
          <c:yVal>
            <c:numRef>
              <c:f>'GRÁFICOS x RIO'!$Q$42:$Q$112</c:f>
              <c:numCache>
                <c:formatCode>0.00</c:formatCode>
                <c:ptCount val="71"/>
                <c:pt idx="0">
                  <c:v>683</c:v>
                </c:pt>
                <c:pt idx="1">
                  <c:v>683</c:v>
                </c:pt>
                <c:pt idx="2">
                  <c:v>684</c:v>
                </c:pt>
                <c:pt idx="3">
                  <c:v>685</c:v>
                </c:pt>
                <c:pt idx="4">
                  <c:v>685</c:v>
                </c:pt>
                <c:pt idx="5">
                  <c:v>687</c:v>
                </c:pt>
                <c:pt idx="6">
                  <c:v>689</c:v>
                </c:pt>
                <c:pt idx="7">
                  <c:v>690.5</c:v>
                </c:pt>
                <c:pt idx="8">
                  <c:v>692</c:v>
                </c:pt>
                <c:pt idx="9">
                  <c:v>692.83333333333337</c:v>
                </c:pt>
                <c:pt idx="10">
                  <c:v>694</c:v>
                </c:pt>
                <c:pt idx="11">
                  <c:v>702</c:v>
                </c:pt>
                <c:pt idx="12">
                  <c:v>702</c:v>
                </c:pt>
                <c:pt idx="13">
                  <c:v>709.44</c:v>
                </c:pt>
                <c:pt idx="14">
                  <c:v>709.1</c:v>
                </c:pt>
                <c:pt idx="15">
                  <c:v>709.15</c:v>
                </c:pt>
                <c:pt idx="16">
                  <c:v>709.35</c:v>
                </c:pt>
                <c:pt idx="17">
                  <c:v>709.55</c:v>
                </c:pt>
                <c:pt idx="18">
                  <c:v>709.93</c:v>
                </c:pt>
                <c:pt idx="19">
                  <c:v>711.8</c:v>
                </c:pt>
                <c:pt idx="20">
                  <c:v>712</c:v>
                </c:pt>
                <c:pt idx="21">
                  <c:v>712</c:v>
                </c:pt>
                <c:pt idx="22">
                  <c:v>712.3</c:v>
                </c:pt>
                <c:pt idx="23">
                  <c:v>712.5</c:v>
                </c:pt>
                <c:pt idx="24">
                  <c:v>712.8</c:v>
                </c:pt>
                <c:pt idx="25">
                  <c:v>713.1</c:v>
                </c:pt>
                <c:pt idx="26">
                  <c:v>713.38</c:v>
                </c:pt>
                <c:pt idx="27">
                  <c:v>713.65</c:v>
                </c:pt>
                <c:pt idx="28">
                  <c:v>714.4</c:v>
                </c:pt>
                <c:pt idx="29">
                  <c:v>714.75</c:v>
                </c:pt>
                <c:pt idx="30">
                  <c:v>715</c:v>
                </c:pt>
                <c:pt idx="31">
                  <c:v>722</c:v>
                </c:pt>
                <c:pt idx="32">
                  <c:v>722.5</c:v>
                </c:pt>
                <c:pt idx="33">
                  <c:v>723</c:v>
                </c:pt>
                <c:pt idx="34">
                  <c:v>725</c:v>
                </c:pt>
                <c:pt idx="35">
                  <c:v>725.2</c:v>
                </c:pt>
                <c:pt idx="36">
                  <c:v>726.5</c:v>
                </c:pt>
                <c:pt idx="37">
                  <c:v>727.5</c:v>
                </c:pt>
                <c:pt idx="38">
                  <c:v>730</c:v>
                </c:pt>
                <c:pt idx="39">
                  <c:v>730</c:v>
                </c:pt>
                <c:pt idx="40">
                  <c:v>730.8</c:v>
                </c:pt>
                <c:pt idx="41">
                  <c:v>730.9</c:v>
                </c:pt>
                <c:pt idx="42">
                  <c:v>731.1</c:v>
                </c:pt>
                <c:pt idx="43">
                  <c:v>731.5</c:v>
                </c:pt>
                <c:pt idx="44">
                  <c:v>732</c:v>
                </c:pt>
                <c:pt idx="45">
                  <c:v>732.3</c:v>
                </c:pt>
                <c:pt idx="46">
                  <c:v>733.8</c:v>
                </c:pt>
                <c:pt idx="47">
                  <c:v>736</c:v>
                </c:pt>
                <c:pt idx="48">
                  <c:v>738.51189340361123</c:v>
                </c:pt>
                <c:pt idx="49">
                  <c:v>739.7</c:v>
                </c:pt>
                <c:pt idx="50">
                  <c:v>741.5</c:v>
                </c:pt>
                <c:pt idx="51">
                  <c:v>743.5</c:v>
                </c:pt>
                <c:pt idx="52">
                  <c:v>746.5</c:v>
                </c:pt>
                <c:pt idx="53">
                  <c:v>749.65</c:v>
                </c:pt>
                <c:pt idx="54">
                  <c:v>752</c:v>
                </c:pt>
                <c:pt idx="55">
                  <c:v>755.5</c:v>
                </c:pt>
                <c:pt idx="56">
                  <c:v>756</c:v>
                </c:pt>
                <c:pt idx="57">
                  <c:v>757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524-4876-8336-41B2FF81CF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976175"/>
        <c:axId val="30972815"/>
      </c:scatterChart>
      <c:valAx>
        <c:axId val="30976175"/>
        <c:scaling>
          <c:orientation val="minMax"/>
          <c:max val="1900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600"/>
                  <a:t>Distância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BR"/>
          </a:p>
        </c:txPr>
        <c:crossAx val="30972815"/>
        <c:crosses val="autoZero"/>
        <c:crossBetween val="midCat"/>
      </c:valAx>
      <c:valAx>
        <c:axId val="30972815"/>
        <c:scaling>
          <c:orientation val="minMax"/>
          <c:min val="675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600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BR"/>
          </a:p>
        </c:txPr>
        <c:crossAx val="30976175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pt-BR" sz="2000" b="1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PERFIL OPERACIONAL - RIO TIETÊ - ANO 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>
        <c:manualLayout>
          <c:layoutTarget val="inner"/>
          <c:xMode val="edge"/>
          <c:yMode val="edge"/>
          <c:x val="6.558170037868527E-2"/>
          <c:y val="6.1227467702644707E-2"/>
          <c:w val="0.91451823132266996"/>
          <c:h val="0.83130113136361228"/>
        </c:manualLayout>
      </c:layout>
      <c:scatterChart>
        <c:scatterStyle val="lineMarker"/>
        <c:varyColors val="0"/>
        <c:ser>
          <c:idx val="0"/>
          <c:order val="0"/>
          <c:tx>
            <c:strRef>
              <c:f>'GRÁFICOS x RIO'!$D$41</c:f>
              <c:strCache>
                <c:ptCount val="1"/>
                <c:pt idx="0">
                  <c:v> COTA ATUAL - REFERÊNCIA [m]</c:v>
                </c:pt>
              </c:strCache>
            </c:strRef>
          </c:tx>
          <c:spPr>
            <a:ln w="22225" cap="rnd">
              <a:solidFill>
                <a:schemeClr val="tx1">
                  <a:lumMod val="65000"/>
                  <a:lumOff val="3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RIO'!$C$42:$C$112</c:f>
              <c:numCache>
                <c:formatCode>General</c:formatCode>
                <c:ptCount val="71"/>
                <c:pt idx="0">
                  <c:v>1385.97</c:v>
                </c:pt>
                <c:pt idx="1">
                  <c:v>2323.38</c:v>
                </c:pt>
                <c:pt idx="2">
                  <c:v>3639.65</c:v>
                </c:pt>
                <c:pt idx="3">
                  <c:v>5296.89</c:v>
                </c:pt>
                <c:pt idx="4">
                  <c:v>7978.92</c:v>
                </c:pt>
                <c:pt idx="5">
                  <c:v>10683.18</c:v>
                </c:pt>
                <c:pt idx="6">
                  <c:v>14501.16</c:v>
                </c:pt>
                <c:pt idx="7">
                  <c:v>15229.16</c:v>
                </c:pt>
                <c:pt idx="8">
                  <c:v>16591.099999999999</c:v>
                </c:pt>
                <c:pt idx="9">
                  <c:v>18847.41</c:v>
                </c:pt>
                <c:pt idx="10">
                  <c:v>21214.06</c:v>
                </c:pt>
                <c:pt idx="11">
                  <c:v>22819.02</c:v>
                </c:pt>
                <c:pt idx="12">
                  <c:v>24896.66</c:v>
                </c:pt>
                <c:pt idx="13">
                  <c:v>26332.54</c:v>
                </c:pt>
                <c:pt idx="14">
                  <c:v>29884.170000000002</c:v>
                </c:pt>
                <c:pt idx="15">
                  <c:v>33009.740000000005</c:v>
                </c:pt>
                <c:pt idx="16">
                  <c:v>34884.670000000006</c:v>
                </c:pt>
                <c:pt idx="17">
                  <c:v>38041.450000000004</c:v>
                </c:pt>
                <c:pt idx="18">
                  <c:v>41868.880000000005</c:v>
                </c:pt>
                <c:pt idx="19">
                  <c:v>43334.250000000007</c:v>
                </c:pt>
                <c:pt idx="20">
                  <c:v>45779.220000000008</c:v>
                </c:pt>
                <c:pt idx="21">
                  <c:v>47176.460000000006</c:v>
                </c:pt>
                <c:pt idx="22">
                  <c:v>48378.87000000001</c:v>
                </c:pt>
                <c:pt idx="23">
                  <c:v>49318.400000000009</c:v>
                </c:pt>
                <c:pt idx="24">
                  <c:v>50982.320000000007</c:v>
                </c:pt>
                <c:pt idx="25">
                  <c:v>53933.560000000005</c:v>
                </c:pt>
                <c:pt idx="26">
                  <c:v>56332.94</c:v>
                </c:pt>
                <c:pt idx="27">
                  <c:v>59738.86</c:v>
                </c:pt>
                <c:pt idx="28">
                  <c:v>62865.06</c:v>
                </c:pt>
                <c:pt idx="29">
                  <c:v>64248.32</c:v>
                </c:pt>
                <c:pt idx="30">
                  <c:v>66330.48</c:v>
                </c:pt>
                <c:pt idx="31">
                  <c:v>69620.56</c:v>
                </c:pt>
                <c:pt idx="32">
                  <c:v>71821.11</c:v>
                </c:pt>
                <c:pt idx="33">
                  <c:v>73591.53</c:v>
                </c:pt>
                <c:pt idx="34">
                  <c:v>76061.009999999995</c:v>
                </c:pt>
                <c:pt idx="35">
                  <c:v>78077.37</c:v>
                </c:pt>
                <c:pt idx="36">
                  <c:v>81823.28</c:v>
                </c:pt>
                <c:pt idx="37">
                  <c:v>87108.4</c:v>
                </c:pt>
                <c:pt idx="38">
                  <c:v>91058.25</c:v>
                </c:pt>
                <c:pt idx="39">
                  <c:v>97644.84</c:v>
                </c:pt>
                <c:pt idx="40">
                  <c:v>104014.34999999999</c:v>
                </c:pt>
                <c:pt idx="41">
                  <c:v>110059.41999999998</c:v>
                </c:pt>
                <c:pt idx="42">
                  <c:v>116508.44999999998</c:v>
                </c:pt>
                <c:pt idx="43">
                  <c:v>123172.79999999999</c:v>
                </c:pt>
                <c:pt idx="44">
                  <c:v>126204.51</c:v>
                </c:pt>
                <c:pt idx="45">
                  <c:v>133756.93</c:v>
                </c:pt>
                <c:pt idx="46">
                  <c:v>141175.10999999999</c:v>
                </c:pt>
                <c:pt idx="47">
                  <c:v>144634.35999999999</c:v>
                </c:pt>
                <c:pt idx="48">
                  <c:v>148243.87</c:v>
                </c:pt>
                <c:pt idx="49">
                  <c:v>151617.35999999999</c:v>
                </c:pt>
                <c:pt idx="50">
                  <c:v>155686.47999999998</c:v>
                </c:pt>
                <c:pt idx="51">
                  <c:v>160182.38999999998</c:v>
                </c:pt>
                <c:pt idx="52">
                  <c:v>166114.85999999999</c:v>
                </c:pt>
                <c:pt idx="53">
                  <c:v>171212.62</c:v>
                </c:pt>
                <c:pt idx="54">
                  <c:v>176002.6</c:v>
                </c:pt>
                <c:pt idx="55">
                  <c:v>178336.01</c:v>
                </c:pt>
                <c:pt idx="56">
                  <c:v>179883.40000000002</c:v>
                </c:pt>
                <c:pt idx="57">
                  <c:v>182907.13000000003</c:v>
                </c:pt>
              </c:numCache>
            </c:numRef>
          </c:xVal>
          <c:yVal>
            <c:numRef>
              <c:f>'GRÁFICOS x RIO'!$D$42:$D$112</c:f>
              <c:numCache>
                <c:formatCode>0.00</c:formatCode>
                <c:ptCount val="71"/>
                <c:pt idx="0">
                  <c:v>683</c:v>
                </c:pt>
                <c:pt idx="1">
                  <c:v>683</c:v>
                </c:pt>
                <c:pt idx="2">
                  <c:v>683.5</c:v>
                </c:pt>
                <c:pt idx="3">
                  <c:v>684</c:v>
                </c:pt>
                <c:pt idx="4">
                  <c:v>685</c:v>
                </c:pt>
                <c:pt idx="5">
                  <c:v>686</c:v>
                </c:pt>
                <c:pt idx="6">
                  <c:v>688</c:v>
                </c:pt>
                <c:pt idx="7">
                  <c:v>690</c:v>
                </c:pt>
                <c:pt idx="8">
                  <c:v>692</c:v>
                </c:pt>
                <c:pt idx="9">
                  <c:v>694</c:v>
                </c:pt>
                <c:pt idx="10">
                  <c:v>694</c:v>
                </c:pt>
                <c:pt idx="11">
                  <c:v>700</c:v>
                </c:pt>
                <c:pt idx="12">
                  <c:v>700</c:v>
                </c:pt>
                <c:pt idx="13">
                  <c:v>707.55</c:v>
                </c:pt>
                <c:pt idx="14">
                  <c:v>707.85</c:v>
                </c:pt>
                <c:pt idx="15">
                  <c:v>707.9</c:v>
                </c:pt>
                <c:pt idx="16">
                  <c:v>708.15</c:v>
                </c:pt>
                <c:pt idx="17">
                  <c:v>708.4</c:v>
                </c:pt>
                <c:pt idx="18">
                  <c:v>708.85</c:v>
                </c:pt>
                <c:pt idx="19">
                  <c:v>710.5</c:v>
                </c:pt>
                <c:pt idx="20">
                  <c:v>710.5</c:v>
                </c:pt>
                <c:pt idx="21">
                  <c:v>712</c:v>
                </c:pt>
                <c:pt idx="22">
                  <c:v>711</c:v>
                </c:pt>
                <c:pt idx="23">
                  <c:v>711.25</c:v>
                </c:pt>
                <c:pt idx="24">
                  <c:v>713.75</c:v>
                </c:pt>
                <c:pt idx="25">
                  <c:v>713.5</c:v>
                </c:pt>
                <c:pt idx="26">
                  <c:v>713.75</c:v>
                </c:pt>
                <c:pt idx="27">
                  <c:v>714</c:v>
                </c:pt>
                <c:pt idx="28">
                  <c:v>715</c:v>
                </c:pt>
                <c:pt idx="29">
                  <c:v>716.65</c:v>
                </c:pt>
                <c:pt idx="30">
                  <c:v>714.7</c:v>
                </c:pt>
                <c:pt idx="31">
                  <c:v>721.5</c:v>
                </c:pt>
                <c:pt idx="32">
                  <c:v>722.5</c:v>
                </c:pt>
                <c:pt idx="33">
                  <c:v>723.5</c:v>
                </c:pt>
                <c:pt idx="34">
                  <c:v>724</c:v>
                </c:pt>
                <c:pt idx="35">
                  <c:v>724.5</c:v>
                </c:pt>
                <c:pt idx="36">
                  <c:v>725.5</c:v>
                </c:pt>
                <c:pt idx="37">
                  <c:v>727</c:v>
                </c:pt>
                <c:pt idx="38">
                  <c:v>728</c:v>
                </c:pt>
                <c:pt idx="39">
                  <c:v>730.5</c:v>
                </c:pt>
                <c:pt idx="40">
                  <c:v>733</c:v>
                </c:pt>
                <c:pt idx="41">
                  <c:v>734</c:v>
                </c:pt>
                <c:pt idx="42">
                  <c:v>731.25</c:v>
                </c:pt>
                <c:pt idx="43">
                  <c:v>734</c:v>
                </c:pt>
                <c:pt idx="44">
                  <c:v>734.5</c:v>
                </c:pt>
                <c:pt idx="45">
                  <c:v>732.8</c:v>
                </c:pt>
                <c:pt idx="46">
                  <c:v>734.5</c:v>
                </c:pt>
                <c:pt idx="47">
                  <c:v>736.5</c:v>
                </c:pt>
                <c:pt idx="48">
                  <c:v>739.10248807379162</c:v>
                </c:pt>
                <c:pt idx="49">
                  <c:v>740.5</c:v>
                </c:pt>
                <c:pt idx="50">
                  <c:v>742.25</c:v>
                </c:pt>
                <c:pt idx="51">
                  <c:v>744.6</c:v>
                </c:pt>
                <c:pt idx="52">
                  <c:v>747.5</c:v>
                </c:pt>
                <c:pt idx="53">
                  <c:v>750.8</c:v>
                </c:pt>
                <c:pt idx="54">
                  <c:v>753.5</c:v>
                </c:pt>
                <c:pt idx="55">
                  <c:v>754.5</c:v>
                </c:pt>
                <c:pt idx="56">
                  <c:v>755</c:v>
                </c:pt>
                <c:pt idx="57">
                  <c:v>758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1A2-43CA-A903-7A032B9AAFDE}"/>
            </c:ext>
          </c:extLst>
        </c:ser>
        <c:ser>
          <c:idx val="1"/>
          <c:order val="1"/>
          <c:tx>
            <c:strRef>
              <c:f>'GRÁFICOS x RIO'!$R$41</c:f>
              <c:strCache>
                <c:ptCount val="1"/>
                <c:pt idx="0">
                  <c:v> COTA HIDRÁULICA DE PROJETO - Ano 5 [m]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RIO'!$C$42:$C$112</c:f>
              <c:numCache>
                <c:formatCode>General</c:formatCode>
                <c:ptCount val="71"/>
                <c:pt idx="0">
                  <c:v>1385.97</c:v>
                </c:pt>
                <c:pt idx="1">
                  <c:v>2323.38</c:v>
                </c:pt>
                <c:pt idx="2">
                  <c:v>3639.65</c:v>
                </c:pt>
                <c:pt idx="3">
                  <c:v>5296.89</c:v>
                </c:pt>
                <c:pt idx="4">
                  <c:v>7978.92</c:v>
                </c:pt>
                <c:pt idx="5">
                  <c:v>10683.18</c:v>
                </c:pt>
                <c:pt idx="6">
                  <c:v>14501.16</c:v>
                </c:pt>
                <c:pt idx="7">
                  <c:v>15229.16</c:v>
                </c:pt>
                <c:pt idx="8">
                  <c:v>16591.099999999999</c:v>
                </c:pt>
                <c:pt idx="9">
                  <c:v>18847.41</c:v>
                </c:pt>
                <c:pt idx="10">
                  <c:v>21214.06</c:v>
                </c:pt>
                <c:pt idx="11">
                  <c:v>22819.02</c:v>
                </c:pt>
                <c:pt idx="12">
                  <c:v>24896.66</c:v>
                </c:pt>
                <c:pt idx="13">
                  <c:v>26332.54</c:v>
                </c:pt>
                <c:pt idx="14">
                  <c:v>29884.170000000002</c:v>
                </c:pt>
                <c:pt idx="15">
                  <c:v>33009.740000000005</c:v>
                </c:pt>
                <c:pt idx="16">
                  <c:v>34884.670000000006</c:v>
                </c:pt>
                <c:pt idx="17">
                  <c:v>38041.450000000004</c:v>
                </c:pt>
                <c:pt idx="18">
                  <c:v>41868.880000000005</c:v>
                </c:pt>
                <c:pt idx="19">
                  <c:v>43334.250000000007</c:v>
                </c:pt>
                <c:pt idx="20">
                  <c:v>45779.220000000008</c:v>
                </c:pt>
                <c:pt idx="21">
                  <c:v>47176.460000000006</c:v>
                </c:pt>
                <c:pt idx="22">
                  <c:v>48378.87000000001</c:v>
                </c:pt>
                <c:pt idx="23">
                  <c:v>49318.400000000009</c:v>
                </c:pt>
                <c:pt idx="24">
                  <c:v>50982.320000000007</c:v>
                </c:pt>
                <c:pt idx="25">
                  <c:v>53933.560000000005</c:v>
                </c:pt>
                <c:pt idx="26">
                  <c:v>56332.94</c:v>
                </c:pt>
                <c:pt idx="27">
                  <c:v>59738.86</c:v>
                </c:pt>
                <c:pt idx="28">
                  <c:v>62865.06</c:v>
                </c:pt>
                <c:pt idx="29">
                  <c:v>64248.32</c:v>
                </c:pt>
                <c:pt idx="30">
                  <c:v>66330.48</c:v>
                </c:pt>
                <c:pt idx="31">
                  <c:v>69620.56</c:v>
                </c:pt>
                <c:pt idx="32">
                  <c:v>71821.11</c:v>
                </c:pt>
                <c:pt idx="33">
                  <c:v>73591.53</c:v>
                </c:pt>
                <c:pt idx="34">
                  <c:v>76061.009999999995</c:v>
                </c:pt>
                <c:pt idx="35">
                  <c:v>78077.37</c:v>
                </c:pt>
                <c:pt idx="36">
                  <c:v>81823.28</c:v>
                </c:pt>
                <c:pt idx="37">
                  <c:v>87108.4</c:v>
                </c:pt>
                <c:pt idx="38">
                  <c:v>91058.25</c:v>
                </c:pt>
                <c:pt idx="39">
                  <c:v>97644.84</c:v>
                </c:pt>
                <c:pt idx="40">
                  <c:v>104014.34999999999</c:v>
                </c:pt>
                <c:pt idx="41">
                  <c:v>110059.41999999998</c:v>
                </c:pt>
                <c:pt idx="42">
                  <c:v>116508.44999999998</c:v>
                </c:pt>
                <c:pt idx="43">
                  <c:v>123172.79999999999</c:v>
                </c:pt>
                <c:pt idx="44">
                  <c:v>126204.51</c:v>
                </c:pt>
                <c:pt idx="45">
                  <c:v>133756.93</c:v>
                </c:pt>
                <c:pt idx="46">
                  <c:v>141175.10999999999</c:v>
                </c:pt>
                <c:pt idx="47">
                  <c:v>144634.35999999999</c:v>
                </c:pt>
                <c:pt idx="48">
                  <c:v>148243.87</c:v>
                </c:pt>
                <c:pt idx="49">
                  <c:v>151617.35999999999</c:v>
                </c:pt>
                <c:pt idx="50">
                  <c:v>155686.47999999998</c:v>
                </c:pt>
                <c:pt idx="51">
                  <c:v>160182.38999999998</c:v>
                </c:pt>
                <c:pt idx="52">
                  <c:v>166114.85999999999</c:v>
                </c:pt>
                <c:pt idx="53">
                  <c:v>171212.62</c:v>
                </c:pt>
                <c:pt idx="54">
                  <c:v>176002.6</c:v>
                </c:pt>
                <c:pt idx="55">
                  <c:v>178336.01</c:v>
                </c:pt>
                <c:pt idx="56">
                  <c:v>179883.40000000002</c:v>
                </c:pt>
                <c:pt idx="57">
                  <c:v>182907.13000000003</c:v>
                </c:pt>
              </c:numCache>
            </c:numRef>
          </c:xVal>
          <c:yVal>
            <c:numRef>
              <c:f>'GRÁFICOS x RIO'!$R$42:$R$112</c:f>
              <c:numCache>
                <c:formatCode>0.00</c:formatCode>
                <c:ptCount val="71"/>
                <c:pt idx="0">
                  <c:v>680</c:v>
                </c:pt>
                <c:pt idx="1">
                  <c:v>680</c:v>
                </c:pt>
                <c:pt idx="2">
                  <c:v>681</c:v>
                </c:pt>
                <c:pt idx="3">
                  <c:v>682</c:v>
                </c:pt>
                <c:pt idx="4">
                  <c:v>682</c:v>
                </c:pt>
                <c:pt idx="5">
                  <c:v>684</c:v>
                </c:pt>
                <c:pt idx="6">
                  <c:v>686</c:v>
                </c:pt>
                <c:pt idx="7">
                  <c:v>687.5</c:v>
                </c:pt>
                <c:pt idx="8">
                  <c:v>689</c:v>
                </c:pt>
                <c:pt idx="9">
                  <c:v>690.66666666666663</c:v>
                </c:pt>
                <c:pt idx="10">
                  <c:v>692</c:v>
                </c:pt>
                <c:pt idx="11">
                  <c:v>700</c:v>
                </c:pt>
                <c:pt idx="12">
                  <c:v>700</c:v>
                </c:pt>
                <c:pt idx="13">
                  <c:v>707.44</c:v>
                </c:pt>
                <c:pt idx="14">
                  <c:v>707.1</c:v>
                </c:pt>
                <c:pt idx="15">
                  <c:v>707.15</c:v>
                </c:pt>
                <c:pt idx="16">
                  <c:v>707.35</c:v>
                </c:pt>
                <c:pt idx="17">
                  <c:v>707.55</c:v>
                </c:pt>
                <c:pt idx="18">
                  <c:v>707.93</c:v>
                </c:pt>
                <c:pt idx="19">
                  <c:v>709.8</c:v>
                </c:pt>
                <c:pt idx="20">
                  <c:v>710</c:v>
                </c:pt>
                <c:pt idx="21">
                  <c:v>710</c:v>
                </c:pt>
                <c:pt idx="22">
                  <c:v>710.3</c:v>
                </c:pt>
                <c:pt idx="23">
                  <c:v>710.5</c:v>
                </c:pt>
                <c:pt idx="24">
                  <c:v>710.8</c:v>
                </c:pt>
                <c:pt idx="25">
                  <c:v>711.1</c:v>
                </c:pt>
                <c:pt idx="26">
                  <c:v>711.38</c:v>
                </c:pt>
                <c:pt idx="27">
                  <c:v>711.65</c:v>
                </c:pt>
                <c:pt idx="28">
                  <c:v>712.4</c:v>
                </c:pt>
                <c:pt idx="29">
                  <c:v>712.75</c:v>
                </c:pt>
                <c:pt idx="30">
                  <c:v>713</c:v>
                </c:pt>
                <c:pt idx="31">
                  <c:v>720</c:v>
                </c:pt>
                <c:pt idx="32">
                  <c:v>720.5</c:v>
                </c:pt>
                <c:pt idx="33">
                  <c:v>721</c:v>
                </c:pt>
                <c:pt idx="34">
                  <c:v>723</c:v>
                </c:pt>
                <c:pt idx="35">
                  <c:v>723.2</c:v>
                </c:pt>
                <c:pt idx="36">
                  <c:v>724.5</c:v>
                </c:pt>
                <c:pt idx="37">
                  <c:v>725.5</c:v>
                </c:pt>
                <c:pt idx="38">
                  <c:v>728</c:v>
                </c:pt>
                <c:pt idx="39">
                  <c:v>728.5</c:v>
                </c:pt>
                <c:pt idx="40">
                  <c:v>729.3</c:v>
                </c:pt>
                <c:pt idx="41">
                  <c:v>729.4</c:v>
                </c:pt>
                <c:pt idx="42">
                  <c:v>729.6</c:v>
                </c:pt>
                <c:pt idx="43">
                  <c:v>730</c:v>
                </c:pt>
                <c:pt idx="44">
                  <c:v>730.5</c:v>
                </c:pt>
                <c:pt idx="45">
                  <c:v>730.8</c:v>
                </c:pt>
                <c:pt idx="46">
                  <c:v>732.3</c:v>
                </c:pt>
                <c:pt idx="47">
                  <c:v>734.5</c:v>
                </c:pt>
                <c:pt idx="48">
                  <c:v>737.01189340361123</c:v>
                </c:pt>
                <c:pt idx="49">
                  <c:v>738.2</c:v>
                </c:pt>
                <c:pt idx="50">
                  <c:v>740</c:v>
                </c:pt>
                <c:pt idx="51">
                  <c:v>742</c:v>
                </c:pt>
                <c:pt idx="52">
                  <c:v>745</c:v>
                </c:pt>
                <c:pt idx="53">
                  <c:v>748.15</c:v>
                </c:pt>
                <c:pt idx="54">
                  <c:v>750.5</c:v>
                </c:pt>
                <c:pt idx="55">
                  <c:v>754</c:v>
                </c:pt>
                <c:pt idx="56">
                  <c:v>754.5</c:v>
                </c:pt>
                <c:pt idx="57">
                  <c:v>755.5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1A2-43CA-A903-7A032B9AAFDE}"/>
            </c:ext>
          </c:extLst>
        </c:ser>
        <c:ser>
          <c:idx val="2"/>
          <c:order val="2"/>
          <c:tx>
            <c:strRef>
              <c:f>'GRÁFICOS x RIO'!$S$41</c:f>
              <c:strCache>
                <c:ptCount val="1"/>
                <c:pt idx="0">
                  <c:v>Limite Operacional 1 - Período de Chuvas [m]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RIO'!$C$42:$C$112</c:f>
              <c:numCache>
                <c:formatCode>General</c:formatCode>
                <c:ptCount val="71"/>
                <c:pt idx="0">
                  <c:v>1385.97</c:v>
                </c:pt>
                <c:pt idx="1">
                  <c:v>2323.38</c:v>
                </c:pt>
                <c:pt idx="2">
                  <c:v>3639.65</c:v>
                </c:pt>
                <c:pt idx="3">
                  <c:v>5296.89</c:v>
                </c:pt>
                <c:pt idx="4">
                  <c:v>7978.92</c:v>
                </c:pt>
                <c:pt idx="5">
                  <c:v>10683.18</c:v>
                </c:pt>
                <c:pt idx="6">
                  <c:v>14501.16</c:v>
                </c:pt>
                <c:pt idx="7">
                  <c:v>15229.16</c:v>
                </c:pt>
                <c:pt idx="8">
                  <c:v>16591.099999999999</c:v>
                </c:pt>
                <c:pt idx="9">
                  <c:v>18847.41</c:v>
                </c:pt>
                <c:pt idx="10">
                  <c:v>21214.06</c:v>
                </c:pt>
                <c:pt idx="11">
                  <c:v>22819.02</c:v>
                </c:pt>
                <c:pt idx="12">
                  <c:v>24896.66</c:v>
                </c:pt>
                <c:pt idx="13">
                  <c:v>26332.54</c:v>
                </c:pt>
                <c:pt idx="14">
                  <c:v>29884.170000000002</c:v>
                </c:pt>
                <c:pt idx="15">
                  <c:v>33009.740000000005</c:v>
                </c:pt>
                <c:pt idx="16">
                  <c:v>34884.670000000006</c:v>
                </c:pt>
                <c:pt idx="17">
                  <c:v>38041.450000000004</c:v>
                </c:pt>
                <c:pt idx="18">
                  <c:v>41868.880000000005</c:v>
                </c:pt>
                <c:pt idx="19">
                  <c:v>43334.250000000007</c:v>
                </c:pt>
                <c:pt idx="20">
                  <c:v>45779.220000000008</c:v>
                </c:pt>
                <c:pt idx="21">
                  <c:v>47176.460000000006</c:v>
                </c:pt>
                <c:pt idx="22">
                  <c:v>48378.87000000001</c:v>
                </c:pt>
                <c:pt idx="23">
                  <c:v>49318.400000000009</c:v>
                </c:pt>
                <c:pt idx="24">
                  <c:v>50982.320000000007</c:v>
                </c:pt>
                <c:pt idx="25">
                  <c:v>53933.560000000005</c:v>
                </c:pt>
                <c:pt idx="26">
                  <c:v>56332.94</c:v>
                </c:pt>
                <c:pt idx="27">
                  <c:v>59738.86</c:v>
                </c:pt>
                <c:pt idx="28">
                  <c:v>62865.06</c:v>
                </c:pt>
                <c:pt idx="29">
                  <c:v>64248.32</c:v>
                </c:pt>
                <c:pt idx="30">
                  <c:v>66330.48</c:v>
                </c:pt>
                <c:pt idx="31">
                  <c:v>69620.56</c:v>
                </c:pt>
                <c:pt idx="32">
                  <c:v>71821.11</c:v>
                </c:pt>
                <c:pt idx="33">
                  <c:v>73591.53</c:v>
                </c:pt>
                <c:pt idx="34">
                  <c:v>76061.009999999995</c:v>
                </c:pt>
                <c:pt idx="35">
                  <c:v>78077.37</c:v>
                </c:pt>
                <c:pt idx="36">
                  <c:v>81823.28</c:v>
                </c:pt>
                <c:pt idx="37">
                  <c:v>87108.4</c:v>
                </c:pt>
                <c:pt idx="38">
                  <c:v>91058.25</c:v>
                </c:pt>
                <c:pt idx="39">
                  <c:v>97644.84</c:v>
                </c:pt>
                <c:pt idx="40">
                  <c:v>104014.34999999999</c:v>
                </c:pt>
                <c:pt idx="41">
                  <c:v>110059.41999999998</c:v>
                </c:pt>
                <c:pt idx="42">
                  <c:v>116508.44999999998</c:v>
                </c:pt>
                <c:pt idx="43">
                  <c:v>123172.79999999999</c:v>
                </c:pt>
                <c:pt idx="44">
                  <c:v>126204.51</c:v>
                </c:pt>
                <c:pt idx="45">
                  <c:v>133756.93</c:v>
                </c:pt>
                <c:pt idx="46">
                  <c:v>141175.10999999999</c:v>
                </c:pt>
                <c:pt idx="47">
                  <c:v>144634.35999999999</c:v>
                </c:pt>
                <c:pt idx="48">
                  <c:v>148243.87</c:v>
                </c:pt>
                <c:pt idx="49">
                  <c:v>151617.35999999999</c:v>
                </c:pt>
                <c:pt idx="50">
                  <c:v>155686.47999999998</c:v>
                </c:pt>
                <c:pt idx="51">
                  <c:v>160182.38999999998</c:v>
                </c:pt>
                <c:pt idx="52">
                  <c:v>166114.85999999999</c:v>
                </c:pt>
                <c:pt idx="53">
                  <c:v>171212.62</c:v>
                </c:pt>
                <c:pt idx="54">
                  <c:v>176002.6</c:v>
                </c:pt>
                <c:pt idx="55">
                  <c:v>178336.01</c:v>
                </c:pt>
                <c:pt idx="56">
                  <c:v>179883.40000000002</c:v>
                </c:pt>
                <c:pt idx="57">
                  <c:v>182907.13000000003</c:v>
                </c:pt>
              </c:numCache>
            </c:numRef>
          </c:xVal>
          <c:yVal>
            <c:numRef>
              <c:f>'GRÁFICOS x RIO'!$S$42:$S$112</c:f>
              <c:numCache>
                <c:formatCode>0.00</c:formatCode>
                <c:ptCount val="71"/>
                <c:pt idx="0">
                  <c:v>680.75</c:v>
                </c:pt>
                <c:pt idx="1">
                  <c:v>680.75</c:v>
                </c:pt>
                <c:pt idx="2">
                  <c:v>681.75</c:v>
                </c:pt>
                <c:pt idx="3">
                  <c:v>682.75</c:v>
                </c:pt>
                <c:pt idx="4">
                  <c:v>682.75</c:v>
                </c:pt>
                <c:pt idx="5">
                  <c:v>684.75</c:v>
                </c:pt>
                <c:pt idx="6">
                  <c:v>686.75</c:v>
                </c:pt>
                <c:pt idx="7">
                  <c:v>688.25</c:v>
                </c:pt>
                <c:pt idx="8">
                  <c:v>689.75</c:v>
                </c:pt>
                <c:pt idx="9">
                  <c:v>691.41666666666663</c:v>
                </c:pt>
                <c:pt idx="10">
                  <c:v>692.75</c:v>
                </c:pt>
                <c:pt idx="11">
                  <c:v>700.75</c:v>
                </c:pt>
                <c:pt idx="12">
                  <c:v>700.75</c:v>
                </c:pt>
                <c:pt idx="13">
                  <c:v>708.19</c:v>
                </c:pt>
                <c:pt idx="14">
                  <c:v>707.85</c:v>
                </c:pt>
                <c:pt idx="15">
                  <c:v>707.9</c:v>
                </c:pt>
                <c:pt idx="16">
                  <c:v>708.1</c:v>
                </c:pt>
                <c:pt idx="17">
                  <c:v>708.3</c:v>
                </c:pt>
                <c:pt idx="18">
                  <c:v>708.68</c:v>
                </c:pt>
                <c:pt idx="19">
                  <c:v>710.55</c:v>
                </c:pt>
                <c:pt idx="20">
                  <c:v>710.75</c:v>
                </c:pt>
                <c:pt idx="21">
                  <c:v>710.75</c:v>
                </c:pt>
                <c:pt idx="22">
                  <c:v>711.05</c:v>
                </c:pt>
                <c:pt idx="23">
                  <c:v>711.25</c:v>
                </c:pt>
                <c:pt idx="24">
                  <c:v>711.55</c:v>
                </c:pt>
                <c:pt idx="25">
                  <c:v>711.85</c:v>
                </c:pt>
                <c:pt idx="26">
                  <c:v>712.13</c:v>
                </c:pt>
                <c:pt idx="27">
                  <c:v>712.4</c:v>
                </c:pt>
                <c:pt idx="28">
                  <c:v>713.15</c:v>
                </c:pt>
                <c:pt idx="29">
                  <c:v>713.5</c:v>
                </c:pt>
                <c:pt idx="30">
                  <c:v>713.75</c:v>
                </c:pt>
                <c:pt idx="31">
                  <c:v>720.75</c:v>
                </c:pt>
                <c:pt idx="32">
                  <c:v>721.25</c:v>
                </c:pt>
                <c:pt idx="33">
                  <c:v>721.75</c:v>
                </c:pt>
                <c:pt idx="34">
                  <c:v>723.75</c:v>
                </c:pt>
                <c:pt idx="35">
                  <c:v>723.95</c:v>
                </c:pt>
                <c:pt idx="36">
                  <c:v>725.25</c:v>
                </c:pt>
                <c:pt idx="37">
                  <c:v>726.25</c:v>
                </c:pt>
                <c:pt idx="38">
                  <c:v>728.75</c:v>
                </c:pt>
                <c:pt idx="39">
                  <c:v>729.2</c:v>
                </c:pt>
                <c:pt idx="40">
                  <c:v>730</c:v>
                </c:pt>
                <c:pt idx="41">
                  <c:v>730.1</c:v>
                </c:pt>
                <c:pt idx="42">
                  <c:v>730.30000000000007</c:v>
                </c:pt>
                <c:pt idx="43">
                  <c:v>730.7</c:v>
                </c:pt>
                <c:pt idx="44">
                  <c:v>731.2</c:v>
                </c:pt>
                <c:pt idx="45">
                  <c:v>731.5</c:v>
                </c:pt>
                <c:pt idx="46">
                  <c:v>733</c:v>
                </c:pt>
                <c:pt idx="47">
                  <c:v>735.2</c:v>
                </c:pt>
                <c:pt idx="48">
                  <c:v>737.71189340361127</c:v>
                </c:pt>
                <c:pt idx="49">
                  <c:v>738.90000000000009</c:v>
                </c:pt>
                <c:pt idx="50">
                  <c:v>740.7</c:v>
                </c:pt>
                <c:pt idx="51">
                  <c:v>742.7</c:v>
                </c:pt>
                <c:pt idx="52">
                  <c:v>745.7</c:v>
                </c:pt>
                <c:pt idx="53">
                  <c:v>748.85</c:v>
                </c:pt>
                <c:pt idx="54">
                  <c:v>751.2</c:v>
                </c:pt>
                <c:pt idx="55">
                  <c:v>754.7</c:v>
                </c:pt>
                <c:pt idx="56">
                  <c:v>755.2</c:v>
                </c:pt>
                <c:pt idx="57">
                  <c:v>756.2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1A2-43CA-A903-7A032B9AAFDE}"/>
            </c:ext>
          </c:extLst>
        </c:ser>
        <c:ser>
          <c:idx val="3"/>
          <c:order val="3"/>
          <c:tx>
            <c:strRef>
              <c:f>'GRÁFICOS x RIO'!$T$41</c:f>
              <c:strCache>
                <c:ptCount val="1"/>
                <c:pt idx="0">
                  <c:v>Limite Operacional 2 - Período de Chuvas [m]</c:v>
                </c:pt>
              </c:strCache>
            </c:strRef>
          </c:tx>
          <c:spPr>
            <a:ln w="1905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RIO'!$C$42:$C$112</c:f>
              <c:numCache>
                <c:formatCode>General</c:formatCode>
                <c:ptCount val="71"/>
                <c:pt idx="0">
                  <c:v>1385.97</c:v>
                </c:pt>
                <c:pt idx="1">
                  <c:v>2323.38</c:v>
                </c:pt>
                <c:pt idx="2">
                  <c:v>3639.65</c:v>
                </c:pt>
                <c:pt idx="3">
                  <c:v>5296.89</c:v>
                </c:pt>
                <c:pt idx="4">
                  <c:v>7978.92</c:v>
                </c:pt>
                <c:pt idx="5">
                  <c:v>10683.18</c:v>
                </c:pt>
                <c:pt idx="6">
                  <c:v>14501.16</c:v>
                </c:pt>
                <c:pt idx="7">
                  <c:v>15229.16</c:v>
                </c:pt>
                <c:pt idx="8">
                  <c:v>16591.099999999999</c:v>
                </c:pt>
                <c:pt idx="9">
                  <c:v>18847.41</c:v>
                </c:pt>
                <c:pt idx="10">
                  <c:v>21214.06</c:v>
                </c:pt>
                <c:pt idx="11">
                  <c:v>22819.02</c:v>
                </c:pt>
                <c:pt idx="12">
                  <c:v>24896.66</c:v>
                </c:pt>
                <c:pt idx="13">
                  <c:v>26332.54</c:v>
                </c:pt>
                <c:pt idx="14">
                  <c:v>29884.170000000002</c:v>
                </c:pt>
                <c:pt idx="15">
                  <c:v>33009.740000000005</c:v>
                </c:pt>
                <c:pt idx="16">
                  <c:v>34884.670000000006</c:v>
                </c:pt>
                <c:pt idx="17">
                  <c:v>38041.450000000004</c:v>
                </c:pt>
                <c:pt idx="18">
                  <c:v>41868.880000000005</c:v>
                </c:pt>
                <c:pt idx="19">
                  <c:v>43334.250000000007</c:v>
                </c:pt>
                <c:pt idx="20">
                  <c:v>45779.220000000008</c:v>
                </c:pt>
                <c:pt idx="21">
                  <c:v>47176.460000000006</c:v>
                </c:pt>
                <c:pt idx="22">
                  <c:v>48378.87000000001</c:v>
                </c:pt>
                <c:pt idx="23">
                  <c:v>49318.400000000009</c:v>
                </c:pt>
                <c:pt idx="24">
                  <c:v>50982.320000000007</c:v>
                </c:pt>
                <c:pt idx="25">
                  <c:v>53933.560000000005</c:v>
                </c:pt>
                <c:pt idx="26">
                  <c:v>56332.94</c:v>
                </c:pt>
                <c:pt idx="27">
                  <c:v>59738.86</c:v>
                </c:pt>
                <c:pt idx="28">
                  <c:v>62865.06</c:v>
                </c:pt>
                <c:pt idx="29">
                  <c:v>64248.32</c:v>
                </c:pt>
                <c:pt idx="30">
                  <c:v>66330.48</c:v>
                </c:pt>
                <c:pt idx="31">
                  <c:v>69620.56</c:v>
                </c:pt>
                <c:pt idx="32">
                  <c:v>71821.11</c:v>
                </c:pt>
                <c:pt idx="33">
                  <c:v>73591.53</c:v>
                </c:pt>
                <c:pt idx="34">
                  <c:v>76061.009999999995</c:v>
                </c:pt>
                <c:pt idx="35">
                  <c:v>78077.37</c:v>
                </c:pt>
                <c:pt idx="36">
                  <c:v>81823.28</c:v>
                </c:pt>
                <c:pt idx="37">
                  <c:v>87108.4</c:v>
                </c:pt>
                <c:pt idx="38">
                  <c:v>91058.25</c:v>
                </c:pt>
                <c:pt idx="39">
                  <c:v>97644.84</c:v>
                </c:pt>
                <c:pt idx="40">
                  <c:v>104014.34999999999</c:v>
                </c:pt>
                <c:pt idx="41">
                  <c:v>110059.41999999998</c:v>
                </c:pt>
                <c:pt idx="42">
                  <c:v>116508.44999999998</c:v>
                </c:pt>
                <c:pt idx="43">
                  <c:v>123172.79999999999</c:v>
                </c:pt>
                <c:pt idx="44">
                  <c:v>126204.51</c:v>
                </c:pt>
                <c:pt idx="45">
                  <c:v>133756.93</c:v>
                </c:pt>
                <c:pt idx="46">
                  <c:v>141175.10999999999</c:v>
                </c:pt>
                <c:pt idx="47">
                  <c:v>144634.35999999999</c:v>
                </c:pt>
                <c:pt idx="48">
                  <c:v>148243.87</c:v>
                </c:pt>
                <c:pt idx="49">
                  <c:v>151617.35999999999</c:v>
                </c:pt>
                <c:pt idx="50">
                  <c:v>155686.47999999998</c:v>
                </c:pt>
                <c:pt idx="51">
                  <c:v>160182.38999999998</c:v>
                </c:pt>
                <c:pt idx="52">
                  <c:v>166114.85999999999</c:v>
                </c:pt>
                <c:pt idx="53">
                  <c:v>171212.62</c:v>
                </c:pt>
                <c:pt idx="54">
                  <c:v>176002.6</c:v>
                </c:pt>
                <c:pt idx="55">
                  <c:v>178336.01</c:v>
                </c:pt>
                <c:pt idx="56">
                  <c:v>179883.40000000002</c:v>
                </c:pt>
                <c:pt idx="57">
                  <c:v>182907.13000000003</c:v>
                </c:pt>
              </c:numCache>
            </c:numRef>
          </c:xVal>
          <c:yVal>
            <c:numRef>
              <c:f>'GRÁFICOS x RIO'!$T$42:$T$112</c:f>
              <c:numCache>
                <c:formatCode>0.00</c:formatCode>
                <c:ptCount val="71"/>
                <c:pt idx="0">
                  <c:v>683</c:v>
                </c:pt>
                <c:pt idx="1">
                  <c:v>683</c:v>
                </c:pt>
                <c:pt idx="2">
                  <c:v>684</c:v>
                </c:pt>
                <c:pt idx="3">
                  <c:v>685</c:v>
                </c:pt>
                <c:pt idx="4">
                  <c:v>685</c:v>
                </c:pt>
                <c:pt idx="5">
                  <c:v>687</c:v>
                </c:pt>
                <c:pt idx="6">
                  <c:v>689</c:v>
                </c:pt>
                <c:pt idx="7">
                  <c:v>690.5</c:v>
                </c:pt>
                <c:pt idx="8">
                  <c:v>692</c:v>
                </c:pt>
                <c:pt idx="9">
                  <c:v>692.16666666666663</c:v>
                </c:pt>
                <c:pt idx="10">
                  <c:v>694</c:v>
                </c:pt>
                <c:pt idx="11">
                  <c:v>702</c:v>
                </c:pt>
                <c:pt idx="12">
                  <c:v>702</c:v>
                </c:pt>
                <c:pt idx="13">
                  <c:v>709.44</c:v>
                </c:pt>
                <c:pt idx="14">
                  <c:v>709.1</c:v>
                </c:pt>
                <c:pt idx="15">
                  <c:v>709.15</c:v>
                </c:pt>
                <c:pt idx="16">
                  <c:v>709.35</c:v>
                </c:pt>
                <c:pt idx="17">
                  <c:v>709.55</c:v>
                </c:pt>
                <c:pt idx="18">
                  <c:v>709.93</c:v>
                </c:pt>
                <c:pt idx="19">
                  <c:v>711.8</c:v>
                </c:pt>
                <c:pt idx="20">
                  <c:v>712</c:v>
                </c:pt>
                <c:pt idx="21">
                  <c:v>712</c:v>
                </c:pt>
                <c:pt idx="22">
                  <c:v>712.3</c:v>
                </c:pt>
                <c:pt idx="23">
                  <c:v>712.5</c:v>
                </c:pt>
                <c:pt idx="24">
                  <c:v>712.8</c:v>
                </c:pt>
                <c:pt idx="25">
                  <c:v>713.1</c:v>
                </c:pt>
                <c:pt idx="26">
                  <c:v>713.38</c:v>
                </c:pt>
                <c:pt idx="27">
                  <c:v>713.65</c:v>
                </c:pt>
                <c:pt idx="28">
                  <c:v>714.4</c:v>
                </c:pt>
                <c:pt idx="29">
                  <c:v>714.75</c:v>
                </c:pt>
                <c:pt idx="30">
                  <c:v>715</c:v>
                </c:pt>
                <c:pt idx="31">
                  <c:v>722</c:v>
                </c:pt>
                <c:pt idx="32">
                  <c:v>722.5</c:v>
                </c:pt>
                <c:pt idx="33">
                  <c:v>723</c:v>
                </c:pt>
                <c:pt idx="34">
                  <c:v>725</c:v>
                </c:pt>
                <c:pt idx="35">
                  <c:v>725.2</c:v>
                </c:pt>
                <c:pt idx="36">
                  <c:v>726.5</c:v>
                </c:pt>
                <c:pt idx="37">
                  <c:v>727.5</c:v>
                </c:pt>
                <c:pt idx="38">
                  <c:v>730</c:v>
                </c:pt>
                <c:pt idx="39">
                  <c:v>730</c:v>
                </c:pt>
                <c:pt idx="40">
                  <c:v>730.8</c:v>
                </c:pt>
                <c:pt idx="41">
                  <c:v>730.9</c:v>
                </c:pt>
                <c:pt idx="42">
                  <c:v>731.1</c:v>
                </c:pt>
                <c:pt idx="43">
                  <c:v>731.5</c:v>
                </c:pt>
                <c:pt idx="44">
                  <c:v>732</c:v>
                </c:pt>
                <c:pt idx="45">
                  <c:v>732.3</c:v>
                </c:pt>
                <c:pt idx="46">
                  <c:v>733.8</c:v>
                </c:pt>
                <c:pt idx="47">
                  <c:v>736</c:v>
                </c:pt>
                <c:pt idx="48">
                  <c:v>738.51189340361123</c:v>
                </c:pt>
                <c:pt idx="49">
                  <c:v>739.7</c:v>
                </c:pt>
                <c:pt idx="50">
                  <c:v>741.5</c:v>
                </c:pt>
                <c:pt idx="51">
                  <c:v>743.5</c:v>
                </c:pt>
                <c:pt idx="52">
                  <c:v>746.5</c:v>
                </c:pt>
                <c:pt idx="53">
                  <c:v>749.65</c:v>
                </c:pt>
                <c:pt idx="54">
                  <c:v>752</c:v>
                </c:pt>
                <c:pt idx="55">
                  <c:v>755.5</c:v>
                </c:pt>
                <c:pt idx="56">
                  <c:v>756</c:v>
                </c:pt>
                <c:pt idx="57">
                  <c:v>757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1A2-43CA-A903-7A032B9AAF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976175"/>
        <c:axId val="30972815"/>
      </c:scatterChart>
      <c:valAx>
        <c:axId val="30976175"/>
        <c:scaling>
          <c:orientation val="minMax"/>
          <c:max val="1900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600"/>
                  <a:t>Distância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BR"/>
          </a:p>
        </c:txPr>
        <c:crossAx val="30972815"/>
        <c:crosses val="autoZero"/>
        <c:crossBetween val="midCat"/>
      </c:valAx>
      <c:valAx>
        <c:axId val="30972815"/>
        <c:scaling>
          <c:orientation val="minMax"/>
          <c:min val="675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600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BR"/>
          </a:p>
        </c:txPr>
        <c:crossAx val="30976175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pt-BR" sz="2000" b="1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PERFIL OPERACIONAL - RIO TIETÊ - ANO 10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>
        <c:manualLayout>
          <c:layoutTarget val="inner"/>
          <c:xMode val="edge"/>
          <c:yMode val="edge"/>
          <c:x val="6.558170037868527E-2"/>
          <c:y val="6.1227467702644707E-2"/>
          <c:w val="0.91451823132266996"/>
          <c:h val="0.83130113136361228"/>
        </c:manualLayout>
      </c:layout>
      <c:scatterChart>
        <c:scatterStyle val="lineMarker"/>
        <c:varyColors val="0"/>
        <c:ser>
          <c:idx val="0"/>
          <c:order val="0"/>
          <c:tx>
            <c:strRef>
              <c:f>'GRÁFICOS x RIO'!$D$41</c:f>
              <c:strCache>
                <c:ptCount val="1"/>
                <c:pt idx="0">
                  <c:v> COTA ATUAL - REFERÊNCIA [m]</c:v>
                </c:pt>
              </c:strCache>
            </c:strRef>
          </c:tx>
          <c:spPr>
            <a:ln w="22225" cap="rnd">
              <a:solidFill>
                <a:schemeClr val="tx1">
                  <a:lumMod val="65000"/>
                  <a:lumOff val="3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RIO'!$C$42:$C$112</c:f>
              <c:numCache>
                <c:formatCode>General</c:formatCode>
                <c:ptCount val="71"/>
                <c:pt idx="0">
                  <c:v>1385.97</c:v>
                </c:pt>
                <c:pt idx="1">
                  <c:v>2323.38</c:v>
                </c:pt>
                <c:pt idx="2">
                  <c:v>3639.65</c:v>
                </c:pt>
                <c:pt idx="3">
                  <c:v>5296.89</c:v>
                </c:pt>
                <c:pt idx="4">
                  <c:v>7978.92</c:v>
                </c:pt>
                <c:pt idx="5">
                  <c:v>10683.18</c:v>
                </c:pt>
                <c:pt idx="6">
                  <c:v>14501.16</c:v>
                </c:pt>
                <c:pt idx="7">
                  <c:v>15229.16</c:v>
                </c:pt>
                <c:pt idx="8">
                  <c:v>16591.099999999999</c:v>
                </c:pt>
                <c:pt idx="9">
                  <c:v>18847.41</c:v>
                </c:pt>
                <c:pt idx="10">
                  <c:v>21214.06</c:v>
                </c:pt>
                <c:pt idx="11">
                  <c:v>22819.02</c:v>
                </c:pt>
                <c:pt idx="12">
                  <c:v>24896.66</c:v>
                </c:pt>
                <c:pt idx="13">
                  <c:v>26332.54</c:v>
                </c:pt>
                <c:pt idx="14">
                  <c:v>29884.170000000002</c:v>
                </c:pt>
                <c:pt idx="15">
                  <c:v>33009.740000000005</c:v>
                </c:pt>
                <c:pt idx="16">
                  <c:v>34884.670000000006</c:v>
                </c:pt>
                <c:pt idx="17">
                  <c:v>38041.450000000004</c:v>
                </c:pt>
                <c:pt idx="18">
                  <c:v>41868.880000000005</c:v>
                </c:pt>
                <c:pt idx="19">
                  <c:v>43334.250000000007</c:v>
                </c:pt>
                <c:pt idx="20">
                  <c:v>45779.220000000008</c:v>
                </c:pt>
                <c:pt idx="21">
                  <c:v>47176.460000000006</c:v>
                </c:pt>
                <c:pt idx="22">
                  <c:v>48378.87000000001</c:v>
                </c:pt>
                <c:pt idx="23">
                  <c:v>49318.400000000009</c:v>
                </c:pt>
                <c:pt idx="24">
                  <c:v>50982.320000000007</c:v>
                </c:pt>
                <c:pt idx="25">
                  <c:v>53933.560000000005</c:v>
                </c:pt>
                <c:pt idx="26">
                  <c:v>56332.94</c:v>
                </c:pt>
                <c:pt idx="27">
                  <c:v>59738.86</c:v>
                </c:pt>
                <c:pt idx="28">
                  <c:v>62865.06</c:v>
                </c:pt>
                <c:pt idx="29">
                  <c:v>64248.32</c:v>
                </c:pt>
                <c:pt idx="30">
                  <c:v>66330.48</c:v>
                </c:pt>
                <c:pt idx="31">
                  <c:v>69620.56</c:v>
                </c:pt>
                <c:pt idx="32">
                  <c:v>71821.11</c:v>
                </c:pt>
                <c:pt idx="33">
                  <c:v>73591.53</c:v>
                </c:pt>
                <c:pt idx="34">
                  <c:v>76061.009999999995</c:v>
                </c:pt>
                <c:pt idx="35">
                  <c:v>78077.37</c:v>
                </c:pt>
                <c:pt idx="36">
                  <c:v>81823.28</c:v>
                </c:pt>
                <c:pt idx="37">
                  <c:v>87108.4</c:v>
                </c:pt>
                <c:pt idx="38">
                  <c:v>91058.25</c:v>
                </c:pt>
                <c:pt idx="39">
                  <c:v>97644.84</c:v>
                </c:pt>
                <c:pt idx="40">
                  <c:v>104014.34999999999</c:v>
                </c:pt>
                <c:pt idx="41">
                  <c:v>110059.41999999998</c:v>
                </c:pt>
                <c:pt idx="42">
                  <c:v>116508.44999999998</c:v>
                </c:pt>
                <c:pt idx="43">
                  <c:v>123172.79999999999</c:v>
                </c:pt>
                <c:pt idx="44">
                  <c:v>126204.51</c:v>
                </c:pt>
                <c:pt idx="45">
                  <c:v>133756.93</c:v>
                </c:pt>
                <c:pt idx="46">
                  <c:v>141175.10999999999</c:v>
                </c:pt>
                <c:pt idx="47">
                  <c:v>144634.35999999999</c:v>
                </c:pt>
                <c:pt idx="48">
                  <c:v>148243.87</c:v>
                </c:pt>
                <c:pt idx="49">
                  <c:v>151617.35999999999</c:v>
                </c:pt>
                <c:pt idx="50">
                  <c:v>155686.47999999998</c:v>
                </c:pt>
                <c:pt idx="51">
                  <c:v>160182.38999999998</c:v>
                </c:pt>
                <c:pt idx="52">
                  <c:v>166114.85999999999</c:v>
                </c:pt>
                <c:pt idx="53">
                  <c:v>171212.62</c:v>
                </c:pt>
                <c:pt idx="54">
                  <c:v>176002.6</c:v>
                </c:pt>
                <c:pt idx="55">
                  <c:v>178336.01</c:v>
                </c:pt>
                <c:pt idx="56">
                  <c:v>179883.40000000002</c:v>
                </c:pt>
                <c:pt idx="57">
                  <c:v>182907.13000000003</c:v>
                </c:pt>
              </c:numCache>
            </c:numRef>
          </c:xVal>
          <c:yVal>
            <c:numRef>
              <c:f>'GRÁFICOS x RIO'!$D$42:$D$112</c:f>
              <c:numCache>
                <c:formatCode>0.00</c:formatCode>
                <c:ptCount val="71"/>
                <c:pt idx="0">
                  <c:v>683</c:v>
                </c:pt>
                <c:pt idx="1">
                  <c:v>683</c:v>
                </c:pt>
                <c:pt idx="2">
                  <c:v>683.5</c:v>
                </c:pt>
                <c:pt idx="3">
                  <c:v>684</c:v>
                </c:pt>
                <c:pt idx="4">
                  <c:v>685</c:v>
                </c:pt>
                <c:pt idx="5">
                  <c:v>686</c:v>
                </c:pt>
                <c:pt idx="6">
                  <c:v>688</c:v>
                </c:pt>
                <c:pt idx="7">
                  <c:v>690</c:v>
                </c:pt>
                <c:pt idx="8">
                  <c:v>692</c:v>
                </c:pt>
                <c:pt idx="9">
                  <c:v>694</c:v>
                </c:pt>
                <c:pt idx="10">
                  <c:v>694</c:v>
                </c:pt>
                <c:pt idx="11">
                  <c:v>700</c:v>
                </c:pt>
                <c:pt idx="12">
                  <c:v>700</c:v>
                </c:pt>
                <c:pt idx="13">
                  <c:v>707.55</c:v>
                </c:pt>
                <c:pt idx="14">
                  <c:v>707.85</c:v>
                </c:pt>
                <c:pt idx="15">
                  <c:v>707.9</c:v>
                </c:pt>
                <c:pt idx="16">
                  <c:v>708.15</c:v>
                </c:pt>
                <c:pt idx="17">
                  <c:v>708.4</c:v>
                </c:pt>
                <c:pt idx="18">
                  <c:v>708.85</c:v>
                </c:pt>
                <c:pt idx="19">
                  <c:v>710.5</c:v>
                </c:pt>
                <c:pt idx="20">
                  <c:v>710.5</c:v>
                </c:pt>
                <c:pt idx="21">
                  <c:v>712</c:v>
                </c:pt>
                <c:pt idx="22">
                  <c:v>711</c:v>
                </c:pt>
                <c:pt idx="23">
                  <c:v>711.25</c:v>
                </c:pt>
                <c:pt idx="24">
                  <c:v>713.75</c:v>
                </c:pt>
                <c:pt idx="25">
                  <c:v>713.5</c:v>
                </c:pt>
                <c:pt idx="26">
                  <c:v>713.75</c:v>
                </c:pt>
                <c:pt idx="27">
                  <c:v>714</c:v>
                </c:pt>
                <c:pt idx="28">
                  <c:v>715</c:v>
                </c:pt>
                <c:pt idx="29">
                  <c:v>716.65</c:v>
                </c:pt>
                <c:pt idx="30">
                  <c:v>714.7</c:v>
                </c:pt>
                <c:pt idx="31">
                  <c:v>721.5</c:v>
                </c:pt>
                <c:pt idx="32">
                  <c:v>722.5</c:v>
                </c:pt>
                <c:pt idx="33">
                  <c:v>723.5</c:v>
                </c:pt>
                <c:pt idx="34">
                  <c:v>724</c:v>
                </c:pt>
                <c:pt idx="35">
                  <c:v>724.5</c:v>
                </c:pt>
                <c:pt idx="36">
                  <c:v>725.5</c:v>
                </c:pt>
                <c:pt idx="37">
                  <c:v>727</c:v>
                </c:pt>
                <c:pt idx="38">
                  <c:v>728</c:v>
                </c:pt>
                <c:pt idx="39">
                  <c:v>730.5</c:v>
                </c:pt>
                <c:pt idx="40">
                  <c:v>733</c:v>
                </c:pt>
                <c:pt idx="41">
                  <c:v>734</c:v>
                </c:pt>
                <c:pt idx="42">
                  <c:v>731.25</c:v>
                </c:pt>
                <c:pt idx="43">
                  <c:v>734</c:v>
                </c:pt>
                <c:pt idx="44">
                  <c:v>734.5</c:v>
                </c:pt>
                <c:pt idx="45">
                  <c:v>732.8</c:v>
                </c:pt>
                <c:pt idx="46">
                  <c:v>734.5</c:v>
                </c:pt>
                <c:pt idx="47">
                  <c:v>736.5</c:v>
                </c:pt>
                <c:pt idx="48">
                  <c:v>739.10248807379162</c:v>
                </c:pt>
                <c:pt idx="49">
                  <c:v>740.5</c:v>
                </c:pt>
                <c:pt idx="50">
                  <c:v>742.25</c:v>
                </c:pt>
                <c:pt idx="51">
                  <c:v>744.6</c:v>
                </c:pt>
                <c:pt idx="52">
                  <c:v>747.5</c:v>
                </c:pt>
                <c:pt idx="53">
                  <c:v>750.8</c:v>
                </c:pt>
                <c:pt idx="54">
                  <c:v>753.5</c:v>
                </c:pt>
                <c:pt idx="55">
                  <c:v>754.5</c:v>
                </c:pt>
                <c:pt idx="56">
                  <c:v>755</c:v>
                </c:pt>
                <c:pt idx="57">
                  <c:v>758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B1D-4305-9281-7189D738104F}"/>
            </c:ext>
          </c:extLst>
        </c:ser>
        <c:ser>
          <c:idx val="1"/>
          <c:order val="1"/>
          <c:tx>
            <c:strRef>
              <c:f>'GRÁFICOS x RIO'!$U$41</c:f>
              <c:strCache>
                <c:ptCount val="1"/>
                <c:pt idx="0">
                  <c:v> COTA HIDRÁULICA DE PROJETO - Ano 10 [m]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RIO'!$C$42:$C$112</c:f>
              <c:numCache>
                <c:formatCode>General</c:formatCode>
                <c:ptCount val="71"/>
                <c:pt idx="0">
                  <c:v>1385.97</c:v>
                </c:pt>
                <c:pt idx="1">
                  <c:v>2323.38</c:v>
                </c:pt>
                <c:pt idx="2">
                  <c:v>3639.65</c:v>
                </c:pt>
                <c:pt idx="3">
                  <c:v>5296.89</c:v>
                </c:pt>
                <c:pt idx="4">
                  <c:v>7978.92</c:v>
                </c:pt>
                <c:pt idx="5">
                  <c:v>10683.18</c:v>
                </c:pt>
                <c:pt idx="6">
                  <c:v>14501.16</c:v>
                </c:pt>
                <c:pt idx="7">
                  <c:v>15229.16</c:v>
                </c:pt>
                <c:pt idx="8">
                  <c:v>16591.099999999999</c:v>
                </c:pt>
                <c:pt idx="9">
                  <c:v>18847.41</c:v>
                </c:pt>
                <c:pt idx="10">
                  <c:v>21214.06</c:v>
                </c:pt>
                <c:pt idx="11">
                  <c:v>22819.02</c:v>
                </c:pt>
                <c:pt idx="12">
                  <c:v>24896.66</c:v>
                </c:pt>
                <c:pt idx="13">
                  <c:v>26332.54</c:v>
                </c:pt>
                <c:pt idx="14">
                  <c:v>29884.170000000002</c:v>
                </c:pt>
                <c:pt idx="15">
                  <c:v>33009.740000000005</c:v>
                </c:pt>
                <c:pt idx="16">
                  <c:v>34884.670000000006</c:v>
                </c:pt>
                <c:pt idx="17">
                  <c:v>38041.450000000004</c:v>
                </c:pt>
                <c:pt idx="18">
                  <c:v>41868.880000000005</c:v>
                </c:pt>
                <c:pt idx="19">
                  <c:v>43334.250000000007</c:v>
                </c:pt>
                <c:pt idx="20">
                  <c:v>45779.220000000008</c:v>
                </c:pt>
                <c:pt idx="21">
                  <c:v>47176.460000000006</c:v>
                </c:pt>
                <c:pt idx="22">
                  <c:v>48378.87000000001</c:v>
                </c:pt>
                <c:pt idx="23">
                  <c:v>49318.400000000009</c:v>
                </c:pt>
                <c:pt idx="24">
                  <c:v>50982.320000000007</c:v>
                </c:pt>
                <c:pt idx="25">
                  <c:v>53933.560000000005</c:v>
                </c:pt>
                <c:pt idx="26">
                  <c:v>56332.94</c:v>
                </c:pt>
                <c:pt idx="27">
                  <c:v>59738.86</c:v>
                </c:pt>
                <c:pt idx="28">
                  <c:v>62865.06</c:v>
                </c:pt>
                <c:pt idx="29">
                  <c:v>64248.32</c:v>
                </c:pt>
                <c:pt idx="30">
                  <c:v>66330.48</c:v>
                </c:pt>
                <c:pt idx="31">
                  <c:v>69620.56</c:v>
                </c:pt>
                <c:pt idx="32">
                  <c:v>71821.11</c:v>
                </c:pt>
                <c:pt idx="33">
                  <c:v>73591.53</c:v>
                </c:pt>
                <c:pt idx="34">
                  <c:v>76061.009999999995</c:v>
                </c:pt>
                <c:pt idx="35">
                  <c:v>78077.37</c:v>
                </c:pt>
                <c:pt idx="36">
                  <c:v>81823.28</c:v>
                </c:pt>
                <c:pt idx="37">
                  <c:v>87108.4</c:v>
                </c:pt>
                <c:pt idx="38">
                  <c:v>91058.25</c:v>
                </c:pt>
                <c:pt idx="39">
                  <c:v>97644.84</c:v>
                </c:pt>
                <c:pt idx="40">
                  <c:v>104014.34999999999</c:v>
                </c:pt>
                <c:pt idx="41">
                  <c:v>110059.41999999998</c:v>
                </c:pt>
                <c:pt idx="42">
                  <c:v>116508.44999999998</c:v>
                </c:pt>
                <c:pt idx="43">
                  <c:v>123172.79999999999</c:v>
                </c:pt>
                <c:pt idx="44">
                  <c:v>126204.51</c:v>
                </c:pt>
                <c:pt idx="45">
                  <c:v>133756.93</c:v>
                </c:pt>
                <c:pt idx="46">
                  <c:v>141175.10999999999</c:v>
                </c:pt>
                <c:pt idx="47">
                  <c:v>144634.35999999999</c:v>
                </c:pt>
                <c:pt idx="48">
                  <c:v>148243.87</c:v>
                </c:pt>
                <c:pt idx="49">
                  <c:v>151617.35999999999</c:v>
                </c:pt>
                <c:pt idx="50">
                  <c:v>155686.47999999998</c:v>
                </c:pt>
                <c:pt idx="51">
                  <c:v>160182.38999999998</c:v>
                </c:pt>
                <c:pt idx="52">
                  <c:v>166114.85999999999</c:v>
                </c:pt>
                <c:pt idx="53">
                  <c:v>171212.62</c:v>
                </c:pt>
                <c:pt idx="54">
                  <c:v>176002.6</c:v>
                </c:pt>
                <c:pt idx="55">
                  <c:v>178336.01</c:v>
                </c:pt>
                <c:pt idx="56">
                  <c:v>179883.40000000002</c:v>
                </c:pt>
                <c:pt idx="57">
                  <c:v>182907.13000000003</c:v>
                </c:pt>
              </c:numCache>
            </c:numRef>
          </c:xVal>
          <c:yVal>
            <c:numRef>
              <c:f>'GRÁFICOS x RIO'!$U$42:$U$112</c:f>
              <c:numCache>
                <c:formatCode>0.00</c:formatCode>
                <c:ptCount val="71"/>
                <c:pt idx="0">
                  <c:v>680</c:v>
                </c:pt>
                <c:pt idx="1">
                  <c:v>680</c:v>
                </c:pt>
                <c:pt idx="2">
                  <c:v>681</c:v>
                </c:pt>
                <c:pt idx="3">
                  <c:v>682</c:v>
                </c:pt>
                <c:pt idx="4">
                  <c:v>682</c:v>
                </c:pt>
                <c:pt idx="5">
                  <c:v>684</c:v>
                </c:pt>
                <c:pt idx="6">
                  <c:v>686</c:v>
                </c:pt>
                <c:pt idx="7">
                  <c:v>687.5</c:v>
                </c:pt>
                <c:pt idx="8">
                  <c:v>689</c:v>
                </c:pt>
                <c:pt idx="9">
                  <c:v>690</c:v>
                </c:pt>
                <c:pt idx="10">
                  <c:v>692</c:v>
                </c:pt>
                <c:pt idx="11">
                  <c:v>700</c:v>
                </c:pt>
                <c:pt idx="12">
                  <c:v>700</c:v>
                </c:pt>
                <c:pt idx="13">
                  <c:v>707.44</c:v>
                </c:pt>
                <c:pt idx="14">
                  <c:v>707.1</c:v>
                </c:pt>
                <c:pt idx="15">
                  <c:v>707.15</c:v>
                </c:pt>
                <c:pt idx="16">
                  <c:v>707.35</c:v>
                </c:pt>
                <c:pt idx="17">
                  <c:v>707.55</c:v>
                </c:pt>
                <c:pt idx="18">
                  <c:v>707.93</c:v>
                </c:pt>
                <c:pt idx="19">
                  <c:v>709.8</c:v>
                </c:pt>
                <c:pt idx="20">
                  <c:v>710</c:v>
                </c:pt>
                <c:pt idx="21">
                  <c:v>710</c:v>
                </c:pt>
                <c:pt idx="22">
                  <c:v>710.3</c:v>
                </c:pt>
                <c:pt idx="23">
                  <c:v>710.5</c:v>
                </c:pt>
                <c:pt idx="24">
                  <c:v>710.8</c:v>
                </c:pt>
                <c:pt idx="25">
                  <c:v>711.1</c:v>
                </c:pt>
                <c:pt idx="26">
                  <c:v>711.38</c:v>
                </c:pt>
                <c:pt idx="27">
                  <c:v>711.65</c:v>
                </c:pt>
                <c:pt idx="28">
                  <c:v>712.4</c:v>
                </c:pt>
                <c:pt idx="29">
                  <c:v>712.75</c:v>
                </c:pt>
                <c:pt idx="30">
                  <c:v>713</c:v>
                </c:pt>
                <c:pt idx="31">
                  <c:v>720</c:v>
                </c:pt>
                <c:pt idx="32">
                  <c:v>720.5</c:v>
                </c:pt>
                <c:pt idx="33">
                  <c:v>721</c:v>
                </c:pt>
                <c:pt idx="34">
                  <c:v>723</c:v>
                </c:pt>
                <c:pt idx="35">
                  <c:v>723.2</c:v>
                </c:pt>
                <c:pt idx="36">
                  <c:v>724.5</c:v>
                </c:pt>
                <c:pt idx="37">
                  <c:v>725.5</c:v>
                </c:pt>
                <c:pt idx="38">
                  <c:v>728</c:v>
                </c:pt>
                <c:pt idx="39">
                  <c:v>728.5</c:v>
                </c:pt>
                <c:pt idx="40">
                  <c:v>729.3</c:v>
                </c:pt>
                <c:pt idx="41">
                  <c:v>729.4</c:v>
                </c:pt>
                <c:pt idx="42">
                  <c:v>729.6</c:v>
                </c:pt>
                <c:pt idx="43">
                  <c:v>730</c:v>
                </c:pt>
                <c:pt idx="44">
                  <c:v>730.5</c:v>
                </c:pt>
                <c:pt idx="45">
                  <c:v>730.8</c:v>
                </c:pt>
                <c:pt idx="46">
                  <c:v>732.3</c:v>
                </c:pt>
                <c:pt idx="47">
                  <c:v>734.5</c:v>
                </c:pt>
                <c:pt idx="48">
                  <c:v>737.01189340361123</c:v>
                </c:pt>
                <c:pt idx="49">
                  <c:v>738.2</c:v>
                </c:pt>
                <c:pt idx="50">
                  <c:v>740</c:v>
                </c:pt>
                <c:pt idx="51">
                  <c:v>742</c:v>
                </c:pt>
                <c:pt idx="52">
                  <c:v>745</c:v>
                </c:pt>
                <c:pt idx="53">
                  <c:v>748.15</c:v>
                </c:pt>
                <c:pt idx="54">
                  <c:v>750.5</c:v>
                </c:pt>
                <c:pt idx="55">
                  <c:v>754</c:v>
                </c:pt>
                <c:pt idx="56">
                  <c:v>754.5</c:v>
                </c:pt>
                <c:pt idx="57">
                  <c:v>755.5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B1D-4305-9281-7189D738104F}"/>
            </c:ext>
          </c:extLst>
        </c:ser>
        <c:ser>
          <c:idx val="2"/>
          <c:order val="2"/>
          <c:tx>
            <c:strRef>
              <c:f>'GRÁFICOS x RIO'!$V$41</c:f>
              <c:strCache>
                <c:ptCount val="1"/>
                <c:pt idx="0">
                  <c:v>Limite Operacional 1 - Período de Chuvas [m]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RIO'!$C$42:$C$112</c:f>
              <c:numCache>
                <c:formatCode>General</c:formatCode>
                <c:ptCount val="71"/>
                <c:pt idx="0">
                  <c:v>1385.97</c:v>
                </c:pt>
                <c:pt idx="1">
                  <c:v>2323.38</c:v>
                </c:pt>
                <c:pt idx="2">
                  <c:v>3639.65</c:v>
                </c:pt>
                <c:pt idx="3">
                  <c:v>5296.89</c:v>
                </c:pt>
                <c:pt idx="4">
                  <c:v>7978.92</c:v>
                </c:pt>
                <c:pt idx="5">
                  <c:v>10683.18</c:v>
                </c:pt>
                <c:pt idx="6">
                  <c:v>14501.16</c:v>
                </c:pt>
                <c:pt idx="7">
                  <c:v>15229.16</c:v>
                </c:pt>
                <c:pt idx="8">
                  <c:v>16591.099999999999</c:v>
                </c:pt>
                <c:pt idx="9">
                  <c:v>18847.41</c:v>
                </c:pt>
                <c:pt idx="10">
                  <c:v>21214.06</c:v>
                </c:pt>
                <c:pt idx="11">
                  <c:v>22819.02</c:v>
                </c:pt>
                <c:pt idx="12">
                  <c:v>24896.66</c:v>
                </c:pt>
                <c:pt idx="13">
                  <c:v>26332.54</c:v>
                </c:pt>
                <c:pt idx="14">
                  <c:v>29884.170000000002</c:v>
                </c:pt>
                <c:pt idx="15">
                  <c:v>33009.740000000005</c:v>
                </c:pt>
                <c:pt idx="16">
                  <c:v>34884.670000000006</c:v>
                </c:pt>
                <c:pt idx="17">
                  <c:v>38041.450000000004</c:v>
                </c:pt>
                <c:pt idx="18">
                  <c:v>41868.880000000005</c:v>
                </c:pt>
                <c:pt idx="19">
                  <c:v>43334.250000000007</c:v>
                </c:pt>
                <c:pt idx="20">
                  <c:v>45779.220000000008</c:v>
                </c:pt>
                <c:pt idx="21">
                  <c:v>47176.460000000006</c:v>
                </c:pt>
                <c:pt idx="22">
                  <c:v>48378.87000000001</c:v>
                </c:pt>
                <c:pt idx="23">
                  <c:v>49318.400000000009</c:v>
                </c:pt>
                <c:pt idx="24">
                  <c:v>50982.320000000007</c:v>
                </c:pt>
                <c:pt idx="25">
                  <c:v>53933.560000000005</c:v>
                </c:pt>
                <c:pt idx="26">
                  <c:v>56332.94</c:v>
                </c:pt>
                <c:pt idx="27">
                  <c:v>59738.86</c:v>
                </c:pt>
                <c:pt idx="28">
                  <c:v>62865.06</c:v>
                </c:pt>
                <c:pt idx="29">
                  <c:v>64248.32</c:v>
                </c:pt>
                <c:pt idx="30">
                  <c:v>66330.48</c:v>
                </c:pt>
                <c:pt idx="31">
                  <c:v>69620.56</c:v>
                </c:pt>
                <c:pt idx="32">
                  <c:v>71821.11</c:v>
                </c:pt>
                <c:pt idx="33">
                  <c:v>73591.53</c:v>
                </c:pt>
                <c:pt idx="34">
                  <c:v>76061.009999999995</c:v>
                </c:pt>
                <c:pt idx="35">
                  <c:v>78077.37</c:v>
                </c:pt>
                <c:pt idx="36">
                  <c:v>81823.28</c:v>
                </c:pt>
                <c:pt idx="37">
                  <c:v>87108.4</c:v>
                </c:pt>
                <c:pt idx="38">
                  <c:v>91058.25</c:v>
                </c:pt>
                <c:pt idx="39">
                  <c:v>97644.84</c:v>
                </c:pt>
                <c:pt idx="40">
                  <c:v>104014.34999999999</c:v>
                </c:pt>
                <c:pt idx="41">
                  <c:v>110059.41999999998</c:v>
                </c:pt>
                <c:pt idx="42">
                  <c:v>116508.44999999998</c:v>
                </c:pt>
                <c:pt idx="43">
                  <c:v>123172.79999999999</c:v>
                </c:pt>
                <c:pt idx="44">
                  <c:v>126204.51</c:v>
                </c:pt>
                <c:pt idx="45">
                  <c:v>133756.93</c:v>
                </c:pt>
                <c:pt idx="46">
                  <c:v>141175.10999999999</c:v>
                </c:pt>
                <c:pt idx="47">
                  <c:v>144634.35999999999</c:v>
                </c:pt>
                <c:pt idx="48">
                  <c:v>148243.87</c:v>
                </c:pt>
                <c:pt idx="49">
                  <c:v>151617.35999999999</c:v>
                </c:pt>
                <c:pt idx="50">
                  <c:v>155686.47999999998</c:v>
                </c:pt>
                <c:pt idx="51">
                  <c:v>160182.38999999998</c:v>
                </c:pt>
                <c:pt idx="52">
                  <c:v>166114.85999999999</c:v>
                </c:pt>
                <c:pt idx="53">
                  <c:v>171212.62</c:v>
                </c:pt>
                <c:pt idx="54">
                  <c:v>176002.6</c:v>
                </c:pt>
                <c:pt idx="55">
                  <c:v>178336.01</c:v>
                </c:pt>
                <c:pt idx="56">
                  <c:v>179883.40000000002</c:v>
                </c:pt>
                <c:pt idx="57">
                  <c:v>182907.13000000003</c:v>
                </c:pt>
              </c:numCache>
            </c:numRef>
          </c:xVal>
          <c:yVal>
            <c:numRef>
              <c:f>'GRÁFICOS x RIO'!$V$42:$V$112</c:f>
              <c:numCache>
                <c:formatCode>0.00</c:formatCode>
                <c:ptCount val="71"/>
                <c:pt idx="0">
                  <c:v>680.75</c:v>
                </c:pt>
                <c:pt idx="1">
                  <c:v>680.75</c:v>
                </c:pt>
                <c:pt idx="2">
                  <c:v>681.75</c:v>
                </c:pt>
                <c:pt idx="3">
                  <c:v>682.75</c:v>
                </c:pt>
                <c:pt idx="4">
                  <c:v>682.75</c:v>
                </c:pt>
                <c:pt idx="5">
                  <c:v>684.75</c:v>
                </c:pt>
                <c:pt idx="6">
                  <c:v>686.75</c:v>
                </c:pt>
                <c:pt idx="7">
                  <c:v>688.25</c:v>
                </c:pt>
                <c:pt idx="8">
                  <c:v>689.75</c:v>
                </c:pt>
                <c:pt idx="9">
                  <c:v>690.75</c:v>
                </c:pt>
                <c:pt idx="10">
                  <c:v>692.75</c:v>
                </c:pt>
                <c:pt idx="11">
                  <c:v>700.75</c:v>
                </c:pt>
                <c:pt idx="12">
                  <c:v>700.75</c:v>
                </c:pt>
                <c:pt idx="13">
                  <c:v>708.19</c:v>
                </c:pt>
                <c:pt idx="14">
                  <c:v>707.85</c:v>
                </c:pt>
                <c:pt idx="15">
                  <c:v>707.9</c:v>
                </c:pt>
                <c:pt idx="16">
                  <c:v>708.1</c:v>
                </c:pt>
                <c:pt idx="17">
                  <c:v>708.3</c:v>
                </c:pt>
                <c:pt idx="18">
                  <c:v>708.68</c:v>
                </c:pt>
                <c:pt idx="19">
                  <c:v>710.55</c:v>
                </c:pt>
                <c:pt idx="20">
                  <c:v>710.75</c:v>
                </c:pt>
                <c:pt idx="21">
                  <c:v>710.75</c:v>
                </c:pt>
                <c:pt idx="22">
                  <c:v>711.05</c:v>
                </c:pt>
                <c:pt idx="23">
                  <c:v>711.25</c:v>
                </c:pt>
                <c:pt idx="24">
                  <c:v>711.55</c:v>
                </c:pt>
                <c:pt idx="25">
                  <c:v>711.85</c:v>
                </c:pt>
                <c:pt idx="26">
                  <c:v>712.13</c:v>
                </c:pt>
                <c:pt idx="27">
                  <c:v>712.4</c:v>
                </c:pt>
                <c:pt idx="28">
                  <c:v>713.15</c:v>
                </c:pt>
                <c:pt idx="29">
                  <c:v>713.5</c:v>
                </c:pt>
                <c:pt idx="30">
                  <c:v>713.75</c:v>
                </c:pt>
                <c:pt idx="31">
                  <c:v>720.75</c:v>
                </c:pt>
                <c:pt idx="32">
                  <c:v>721.25</c:v>
                </c:pt>
                <c:pt idx="33">
                  <c:v>721.75</c:v>
                </c:pt>
                <c:pt idx="34">
                  <c:v>723.75</c:v>
                </c:pt>
                <c:pt idx="35">
                  <c:v>723.95</c:v>
                </c:pt>
                <c:pt idx="36">
                  <c:v>725.25</c:v>
                </c:pt>
                <c:pt idx="37">
                  <c:v>726.25</c:v>
                </c:pt>
                <c:pt idx="38">
                  <c:v>728.75</c:v>
                </c:pt>
                <c:pt idx="39">
                  <c:v>729.2</c:v>
                </c:pt>
                <c:pt idx="40">
                  <c:v>730</c:v>
                </c:pt>
                <c:pt idx="41">
                  <c:v>730.1</c:v>
                </c:pt>
                <c:pt idx="42">
                  <c:v>730.30000000000007</c:v>
                </c:pt>
                <c:pt idx="43">
                  <c:v>730.7</c:v>
                </c:pt>
                <c:pt idx="44">
                  <c:v>731.2</c:v>
                </c:pt>
                <c:pt idx="45">
                  <c:v>731.5</c:v>
                </c:pt>
                <c:pt idx="46">
                  <c:v>733</c:v>
                </c:pt>
                <c:pt idx="47">
                  <c:v>735.2</c:v>
                </c:pt>
                <c:pt idx="48">
                  <c:v>737.71189340361127</c:v>
                </c:pt>
                <c:pt idx="49">
                  <c:v>738.90000000000009</c:v>
                </c:pt>
                <c:pt idx="50">
                  <c:v>740.7</c:v>
                </c:pt>
                <c:pt idx="51">
                  <c:v>742.7</c:v>
                </c:pt>
                <c:pt idx="52">
                  <c:v>745.7</c:v>
                </c:pt>
                <c:pt idx="53">
                  <c:v>748.85</c:v>
                </c:pt>
                <c:pt idx="54">
                  <c:v>751.2</c:v>
                </c:pt>
                <c:pt idx="55">
                  <c:v>754.7</c:v>
                </c:pt>
                <c:pt idx="56">
                  <c:v>755.2</c:v>
                </c:pt>
                <c:pt idx="57">
                  <c:v>756.2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B1D-4305-9281-7189D738104F}"/>
            </c:ext>
          </c:extLst>
        </c:ser>
        <c:ser>
          <c:idx val="3"/>
          <c:order val="3"/>
          <c:tx>
            <c:strRef>
              <c:f>'GRÁFICOS x RIO'!$W$41</c:f>
              <c:strCache>
                <c:ptCount val="1"/>
                <c:pt idx="0">
                  <c:v>Limite Operacional 2 - Período de Chuvas [m]</c:v>
                </c:pt>
              </c:strCache>
            </c:strRef>
          </c:tx>
          <c:spPr>
            <a:ln w="1905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RIO'!$C$42:$C$112</c:f>
              <c:numCache>
                <c:formatCode>General</c:formatCode>
                <c:ptCount val="71"/>
                <c:pt idx="0">
                  <c:v>1385.97</c:v>
                </c:pt>
                <c:pt idx="1">
                  <c:v>2323.38</c:v>
                </c:pt>
                <c:pt idx="2">
                  <c:v>3639.65</c:v>
                </c:pt>
                <c:pt idx="3">
                  <c:v>5296.89</c:v>
                </c:pt>
                <c:pt idx="4">
                  <c:v>7978.92</c:v>
                </c:pt>
                <c:pt idx="5">
                  <c:v>10683.18</c:v>
                </c:pt>
                <c:pt idx="6">
                  <c:v>14501.16</c:v>
                </c:pt>
                <c:pt idx="7">
                  <c:v>15229.16</c:v>
                </c:pt>
                <c:pt idx="8">
                  <c:v>16591.099999999999</c:v>
                </c:pt>
                <c:pt idx="9">
                  <c:v>18847.41</c:v>
                </c:pt>
                <c:pt idx="10">
                  <c:v>21214.06</c:v>
                </c:pt>
                <c:pt idx="11">
                  <c:v>22819.02</c:v>
                </c:pt>
                <c:pt idx="12">
                  <c:v>24896.66</c:v>
                </c:pt>
                <c:pt idx="13">
                  <c:v>26332.54</c:v>
                </c:pt>
                <c:pt idx="14">
                  <c:v>29884.170000000002</c:v>
                </c:pt>
                <c:pt idx="15">
                  <c:v>33009.740000000005</c:v>
                </c:pt>
                <c:pt idx="16">
                  <c:v>34884.670000000006</c:v>
                </c:pt>
                <c:pt idx="17">
                  <c:v>38041.450000000004</c:v>
                </c:pt>
                <c:pt idx="18">
                  <c:v>41868.880000000005</c:v>
                </c:pt>
                <c:pt idx="19">
                  <c:v>43334.250000000007</c:v>
                </c:pt>
                <c:pt idx="20">
                  <c:v>45779.220000000008</c:v>
                </c:pt>
                <c:pt idx="21">
                  <c:v>47176.460000000006</c:v>
                </c:pt>
                <c:pt idx="22">
                  <c:v>48378.87000000001</c:v>
                </c:pt>
                <c:pt idx="23">
                  <c:v>49318.400000000009</c:v>
                </c:pt>
                <c:pt idx="24">
                  <c:v>50982.320000000007</c:v>
                </c:pt>
                <c:pt idx="25">
                  <c:v>53933.560000000005</c:v>
                </c:pt>
                <c:pt idx="26">
                  <c:v>56332.94</c:v>
                </c:pt>
                <c:pt idx="27">
                  <c:v>59738.86</c:v>
                </c:pt>
                <c:pt idx="28">
                  <c:v>62865.06</c:v>
                </c:pt>
                <c:pt idx="29">
                  <c:v>64248.32</c:v>
                </c:pt>
                <c:pt idx="30">
                  <c:v>66330.48</c:v>
                </c:pt>
                <c:pt idx="31">
                  <c:v>69620.56</c:v>
                </c:pt>
                <c:pt idx="32">
                  <c:v>71821.11</c:v>
                </c:pt>
                <c:pt idx="33">
                  <c:v>73591.53</c:v>
                </c:pt>
                <c:pt idx="34">
                  <c:v>76061.009999999995</c:v>
                </c:pt>
                <c:pt idx="35">
                  <c:v>78077.37</c:v>
                </c:pt>
                <c:pt idx="36">
                  <c:v>81823.28</c:v>
                </c:pt>
                <c:pt idx="37">
                  <c:v>87108.4</c:v>
                </c:pt>
                <c:pt idx="38">
                  <c:v>91058.25</c:v>
                </c:pt>
                <c:pt idx="39">
                  <c:v>97644.84</c:v>
                </c:pt>
                <c:pt idx="40">
                  <c:v>104014.34999999999</c:v>
                </c:pt>
                <c:pt idx="41">
                  <c:v>110059.41999999998</c:v>
                </c:pt>
                <c:pt idx="42">
                  <c:v>116508.44999999998</c:v>
                </c:pt>
                <c:pt idx="43">
                  <c:v>123172.79999999999</c:v>
                </c:pt>
                <c:pt idx="44">
                  <c:v>126204.51</c:v>
                </c:pt>
                <c:pt idx="45">
                  <c:v>133756.93</c:v>
                </c:pt>
                <c:pt idx="46">
                  <c:v>141175.10999999999</c:v>
                </c:pt>
                <c:pt idx="47">
                  <c:v>144634.35999999999</c:v>
                </c:pt>
                <c:pt idx="48">
                  <c:v>148243.87</c:v>
                </c:pt>
                <c:pt idx="49">
                  <c:v>151617.35999999999</c:v>
                </c:pt>
                <c:pt idx="50">
                  <c:v>155686.47999999998</c:v>
                </c:pt>
                <c:pt idx="51">
                  <c:v>160182.38999999998</c:v>
                </c:pt>
                <c:pt idx="52">
                  <c:v>166114.85999999999</c:v>
                </c:pt>
                <c:pt idx="53">
                  <c:v>171212.62</c:v>
                </c:pt>
                <c:pt idx="54">
                  <c:v>176002.6</c:v>
                </c:pt>
                <c:pt idx="55">
                  <c:v>178336.01</c:v>
                </c:pt>
                <c:pt idx="56">
                  <c:v>179883.40000000002</c:v>
                </c:pt>
                <c:pt idx="57">
                  <c:v>182907.13000000003</c:v>
                </c:pt>
              </c:numCache>
            </c:numRef>
          </c:xVal>
          <c:yVal>
            <c:numRef>
              <c:f>'GRÁFICOS x RIO'!$W$42:$W$112</c:f>
              <c:numCache>
                <c:formatCode>0.00</c:formatCode>
                <c:ptCount val="71"/>
                <c:pt idx="0">
                  <c:v>683</c:v>
                </c:pt>
                <c:pt idx="1">
                  <c:v>683</c:v>
                </c:pt>
                <c:pt idx="2">
                  <c:v>684</c:v>
                </c:pt>
                <c:pt idx="3">
                  <c:v>685</c:v>
                </c:pt>
                <c:pt idx="4">
                  <c:v>685</c:v>
                </c:pt>
                <c:pt idx="5">
                  <c:v>687</c:v>
                </c:pt>
                <c:pt idx="6">
                  <c:v>689</c:v>
                </c:pt>
                <c:pt idx="7">
                  <c:v>690.5</c:v>
                </c:pt>
                <c:pt idx="8">
                  <c:v>692</c:v>
                </c:pt>
                <c:pt idx="9">
                  <c:v>692</c:v>
                </c:pt>
                <c:pt idx="10">
                  <c:v>694</c:v>
                </c:pt>
                <c:pt idx="11">
                  <c:v>702</c:v>
                </c:pt>
                <c:pt idx="12">
                  <c:v>702</c:v>
                </c:pt>
                <c:pt idx="13">
                  <c:v>709.44</c:v>
                </c:pt>
                <c:pt idx="14">
                  <c:v>709.1</c:v>
                </c:pt>
                <c:pt idx="15">
                  <c:v>709.15</c:v>
                </c:pt>
                <c:pt idx="16">
                  <c:v>709.35</c:v>
                </c:pt>
                <c:pt idx="17">
                  <c:v>709.55</c:v>
                </c:pt>
                <c:pt idx="18">
                  <c:v>709.93</c:v>
                </c:pt>
                <c:pt idx="19">
                  <c:v>711.8</c:v>
                </c:pt>
                <c:pt idx="20">
                  <c:v>712</c:v>
                </c:pt>
                <c:pt idx="21">
                  <c:v>712</c:v>
                </c:pt>
                <c:pt idx="22">
                  <c:v>712.3</c:v>
                </c:pt>
                <c:pt idx="23">
                  <c:v>712.5</c:v>
                </c:pt>
                <c:pt idx="24">
                  <c:v>712.8</c:v>
                </c:pt>
                <c:pt idx="25">
                  <c:v>713.1</c:v>
                </c:pt>
                <c:pt idx="26">
                  <c:v>713.38</c:v>
                </c:pt>
                <c:pt idx="27">
                  <c:v>713.65</c:v>
                </c:pt>
                <c:pt idx="28">
                  <c:v>714.4</c:v>
                </c:pt>
                <c:pt idx="29">
                  <c:v>714.75</c:v>
                </c:pt>
                <c:pt idx="30">
                  <c:v>715</c:v>
                </c:pt>
                <c:pt idx="31">
                  <c:v>722</c:v>
                </c:pt>
                <c:pt idx="32">
                  <c:v>722.5</c:v>
                </c:pt>
                <c:pt idx="33">
                  <c:v>723</c:v>
                </c:pt>
                <c:pt idx="34">
                  <c:v>725</c:v>
                </c:pt>
                <c:pt idx="35">
                  <c:v>725.2</c:v>
                </c:pt>
                <c:pt idx="36">
                  <c:v>726.5</c:v>
                </c:pt>
                <c:pt idx="37">
                  <c:v>727.5</c:v>
                </c:pt>
                <c:pt idx="38">
                  <c:v>730</c:v>
                </c:pt>
                <c:pt idx="39">
                  <c:v>730</c:v>
                </c:pt>
                <c:pt idx="40">
                  <c:v>730.8</c:v>
                </c:pt>
                <c:pt idx="41">
                  <c:v>730.9</c:v>
                </c:pt>
                <c:pt idx="42">
                  <c:v>731.1</c:v>
                </c:pt>
                <c:pt idx="43">
                  <c:v>731.5</c:v>
                </c:pt>
                <c:pt idx="44">
                  <c:v>732</c:v>
                </c:pt>
                <c:pt idx="45">
                  <c:v>732.3</c:v>
                </c:pt>
                <c:pt idx="46">
                  <c:v>733.8</c:v>
                </c:pt>
                <c:pt idx="47">
                  <c:v>736</c:v>
                </c:pt>
                <c:pt idx="48">
                  <c:v>738.51189340361123</c:v>
                </c:pt>
                <c:pt idx="49">
                  <c:v>739.7</c:v>
                </c:pt>
                <c:pt idx="50">
                  <c:v>741.5</c:v>
                </c:pt>
                <c:pt idx="51">
                  <c:v>743.5</c:v>
                </c:pt>
                <c:pt idx="52">
                  <c:v>746.5</c:v>
                </c:pt>
                <c:pt idx="53">
                  <c:v>749.65</c:v>
                </c:pt>
                <c:pt idx="54">
                  <c:v>752</c:v>
                </c:pt>
                <c:pt idx="55">
                  <c:v>755.5</c:v>
                </c:pt>
                <c:pt idx="56">
                  <c:v>756</c:v>
                </c:pt>
                <c:pt idx="57">
                  <c:v>757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B1D-4305-9281-7189D73810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0976175"/>
        <c:axId val="30972815"/>
      </c:scatterChart>
      <c:valAx>
        <c:axId val="30976175"/>
        <c:scaling>
          <c:orientation val="minMax"/>
          <c:max val="1900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600"/>
                  <a:t>Distância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BR"/>
          </a:p>
        </c:txPr>
        <c:crossAx val="30972815"/>
        <c:crosses val="autoZero"/>
        <c:crossBetween val="midCat"/>
      </c:valAx>
      <c:valAx>
        <c:axId val="30972815"/>
        <c:scaling>
          <c:orientation val="minMax"/>
          <c:min val="675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600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BR"/>
          </a:p>
        </c:txPr>
        <c:crossAx val="30976175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 sz="2000" b="1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PERFIL OPERACIONAL - RIO PINHEIROS - ANO 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'GRÁFICOS x RIO'!$D$117</c:f>
              <c:strCache>
                <c:ptCount val="1"/>
                <c:pt idx="0">
                  <c:v> COTA ATUAL - 2023 [m]</c:v>
                </c:pt>
              </c:strCache>
            </c:strRef>
          </c:tx>
          <c:spPr>
            <a:ln w="2540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xVal>
            <c:numRef>
              <c:f>'GRÁFICOS x RIO'!$C$118:$C$129</c:f>
              <c:numCache>
                <c:formatCode>General</c:formatCode>
                <c:ptCount val="12"/>
                <c:pt idx="0">
                  <c:v>682.52</c:v>
                </c:pt>
                <c:pt idx="1">
                  <c:v>3285.89</c:v>
                </c:pt>
                <c:pt idx="2">
                  <c:v>5593.3099999999995</c:v>
                </c:pt>
                <c:pt idx="3">
                  <c:v>7549.75</c:v>
                </c:pt>
                <c:pt idx="4">
                  <c:v>10442.48</c:v>
                </c:pt>
                <c:pt idx="5">
                  <c:v>12708.699999999999</c:v>
                </c:pt>
                <c:pt idx="6">
                  <c:v>14556.769999999999</c:v>
                </c:pt>
                <c:pt idx="7">
                  <c:v>16811.949999999997</c:v>
                </c:pt>
                <c:pt idx="8">
                  <c:v>18705.299999999996</c:v>
                </c:pt>
                <c:pt idx="9">
                  <c:v>21659.779999999995</c:v>
                </c:pt>
                <c:pt idx="10">
                  <c:v>23576.859999999993</c:v>
                </c:pt>
                <c:pt idx="11">
                  <c:v>25893.939999999995</c:v>
                </c:pt>
              </c:numCache>
            </c:numRef>
          </c:xVal>
          <c:yVal>
            <c:numRef>
              <c:f>'GRÁFICOS x RIO'!$D$118:$D$129</c:f>
              <c:numCache>
                <c:formatCode>0.00</c:formatCode>
                <c:ptCount val="12"/>
                <c:pt idx="0">
                  <c:v>710.5</c:v>
                </c:pt>
                <c:pt idx="1">
                  <c:v>713</c:v>
                </c:pt>
                <c:pt idx="2">
                  <c:v>714</c:v>
                </c:pt>
                <c:pt idx="3">
                  <c:v>713.5</c:v>
                </c:pt>
                <c:pt idx="4">
                  <c:v>717.33</c:v>
                </c:pt>
                <c:pt idx="5">
                  <c:v>719</c:v>
                </c:pt>
                <c:pt idx="6">
                  <c:v>719</c:v>
                </c:pt>
                <c:pt idx="7">
                  <c:v>719</c:v>
                </c:pt>
                <c:pt idx="8">
                  <c:v>719</c:v>
                </c:pt>
                <c:pt idx="9">
                  <c:v>717.5</c:v>
                </c:pt>
                <c:pt idx="10">
                  <c:v>717.5</c:v>
                </c:pt>
                <c:pt idx="11">
                  <c:v>717.5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C60-4D51-B826-44D7B85855D5}"/>
            </c:ext>
          </c:extLst>
        </c:ser>
        <c:ser>
          <c:idx val="1"/>
          <c:order val="1"/>
          <c:tx>
            <c:strRef>
              <c:f>'GRÁFICOS x RIO'!$I$117</c:f>
              <c:strCache>
                <c:ptCount val="1"/>
                <c:pt idx="0">
                  <c:v> COTA HIDRÁULICA DE PROJETO - Ano 2 [m]</c:v>
                </c:pt>
              </c:strCache>
            </c:strRef>
          </c:tx>
          <c:spPr>
            <a:ln w="19050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xVal>
            <c:numRef>
              <c:f>'GRÁFICOS x RIO'!$C$118:$C$129</c:f>
              <c:numCache>
                <c:formatCode>General</c:formatCode>
                <c:ptCount val="12"/>
                <c:pt idx="0">
                  <c:v>682.52</c:v>
                </c:pt>
                <c:pt idx="1">
                  <c:v>3285.89</c:v>
                </c:pt>
                <c:pt idx="2">
                  <c:v>5593.3099999999995</c:v>
                </c:pt>
                <c:pt idx="3">
                  <c:v>7549.75</c:v>
                </c:pt>
                <c:pt idx="4">
                  <c:v>10442.48</c:v>
                </c:pt>
                <c:pt idx="5">
                  <c:v>12708.699999999999</c:v>
                </c:pt>
                <c:pt idx="6">
                  <c:v>14556.769999999999</c:v>
                </c:pt>
                <c:pt idx="7">
                  <c:v>16811.949999999997</c:v>
                </c:pt>
                <c:pt idx="8">
                  <c:v>18705.299999999996</c:v>
                </c:pt>
                <c:pt idx="9">
                  <c:v>21659.779999999995</c:v>
                </c:pt>
                <c:pt idx="10">
                  <c:v>23576.859999999993</c:v>
                </c:pt>
                <c:pt idx="11">
                  <c:v>25893.939999999995</c:v>
                </c:pt>
              </c:numCache>
            </c:numRef>
          </c:xVal>
          <c:yVal>
            <c:numRef>
              <c:f>'GRÁFICOS x RIO'!$I$118:$I$129</c:f>
              <c:numCache>
                <c:formatCode>0.00</c:formatCode>
                <c:ptCount val="12"/>
                <c:pt idx="0">
                  <c:v>709.8</c:v>
                </c:pt>
                <c:pt idx="1">
                  <c:v>711</c:v>
                </c:pt>
                <c:pt idx="2">
                  <c:v>712</c:v>
                </c:pt>
                <c:pt idx="3">
                  <c:v>711.88499999999999</c:v>
                </c:pt>
                <c:pt idx="4">
                  <c:v>715.66499999999996</c:v>
                </c:pt>
                <c:pt idx="5">
                  <c:v>717.25</c:v>
                </c:pt>
                <c:pt idx="6">
                  <c:v>717.25</c:v>
                </c:pt>
                <c:pt idx="7">
                  <c:v>717.25</c:v>
                </c:pt>
                <c:pt idx="8">
                  <c:v>717.25</c:v>
                </c:pt>
                <c:pt idx="9">
                  <c:v>715.5</c:v>
                </c:pt>
                <c:pt idx="10">
                  <c:v>715.25</c:v>
                </c:pt>
                <c:pt idx="11">
                  <c:v>715.83333333333337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C60-4D51-B826-44D7B85855D5}"/>
            </c:ext>
          </c:extLst>
        </c:ser>
        <c:ser>
          <c:idx val="2"/>
          <c:order val="2"/>
          <c:tx>
            <c:strRef>
              <c:f>'GRÁFICOS x RIO'!$J$117</c:f>
              <c:strCache>
                <c:ptCount val="1"/>
                <c:pt idx="0">
                  <c:v>Limite Operacional 1 - Período de Chuvas [m]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RIO'!$C$118:$C$129</c:f>
              <c:numCache>
                <c:formatCode>General</c:formatCode>
                <c:ptCount val="12"/>
                <c:pt idx="0">
                  <c:v>682.52</c:v>
                </c:pt>
                <c:pt idx="1">
                  <c:v>3285.89</c:v>
                </c:pt>
                <c:pt idx="2">
                  <c:v>5593.3099999999995</c:v>
                </c:pt>
                <c:pt idx="3">
                  <c:v>7549.75</c:v>
                </c:pt>
                <c:pt idx="4">
                  <c:v>10442.48</c:v>
                </c:pt>
                <c:pt idx="5">
                  <c:v>12708.699999999999</c:v>
                </c:pt>
                <c:pt idx="6">
                  <c:v>14556.769999999999</c:v>
                </c:pt>
                <c:pt idx="7">
                  <c:v>16811.949999999997</c:v>
                </c:pt>
                <c:pt idx="8">
                  <c:v>18705.299999999996</c:v>
                </c:pt>
                <c:pt idx="9">
                  <c:v>21659.779999999995</c:v>
                </c:pt>
                <c:pt idx="10">
                  <c:v>23576.859999999993</c:v>
                </c:pt>
                <c:pt idx="11">
                  <c:v>25893.939999999995</c:v>
                </c:pt>
              </c:numCache>
            </c:numRef>
          </c:xVal>
          <c:yVal>
            <c:numRef>
              <c:f>'GRÁFICOS x RIO'!$J$118:$J$129</c:f>
              <c:numCache>
                <c:formatCode>0.00</c:formatCode>
                <c:ptCount val="12"/>
                <c:pt idx="0">
                  <c:v>710.55</c:v>
                </c:pt>
                <c:pt idx="1">
                  <c:v>711.75</c:v>
                </c:pt>
                <c:pt idx="2">
                  <c:v>712.75</c:v>
                </c:pt>
                <c:pt idx="3">
                  <c:v>712.63499999999999</c:v>
                </c:pt>
                <c:pt idx="4">
                  <c:v>716.41499999999996</c:v>
                </c:pt>
                <c:pt idx="5">
                  <c:v>718</c:v>
                </c:pt>
                <c:pt idx="6">
                  <c:v>718</c:v>
                </c:pt>
                <c:pt idx="7">
                  <c:v>718</c:v>
                </c:pt>
                <c:pt idx="8">
                  <c:v>718</c:v>
                </c:pt>
                <c:pt idx="9">
                  <c:v>716.25</c:v>
                </c:pt>
                <c:pt idx="10">
                  <c:v>716</c:v>
                </c:pt>
                <c:pt idx="11">
                  <c:v>716.58333333333337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C60-4D51-B826-44D7B85855D5}"/>
            </c:ext>
          </c:extLst>
        </c:ser>
        <c:ser>
          <c:idx val="3"/>
          <c:order val="3"/>
          <c:tx>
            <c:strRef>
              <c:f>'GRÁFICOS x RIO'!$K$117</c:f>
              <c:strCache>
                <c:ptCount val="1"/>
                <c:pt idx="0">
                  <c:v>Limite Operacional 2 - Período de Chuvas [m]</c:v>
                </c:pt>
              </c:strCache>
            </c:strRef>
          </c:tx>
          <c:spPr>
            <a:ln w="1905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RIO'!$C$118:$C$129</c:f>
              <c:numCache>
                <c:formatCode>General</c:formatCode>
                <c:ptCount val="12"/>
                <c:pt idx="0">
                  <c:v>682.52</c:v>
                </c:pt>
                <c:pt idx="1">
                  <c:v>3285.89</c:v>
                </c:pt>
                <c:pt idx="2">
                  <c:v>5593.3099999999995</c:v>
                </c:pt>
                <c:pt idx="3">
                  <c:v>7549.75</c:v>
                </c:pt>
                <c:pt idx="4">
                  <c:v>10442.48</c:v>
                </c:pt>
                <c:pt idx="5">
                  <c:v>12708.699999999999</c:v>
                </c:pt>
                <c:pt idx="6">
                  <c:v>14556.769999999999</c:v>
                </c:pt>
                <c:pt idx="7">
                  <c:v>16811.949999999997</c:v>
                </c:pt>
                <c:pt idx="8">
                  <c:v>18705.299999999996</c:v>
                </c:pt>
                <c:pt idx="9">
                  <c:v>21659.779999999995</c:v>
                </c:pt>
                <c:pt idx="10">
                  <c:v>23576.859999999993</c:v>
                </c:pt>
                <c:pt idx="11">
                  <c:v>25893.939999999995</c:v>
                </c:pt>
              </c:numCache>
            </c:numRef>
          </c:xVal>
          <c:yVal>
            <c:numRef>
              <c:f>'GRÁFICOS x RIO'!$K$118:$K$129</c:f>
              <c:numCache>
                <c:formatCode>0.00</c:formatCode>
                <c:ptCount val="12"/>
                <c:pt idx="0">
                  <c:v>711.3</c:v>
                </c:pt>
                <c:pt idx="1">
                  <c:v>712.5</c:v>
                </c:pt>
                <c:pt idx="2">
                  <c:v>713.25</c:v>
                </c:pt>
                <c:pt idx="3">
                  <c:v>713.13499999999999</c:v>
                </c:pt>
                <c:pt idx="4">
                  <c:v>716.91499999999996</c:v>
                </c:pt>
                <c:pt idx="5">
                  <c:v>718.5</c:v>
                </c:pt>
                <c:pt idx="6">
                  <c:v>718.5</c:v>
                </c:pt>
                <c:pt idx="7">
                  <c:v>718.5</c:v>
                </c:pt>
                <c:pt idx="8">
                  <c:v>718.5</c:v>
                </c:pt>
                <c:pt idx="9">
                  <c:v>717</c:v>
                </c:pt>
                <c:pt idx="10">
                  <c:v>716.75</c:v>
                </c:pt>
                <c:pt idx="11">
                  <c:v>717.08333333333337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C60-4D51-B826-44D7B85855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0331551"/>
        <c:axId val="340331071"/>
      </c:scatterChart>
      <c:valAx>
        <c:axId val="340331551"/>
        <c:scaling>
          <c:orientation val="minMax"/>
          <c:max val="26500"/>
          <c:min val="0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600"/>
                  <a:t>Distância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BR"/>
          </a:p>
        </c:txPr>
        <c:crossAx val="340331071"/>
        <c:crosses val="autoZero"/>
        <c:crossBetween val="midCat"/>
      </c:valAx>
      <c:valAx>
        <c:axId val="340331071"/>
        <c:scaling>
          <c:orientation val="minMax"/>
          <c:max val="725"/>
          <c:min val="70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600"/>
                  <a:t>Cota</a:t>
                </a:r>
                <a:r>
                  <a:rPr lang="pt-BR" sz="1600" baseline="0"/>
                  <a:t> (m)</a:t>
                </a:r>
                <a:endParaRPr lang="pt-BR" sz="1600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BR"/>
          </a:p>
        </c:txPr>
        <c:crossAx val="340331551"/>
        <c:crosses val="autoZero"/>
        <c:crossBetween val="midCat"/>
        <c:majorUnit val="5"/>
      </c:valAx>
      <c:spPr>
        <a:noFill/>
        <a:ln>
          <a:solidFill>
            <a:sysClr val="windowText" lastClr="000000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 sz="2000" b="1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PERFIL OPERACIONAL - RIO PINHEIROS - ANO 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'GRÁFICOS x RIO'!$D$117</c:f>
              <c:strCache>
                <c:ptCount val="1"/>
                <c:pt idx="0">
                  <c:v> COTA ATUAL - 2023 [m]</c:v>
                </c:pt>
              </c:strCache>
            </c:strRef>
          </c:tx>
          <c:spPr>
            <a:ln w="2540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xVal>
            <c:numRef>
              <c:f>'GRÁFICOS x RIO'!$C$118:$C$129</c:f>
              <c:numCache>
                <c:formatCode>General</c:formatCode>
                <c:ptCount val="12"/>
                <c:pt idx="0">
                  <c:v>682.52</c:v>
                </c:pt>
                <c:pt idx="1">
                  <c:v>3285.89</c:v>
                </c:pt>
                <c:pt idx="2">
                  <c:v>5593.3099999999995</c:v>
                </c:pt>
                <c:pt idx="3">
                  <c:v>7549.75</c:v>
                </c:pt>
                <c:pt idx="4">
                  <c:v>10442.48</c:v>
                </c:pt>
                <c:pt idx="5">
                  <c:v>12708.699999999999</c:v>
                </c:pt>
                <c:pt idx="6">
                  <c:v>14556.769999999999</c:v>
                </c:pt>
                <c:pt idx="7">
                  <c:v>16811.949999999997</c:v>
                </c:pt>
                <c:pt idx="8">
                  <c:v>18705.299999999996</c:v>
                </c:pt>
                <c:pt idx="9">
                  <c:v>21659.779999999995</c:v>
                </c:pt>
                <c:pt idx="10">
                  <c:v>23576.859999999993</c:v>
                </c:pt>
                <c:pt idx="11">
                  <c:v>25893.939999999995</c:v>
                </c:pt>
              </c:numCache>
            </c:numRef>
          </c:xVal>
          <c:yVal>
            <c:numRef>
              <c:f>'GRÁFICOS x RIO'!$D$118:$D$129</c:f>
              <c:numCache>
                <c:formatCode>0.00</c:formatCode>
                <c:ptCount val="12"/>
                <c:pt idx="0">
                  <c:v>710.5</c:v>
                </c:pt>
                <c:pt idx="1">
                  <c:v>713</c:v>
                </c:pt>
                <c:pt idx="2">
                  <c:v>714</c:v>
                </c:pt>
                <c:pt idx="3">
                  <c:v>713.5</c:v>
                </c:pt>
                <c:pt idx="4">
                  <c:v>717.33</c:v>
                </c:pt>
                <c:pt idx="5">
                  <c:v>719</c:v>
                </c:pt>
                <c:pt idx="6">
                  <c:v>719</c:v>
                </c:pt>
                <c:pt idx="7">
                  <c:v>719</c:v>
                </c:pt>
                <c:pt idx="8">
                  <c:v>719</c:v>
                </c:pt>
                <c:pt idx="9">
                  <c:v>717.5</c:v>
                </c:pt>
                <c:pt idx="10">
                  <c:v>717.5</c:v>
                </c:pt>
                <c:pt idx="11">
                  <c:v>717.5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786-4D75-B00B-C31AE869BA99}"/>
            </c:ext>
          </c:extLst>
        </c:ser>
        <c:ser>
          <c:idx val="1"/>
          <c:order val="1"/>
          <c:tx>
            <c:strRef>
              <c:f>'GRÁFICOS x RIO'!$L$117</c:f>
              <c:strCache>
                <c:ptCount val="1"/>
                <c:pt idx="0">
                  <c:v> COTA HIDRÁULICA DE PROJETO - Ano 3 [m]</c:v>
                </c:pt>
              </c:strCache>
            </c:strRef>
          </c:tx>
          <c:spPr>
            <a:ln w="19050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xVal>
            <c:numRef>
              <c:f>'GRÁFICOS x RIO'!$C$118:$C$129</c:f>
              <c:numCache>
                <c:formatCode>General</c:formatCode>
                <c:ptCount val="12"/>
                <c:pt idx="0">
                  <c:v>682.52</c:v>
                </c:pt>
                <c:pt idx="1">
                  <c:v>3285.89</c:v>
                </c:pt>
                <c:pt idx="2">
                  <c:v>5593.3099999999995</c:v>
                </c:pt>
                <c:pt idx="3">
                  <c:v>7549.75</c:v>
                </c:pt>
                <c:pt idx="4">
                  <c:v>10442.48</c:v>
                </c:pt>
                <c:pt idx="5">
                  <c:v>12708.699999999999</c:v>
                </c:pt>
                <c:pt idx="6">
                  <c:v>14556.769999999999</c:v>
                </c:pt>
                <c:pt idx="7">
                  <c:v>16811.949999999997</c:v>
                </c:pt>
                <c:pt idx="8">
                  <c:v>18705.299999999996</c:v>
                </c:pt>
                <c:pt idx="9">
                  <c:v>21659.779999999995</c:v>
                </c:pt>
                <c:pt idx="10">
                  <c:v>23576.859999999993</c:v>
                </c:pt>
                <c:pt idx="11">
                  <c:v>25893.939999999995</c:v>
                </c:pt>
              </c:numCache>
            </c:numRef>
          </c:xVal>
          <c:yVal>
            <c:numRef>
              <c:f>'GRÁFICOS x RIO'!$L$118:$L$129</c:f>
              <c:numCache>
                <c:formatCode>0.00</c:formatCode>
                <c:ptCount val="12"/>
                <c:pt idx="0">
                  <c:v>709.8</c:v>
                </c:pt>
                <c:pt idx="1">
                  <c:v>711</c:v>
                </c:pt>
                <c:pt idx="2">
                  <c:v>711</c:v>
                </c:pt>
                <c:pt idx="3">
                  <c:v>711.07749999999999</c:v>
                </c:pt>
                <c:pt idx="4">
                  <c:v>714.83249999999998</c:v>
                </c:pt>
                <c:pt idx="5">
                  <c:v>716.375</c:v>
                </c:pt>
                <c:pt idx="6">
                  <c:v>716.375</c:v>
                </c:pt>
                <c:pt idx="7">
                  <c:v>716.375</c:v>
                </c:pt>
                <c:pt idx="8">
                  <c:v>716.375</c:v>
                </c:pt>
                <c:pt idx="9">
                  <c:v>715.5</c:v>
                </c:pt>
                <c:pt idx="10">
                  <c:v>715.25</c:v>
                </c:pt>
                <c:pt idx="11">
                  <c:v>715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786-4D75-B00B-C31AE869BA99}"/>
            </c:ext>
          </c:extLst>
        </c:ser>
        <c:ser>
          <c:idx val="2"/>
          <c:order val="2"/>
          <c:tx>
            <c:strRef>
              <c:f>'GRÁFICOS x RIO'!$M$117</c:f>
              <c:strCache>
                <c:ptCount val="1"/>
                <c:pt idx="0">
                  <c:v>Limite Operacional 1 - Período de Chuvas [m]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RIO'!$C$118:$C$129</c:f>
              <c:numCache>
                <c:formatCode>General</c:formatCode>
                <c:ptCount val="12"/>
                <c:pt idx="0">
                  <c:v>682.52</c:v>
                </c:pt>
                <c:pt idx="1">
                  <c:v>3285.89</c:v>
                </c:pt>
                <c:pt idx="2">
                  <c:v>5593.3099999999995</c:v>
                </c:pt>
                <c:pt idx="3">
                  <c:v>7549.75</c:v>
                </c:pt>
                <c:pt idx="4">
                  <c:v>10442.48</c:v>
                </c:pt>
                <c:pt idx="5">
                  <c:v>12708.699999999999</c:v>
                </c:pt>
                <c:pt idx="6">
                  <c:v>14556.769999999999</c:v>
                </c:pt>
                <c:pt idx="7">
                  <c:v>16811.949999999997</c:v>
                </c:pt>
                <c:pt idx="8">
                  <c:v>18705.299999999996</c:v>
                </c:pt>
                <c:pt idx="9">
                  <c:v>21659.779999999995</c:v>
                </c:pt>
                <c:pt idx="10">
                  <c:v>23576.859999999993</c:v>
                </c:pt>
                <c:pt idx="11">
                  <c:v>25893.939999999995</c:v>
                </c:pt>
              </c:numCache>
            </c:numRef>
          </c:xVal>
          <c:yVal>
            <c:numRef>
              <c:f>'GRÁFICOS x RIO'!$M$118:$M$129</c:f>
              <c:numCache>
                <c:formatCode>0.00</c:formatCode>
                <c:ptCount val="12"/>
                <c:pt idx="0">
                  <c:v>710.55</c:v>
                </c:pt>
                <c:pt idx="1">
                  <c:v>711.75</c:v>
                </c:pt>
                <c:pt idx="2">
                  <c:v>711.75</c:v>
                </c:pt>
                <c:pt idx="3">
                  <c:v>711.82749999999999</c:v>
                </c:pt>
                <c:pt idx="4">
                  <c:v>715.58249999999998</c:v>
                </c:pt>
                <c:pt idx="5">
                  <c:v>717.125</c:v>
                </c:pt>
                <c:pt idx="6">
                  <c:v>717.125</c:v>
                </c:pt>
                <c:pt idx="7">
                  <c:v>717.125</c:v>
                </c:pt>
                <c:pt idx="8">
                  <c:v>717.125</c:v>
                </c:pt>
                <c:pt idx="9">
                  <c:v>716.25</c:v>
                </c:pt>
                <c:pt idx="10">
                  <c:v>716</c:v>
                </c:pt>
                <c:pt idx="11">
                  <c:v>715.75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786-4D75-B00B-C31AE869BA99}"/>
            </c:ext>
          </c:extLst>
        </c:ser>
        <c:ser>
          <c:idx val="3"/>
          <c:order val="3"/>
          <c:tx>
            <c:strRef>
              <c:f>'GRÁFICOS x RIO'!$N$117</c:f>
              <c:strCache>
                <c:ptCount val="1"/>
                <c:pt idx="0">
                  <c:v>Limite Operacional 2 - Período de Chuvas [m]</c:v>
                </c:pt>
              </c:strCache>
            </c:strRef>
          </c:tx>
          <c:spPr>
            <a:ln w="1905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RIO'!$C$118:$C$129</c:f>
              <c:numCache>
                <c:formatCode>General</c:formatCode>
                <c:ptCount val="12"/>
                <c:pt idx="0">
                  <c:v>682.52</c:v>
                </c:pt>
                <c:pt idx="1">
                  <c:v>3285.89</c:v>
                </c:pt>
                <c:pt idx="2">
                  <c:v>5593.3099999999995</c:v>
                </c:pt>
                <c:pt idx="3">
                  <c:v>7549.75</c:v>
                </c:pt>
                <c:pt idx="4">
                  <c:v>10442.48</c:v>
                </c:pt>
                <c:pt idx="5">
                  <c:v>12708.699999999999</c:v>
                </c:pt>
                <c:pt idx="6">
                  <c:v>14556.769999999999</c:v>
                </c:pt>
                <c:pt idx="7">
                  <c:v>16811.949999999997</c:v>
                </c:pt>
                <c:pt idx="8">
                  <c:v>18705.299999999996</c:v>
                </c:pt>
                <c:pt idx="9">
                  <c:v>21659.779999999995</c:v>
                </c:pt>
                <c:pt idx="10">
                  <c:v>23576.859999999993</c:v>
                </c:pt>
                <c:pt idx="11">
                  <c:v>25893.939999999995</c:v>
                </c:pt>
              </c:numCache>
            </c:numRef>
          </c:xVal>
          <c:yVal>
            <c:numRef>
              <c:f>'GRÁFICOS x RIO'!$N$118:$N$129</c:f>
              <c:numCache>
                <c:formatCode>0.00</c:formatCode>
                <c:ptCount val="12"/>
                <c:pt idx="0">
                  <c:v>711.3</c:v>
                </c:pt>
                <c:pt idx="1">
                  <c:v>712.5</c:v>
                </c:pt>
                <c:pt idx="2">
                  <c:v>712.5</c:v>
                </c:pt>
                <c:pt idx="3">
                  <c:v>712.32749999999999</c:v>
                </c:pt>
                <c:pt idx="4">
                  <c:v>716.08249999999998</c:v>
                </c:pt>
                <c:pt idx="5">
                  <c:v>717.625</c:v>
                </c:pt>
                <c:pt idx="6">
                  <c:v>717.625</c:v>
                </c:pt>
                <c:pt idx="7">
                  <c:v>717.625</c:v>
                </c:pt>
                <c:pt idx="8">
                  <c:v>717.625</c:v>
                </c:pt>
                <c:pt idx="9">
                  <c:v>717</c:v>
                </c:pt>
                <c:pt idx="10">
                  <c:v>716.75</c:v>
                </c:pt>
                <c:pt idx="11">
                  <c:v>716.5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786-4D75-B00B-C31AE869BA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0331551"/>
        <c:axId val="340331071"/>
      </c:scatterChart>
      <c:valAx>
        <c:axId val="340331551"/>
        <c:scaling>
          <c:orientation val="minMax"/>
          <c:max val="26500"/>
          <c:min val="0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600"/>
                  <a:t>Distância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BR"/>
          </a:p>
        </c:txPr>
        <c:crossAx val="340331071"/>
        <c:crosses val="autoZero"/>
        <c:crossBetween val="midCat"/>
      </c:valAx>
      <c:valAx>
        <c:axId val="340331071"/>
        <c:scaling>
          <c:orientation val="minMax"/>
          <c:max val="725"/>
          <c:min val="70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600"/>
                  <a:t>Cota</a:t>
                </a:r>
                <a:r>
                  <a:rPr lang="pt-BR" sz="1600" baseline="0"/>
                  <a:t> (m)</a:t>
                </a:r>
                <a:endParaRPr lang="pt-BR" sz="1600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BR"/>
          </a:p>
        </c:txPr>
        <c:crossAx val="340331551"/>
        <c:crosses val="autoZero"/>
        <c:crossBetween val="midCat"/>
        <c:majorUnit val="5"/>
      </c:valAx>
      <c:spPr>
        <a:noFill/>
        <a:ln>
          <a:solidFill>
            <a:sysClr val="windowText" lastClr="000000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 sz="2000" b="1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PERFIL OPERACIONAL - RIO PINHEIROS - ANO 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'GRÁFICOS x RIO'!$D$117</c:f>
              <c:strCache>
                <c:ptCount val="1"/>
                <c:pt idx="0">
                  <c:v> COTA ATUAL - 2023 [m]</c:v>
                </c:pt>
              </c:strCache>
            </c:strRef>
          </c:tx>
          <c:spPr>
            <a:ln w="2540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xVal>
            <c:numRef>
              <c:f>'GRÁFICOS x RIO'!$C$118:$C$129</c:f>
              <c:numCache>
                <c:formatCode>General</c:formatCode>
                <c:ptCount val="12"/>
                <c:pt idx="0">
                  <c:v>682.52</c:v>
                </c:pt>
                <c:pt idx="1">
                  <c:v>3285.89</c:v>
                </c:pt>
                <c:pt idx="2">
                  <c:v>5593.3099999999995</c:v>
                </c:pt>
                <c:pt idx="3">
                  <c:v>7549.75</c:v>
                </c:pt>
                <c:pt idx="4">
                  <c:v>10442.48</c:v>
                </c:pt>
                <c:pt idx="5">
                  <c:v>12708.699999999999</c:v>
                </c:pt>
                <c:pt idx="6">
                  <c:v>14556.769999999999</c:v>
                </c:pt>
                <c:pt idx="7">
                  <c:v>16811.949999999997</c:v>
                </c:pt>
                <c:pt idx="8">
                  <c:v>18705.299999999996</c:v>
                </c:pt>
                <c:pt idx="9">
                  <c:v>21659.779999999995</c:v>
                </c:pt>
                <c:pt idx="10">
                  <c:v>23576.859999999993</c:v>
                </c:pt>
                <c:pt idx="11">
                  <c:v>25893.939999999995</c:v>
                </c:pt>
              </c:numCache>
            </c:numRef>
          </c:xVal>
          <c:yVal>
            <c:numRef>
              <c:f>'GRÁFICOS x RIO'!$D$118:$D$129</c:f>
              <c:numCache>
                <c:formatCode>0.00</c:formatCode>
                <c:ptCount val="12"/>
                <c:pt idx="0">
                  <c:v>710.5</c:v>
                </c:pt>
                <c:pt idx="1">
                  <c:v>713</c:v>
                </c:pt>
                <c:pt idx="2">
                  <c:v>714</c:v>
                </c:pt>
                <c:pt idx="3">
                  <c:v>713.5</c:v>
                </c:pt>
                <c:pt idx="4">
                  <c:v>717.33</c:v>
                </c:pt>
                <c:pt idx="5">
                  <c:v>719</c:v>
                </c:pt>
                <c:pt idx="6">
                  <c:v>719</c:v>
                </c:pt>
                <c:pt idx="7">
                  <c:v>719</c:v>
                </c:pt>
                <c:pt idx="8">
                  <c:v>719</c:v>
                </c:pt>
                <c:pt idx="9">
                  <c:v>717.5</c:v>
                </c:pt>
                <c:pt idx="10">
                  <c:v>717.5</c:v>
                </c:pt>
                <c:pt idx="11">
                  <c:v>717.5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F22-4F59-8D81-702CA36AA5B0}"/>
            </c:ext>
          </c:extLst>
        </c:ser>
        <c:ser>
          <c:idx val="1"/>
          <c:order val="1"/>
          <c:tx>
            <c:strRef>
              <c:f>'GRÁFICOS x RIO'!$O$117</c:f>
              <c:strCache>
                <c:ptCount val="1"/>
                <c:pt idx="0">
                  <c:v> COTA HIDRÁULICA DE PROJETO - Ano 4 [m]</c:v>
                </c:pt>
              </c:strCache>
            </c:strRef>
          </c:tx>
          <c:spPr>
            <a:ln w="19050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xVal>
            <c:numRef>
              <c:f>'GRÁFICOS x RIO'!$C$118:$C$129</c:f>
              <c:numCache>
                <c:formatCode>General</c:formatCode>
                <c:ptCount val="12"/>
                <c:pt idx="0">
                  <c:v>682.52</c:v>
                </c:pt>
                <c:pt idx="1">
                  <c:v>3285.89</c:v>
                </c:pt>
                <c:pt idx="2">
                  <c:v>5593.3099999999995</c:v>
                </c:pt>
                <c:pt idx="3">
                  <c:v>7549.75</c:v>
                </c:pt>
                <c:pt idx="4">
                  <c:v>10442.48</c:v>
                </c:pt>
                <c:pt idx="5">
                  <c:v>12708.699999999999</c:v>
                </c:pt>
                <c:pt idx="6">
                  <c:v>14556.769999999999</c:v>
                </c:pt>
                <c:pt idx="7">
                  <c:v>16811.949999999997</c:v>
                </c:pt>
                <c:pt idx="8">
                  <c:v>18705.299999999996</c:v>
                </c:pt>
                <c:pt idx="9">
                  <c:v>21659.779999999995</c:v>
                </c:pt>
                <c:pt idx="10">
                  <c:v>23576.859999999993</c:v>
                </c:pt>
                <c:pt idx="11">
                  <c:v>25893.939999999995</c:v>
                </c:pt>
              </c:numCache>
            </c:numRef>
          </c:xVal>
          <c:yVal>
            <c:numRef>
              <c:f>'GRÁFICOS x RIO'!$O$118:$O$129</c:f>
              <c:numCache>
                <c:formatCode>0.00</c:formatCode>
                <c:ptCount val="12"/>
                <c:pt idx="0">
                  <c:v>709.8</c:v>
                </c:pt>
                <c:pt idx="1">
                  <c:v>711</c:v>
                </c:pt>
                <c:pt idx="2">
                  <c:v>711</c:v>
                </c:pt>
                <c:pt idx="3">
                  <c:v>710.27</c:v>
                </c:pt>
                <c:pt idx="4">
                  <c:v>714</c:v>
                </c:pt>
                <c:pt idx="5">
                  <c:v>715.5</c:v>
                </c:pt>
                <c:pt idx="6">
                  <c:v>715.5</c:v>
                </c:pt>
                <c:pt idx="7">
                  <c:v>715.5</c:v>
                </c:pt>
                <c:pt idx="8">
                  <c:v>715.5</c:v>
                </c:pt>
                <c:pt idx="9">
                  <c:v>715.5</c:v>
                </c:pt>
                <c:pt idx="10">
                  <c:v>715.25</c:v>
                </c:pt>
                <c:pt idx="11">
                  <c:v>715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F22-4F59-8D81-702CA36AA5B0}"/>
            </c:ext>
          </c:extLst>
        </c:ser>
        <c:ser>
          <c:idx val="2"/>
          <c:order val="2"/>
          <c:tx>
            <c:strRef>
              <c:f>'GRÁFICOS x RIO'!$P$117</c:f>
              <c:strCache>
                <c:ptCount val="1"/>
                <c:pt idx="0">
                  <c:v>Limite Operacional 1 - Período de Chuvas [m]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RIO'!$C$118:$C$129</c:f>
              <c:numCache>
                <c:formatCode>General</c:formatCode>
                <c:ptCount val="12"/>
                <c:pt idx="0">
                  <c:v>682.52</c:v>
                </c:pt>
                <c:pt idx="1">
                  <c:v>3285.89</c:v>
                </c:pt>
                <c:pt idx="2">
                  <c:v>5593.3099999999995</c:v>
                </c:pt>
                <c:pt idx="3">
                  <c:v>7549.75</c:v>
                </c:pt>
                <c:pt idx="4">
                  <c:v>10442.48</c:v>
                </c:pt>
                <c:pt idx="5">
                  <c:v>12708.699999999999</c:v>
                </c:pt>
                <c:pt idx="6">
                  <c:v>14556.769999999999</c:v>
                </c:pt>
                <c:pt idx="7">
                  <c:v>16811.949999999997</c:v>
                </c:pt>
                <c:pt idx="8">
                  <c:v>18705.299999999996</c:v>
                </c:pt>
                <c:pt idx="9">
                  <c:v>21659.779999999995</c:v>
                </c:pt>
                <c:pt idx="10">
                  <c:v>23576.859999999993</c:v>
                </c:pt>
                <c:pt idx="11">
                  <c:v>25893.939999999995</c:v>
                </c:pt>
              </c:numCache>
            </c:numRef>
          </c:xVal>
          <c:yVal>
            <c:numRef>
              <c:f>'GRÁFICOS x RIO'!$P$118:$P$129</c:f>
              <c:numCache>
                <c:formatCode>0.00</c:formatCode>
                <c:ptCount val="12"/>
                <c:pt idx="0">
                  <c:v>710.55</c:v>
                </c:pt>
                <c:pt idx="1">
                  <c:v>711.75</c:v>
                </c:pt>
                <c:pt idx="2">
                  <c:v>711.75</c:v>
                </c:pt>
                <c:pt idx="3">
                  <c:v>711.02</c:v>
                </c:pt>
                <c:pt idx="4">
                  <c:v>714.75</c:v>
                </c:pt>
                <c:pt idx="5">
                  <c:v>716.25</c:v>
                </c:pt>
                <c:pt idx="6">
                  <c:v>716.25</c:v>
                </c:pt>
                <c:pt idx="7">
                  <c:v>716.25</c:v>
                </c:pt>
                <c:pt idx="8">
                  <c:v>716.25</c:v>
                </c:pt>
                <c:pt idx="9">
                  <c:v>716.25</c:v>
                </c:pt>
                <c:pt idx="10">
                  <c:v>716</c:v>
                </c:pt>
                <c:pt idx="11">
                  <c:v>715.75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F22-4F59-8D81-702CA36AA5B0}"/>
            </c:ext>
          </c:extLst>
        </c:ser>
        <c:ser>
          <c:idx val="3"/>
          <c:order val="3"/>
          <c:tx>
            <c:strRef>
              <c:f>'GRÁFICOS x RIO'!$Q$117</c:f>
              <c:strCache>
                <c:ptCount val="1"/>
                <c:pt idx="0">
                  <c:v>Limite Operacional 2 - Período de Chuvas [m]</c:v>
                </c:pt>
              </c:strCache>
            </c:strRef>
          </c:tx>
          <c:spPr>
            <a:ln w="1905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RIO'!$C$118:$C$129</c:f>
              <c:numCache>
                <c:formatCode>General</c:formatCode>
                <c:ptCount val="12"/>
                <c:pt idx="0">
                  <c:v>682.52</c:v>
                </c:pt>
                <c:pt idx="1">
                  <c:v>3285.89</c:v>
                </c:pt>
                <c:pt idx="2">
                  <c:v>5593.3099999999995</c:v>
                </c:pt>
                <c:pt idx="3">
                  <c:v>7549.75</c:v>
                </c:pt>
                <c:pt idx="4">
                  <c:v>10442.48</c:v>
                </c:pt>
                <c:pt idx="5">
                  <c:v>12708.699999999999</c:v>
                </c:pt>
                <c:pt idx="6">
                  <c:v>14556.769999999999</c:v>
                </c:pt>
                <c:pt idx="7">
                  <c:v>16811.949999999997</c:v>
                </c:pt>
                <c:pt idx="8">
                  <c:v>18705.299999999996</c:v>
                </c:pt>
                <c:pt idx="9">
                  <c:v>21659.779999999995</c:v>
                </c:pt>
                <c:pt idx="10">
                  <c:v>23576.859999999993</c:v>
                </c:pt>
                <c:pt idx="11">
                  <c:v>25893.939999999995</c:v>
                </c:pt>
              </c:numCache>
            </c:numRef>
          </c:xVal>
          <c:yVal>
            <c:numRef>
              <c:f>'GRÁFICOS x RIO'!$Q$118:$Q$129</c:f>
              <c:numCache>
                <c:formatCode>0.00</c:formatCode>
                <c:ptCount val="12"/>
                <c:pt idx="0">
                  <c:v>711.3</c:v>
                </c:pt>
                <c:pt idx="1">
                  <c:v>712.5</c:v>
                </c:pt>
                <c:pt idx="2">
                  <c:v>712.5</c:v>
                </c:pt>
                <c:pt idx="3">
                  <c:v>711.77</c:v>
                </c:pt>
                <c:pt idx="4">
                  <c:v>715.5</c:v>
                </c:pt>
                <c:pt idx="5">
                  <c:v>717</c:v>
                </c:pt>
                <c:pt idx="6">
                  <c:v>717</c:v>
                </c:pt>
                <c:pt idx="7">
                  <c:v>717</c:v>
                </c:pt>
                <c:pt idx="8">
                  <c:v>717</c:v>
                </c:pt>
                <c:pt idx="9">
                  <c:v>717</c:v>
                </c:pt>
                <c:pt idx="10">
                  <c:v>716.75</c:v>
                </c:pt>
                <c:pt idx="11">
                  <c:v>716.5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F22-4F59-8D81-702CA36AA5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0331551"/>
        <c:axId val="340331071"/>
      </c:scatterChart>
      <c:valAx>
        <c:axId val="340331551"/>
        <c:scaling>
          <c:orientation val="minMax"/>
          <c:max val="26500"/>
          <c:min val="0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600"/>
                  <a:t>Distância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BR"/>
          </a:p>
        </c:txPr>
        <c:crossAx val="340331071"/>
        <c:crosses val="autoZero"/>
        <c:crossBetween val="midCat"/>
      </c:valAx>
      <c:valAx>
        <c:axId val="340331071"/>
        <c:scaling>
          <c:orientation val="minMax"/>
          <c:max val="725"/>
          <c:min val="70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600"/>
                  <a:t>Cota</a:t>
                </a:r>
                <a:r>
                  <a:rPr lang="pt-BR" sz="1600" baseline="0"/>
                  <a:t> (m)</a:t>
                </a:r>
                <a:endParaRPr lang="pt-BR" sz="1600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BR"/>
          </a:p>
        </c:txPr>
        <c:crossAx val="340331551"/>
        <c:crosses val="autoZero"/>
        <c:crossBetween val="midCat"/>
        <c:majorUnit val="5"/>
      </c:valAx>
      <c:spPr>
        <a:noFill/>
        <a:ln>
          <a:solidFill>
            <a:sysClr val="windowText" lastClr="000000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 sz="2000" b="1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PERFIL OPERACIONAL - RIO PINHEIROS - ANO 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'GRÁFICOS x RIO'!$D$117</c:f>
              <c:strCache>
                <c:ptCount val="1"/>
                <c:pt idx="0">
                  <c:v> COTA ATUAL - 2023 [m]</c:v>
                </c:pt>
              </c:strCache>
            </c:strRef>
          </c:tx>
          <c:spPr>
            <a:ln w="2540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xVal>
            <c:numRef>
              <c:f>'GRÁFICOS x RIO'!$C$118:$C$129</c:f>
              <c:numCache>
                <c:formatCode>General</c:formatCode>
                <c:ptCount val="12"/>
                <c:pt idx="0">
                  <c:v>682.52</c:v>
                </c:pt>
                <c:pt idx="1">
                  <c:v>3285.89</c:v>
                </c:pt>
                <c:pt idx="2">
                  <c:v>5593.3099999999995</c:v>
                </c:pt>
                <c:pt idx="3">
                  <c:v>7549.75</c:v>
                </c:pt>
                <c:pt idx="4">
                  <c:v>10442.48</c:v>
                </c:pt>
                <c:pt idx="5">
                  <c:v>12708.699999999999</c:v>
                </c:pt>
                <c:pt idx="6">
                  <c:v>14556.769999999999</c:v>
                </c:pt>
                <c:pt idx="7">
                  <c:v>16811.949999999997</c:v>
                </c:pt>
                <c:pt idx="8">
                  <c:v>18705.299999999996</c:v>
                </c:pt>
                <c:pt idx="9">
                  <c:v>21659.779999999995</c:v>
                </c:pt>
                <c:pt idx="10">
                  <c:v>23576.859999999993</c:v>
                </c:pt>
                <c:pt idx="11">
                  <c:v>25893.939999999995</c:v>
                </c:pt>
              </c:numCache>
            </c:numRef>
          </c:xVal>
          <c:yVal>
            <c:numRef>
              <c:f>'GRÁFICOS x RIO'!$D$118:$D$129</c:f>
              <c:numCache>
                <c:formatCode>0.00</c:formatCode>
                <c:ptCount val="12"/>
                <c:pt idx="0">
                  <c:v>710.5</c:v>
                </c:pt>
                <c:pt idx="1">
                  <c:v>713</c:v>
                </c:pt>
                <c:pt idx="2">
                  <c:v>714</c:v>
                </c:pt>
                <c:pt idx="3">
                  <c:v>713.5</c:v>
                </c:pt>
                <c:pt idx="4">
                  <c:v>717.33</c:v>
                </c:pt>
                <c:pt idx="5">
                  <c:v>719</c:v>
                </c:pt>
                <c:pt idx="6">
                  <c:v>719</c:v>
                </c:pt>
                <c:pt idx="7">
                  <c:v>719</c:v>
                </c:pt>
                <c:pt idx="8">
                  <c:v>719</c:v>
                </c:pt>
                <c:pt idx="9">
                  <c:v>717.5</c:v>
                </c:pt>
                <c:pt idx="10">
                  <c:v>717.5</c:v>
                </c:pt>
                <c:pt idx="11">
                  <c:v>717.5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E74-46DB-818A-4C69CFDCB667}"/>
            </c:ext>
          </c:extLst>
        </c:ser>
        <c:ser>
          <c:idx val="1"/>
          <c:order val="1"/>
          <c:tx>
            <c:strRef>
              <c:f>'GRÁFICOS x RIO'!$R$117</c:f>
              <c:strCache>
                <c:ptCount val="1"/>
                <c:pt idx="0">
                  <c:v> COTA HIDRÁULICA DE PROJETO - Ano 5 [m]</c:v>
                </c:pt>
              </c:strCache>
            </c:strRef>
          </c:tx>
          <c:spPr>
            <a:ln w="19050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xVal>
            <c:numRef>
              <c:f>'GRÁFICOS x RIO'!$C$118:$C$129</c:f>
              <c:numCache>
                <c:formatCode>General</c:formatCode>
                <c:ptCount val="12"/>
                <c:pt idx="0">
                  <c:v>682.52</c:v>
                </c:pt>
                <c:pt idx="1">
                  <c:v>3285.89</c:v>
                </c:pt>
                <c:pt idx="2">
                  <c:v>5593.3099999999995</c:v>
                </c:pt>
                <c:pt idx="3">
                  <c:v>7549.75</c:v>
                </c:pt>
                <c:pt idx="4">
                  <c:v>10442.48</c:v>
                </c:pt>
                <c:pt idx="5">
                  <c:v>12708.699999999999</c:v>
                </c:pt>
                <c:pt idx="6">
                  <c:v>14556.769999999999</c:v>
                </c:pt>
                <c:pt idx="7">
                  <c:v>16811.949999999997</c:v>
                </c:pt>
                <c:pt idx="8">
                  <c:v>18705.299999999996</c:v>
                </c:pt>
                <c:pt idx="9">
                  <c:v>21659.779999999995</c:v>
                </c:pt>
                <c:pt idx="10">
                  <c:v>23576.859999999993</c:v>
                </c:pt>
                <c:pt idx="11">
                  <c:v>25893.939999999995</c:v>
                </c:pt>
              </c:numCache>
            </c:numRef>
          </c:xVal>
          <c:yVal>
            <c:numRef>
              <c:f>'GRÁFICOS x RIO'!$R$118:$R$129</c:f>
              <c:numCache>
                <c:formatCode>0.00</c:formatCode>
                <c:ptCount val="12"/>
                <c:pt idx="0">
                  <c:v>709.8</c:v>
                </c:pt>
                <c:pt idx="1">
                  <c:v>711</c:v>
                </c:pt>
                <c:pt idx="2">
                  <c:v>711</c:v>
                </c:pt>
                <c:pt idx="3">
                  <c:v>710.27</c:v>
                </c:pt>
                <c:pt idx="4">
                  <c:v>714</c:v>
                </c:pt>
                <c:pt idx="5">
                  <c:v>715.5</c:v>
                </c:pt>
                <c:pt idx="6">
                  <c:v>715.5</c:v>
                </c:pt>
                <c:pt idx="7">
                  <c:v>715.5</c:v>
                </c:pt>
                <c:pt idx="8">
                  <c:v>715.5</c:v>
                </c:pt>
                <c:pt idx="9">
                  <c:v>715.5</c:v>
                </c:pt>
                <c:pt idx="10">
                  <c:v>715.25</c:v>
                </c:pt>
                <c:pt idx="11">
                  <c:v>715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E74-46DB-818A-4C69CFDCB667}"/>
            </c:ext>
          </c:extLst>
        </c:ser>
        <c:ser>
          <c:idx val="2"/>
          <c:order val="2"/>
          <c:tx>
            <c:strRef>
              <c:f>'GRÁFICOS x RIO'!$S$117</c:f>
              <c:strCache>
                <c:ptCount val="1"/>
                <c:pt idx="0">
                  <c:v>Limite Operacional 1 - Período de Chuvas [m]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RIO'!$C$118:$C$129</c:f>
              <c:numCache>
                <c:formatCode>General</c:formatCode>
                <c:ptCount val="12"/>
                <c:pt idx="0">
                  <c:v>682.52</c:v>
                </c:pt>
                <c:pt idx="1">
                  <c:v>3285.89</c:v>
                </c:pt>
                <c:pt idx="2">
                  <c:v>5593.3099999999995</c:v>
                </c:pt>
                <c:pt idx="3">
                  <c:v>7549.75</c:v>
                </c:pt>
                <c:pt idx="4">
                  <c:v>10442.48</c:v>
                </c:pt>
                <c:pt idx="5">
                  <c:v>12708.699999999999</c:v>
                </c:pt>
                <c:pt idx="6">
                  <c:v>14556.769999999999</c:v>
                </c:pt>
                <c:pt idx="7">
                  <c:v>16811.949999999997</c:v>
                </c:pt>
                <c:pt idx="8">
                  <c:v>18705.299999999996</c:v>
                </c:pt>
                <c:pt idx="9">
                  <c:v>21659.779999999995</c:v>
                </c:pt>
                <c:pt idx="10">
                  <c:v>23576.859999999993</c:v>
                </c:pt>
                <c:pt idx="11">
                  <c:v>25893.939999999995</c:v>
                </c:pt>
              </c:numCache>
            </c:numRef>
          </c:xVal>
          <c:yVal>
            <c:numRef>
              <c:f>'GRÁFICOS x RIO'!$S$118:$S$129</c:f>
              <c:numCache>
                <c:formatCode>0.00</c:formatCode>
                <c:ptCount val="12"/>
                <c:pt idx="0">
                  <c:v>710.55</c:v>
                </c:pt>
                <c:pt idx="1">
                  <c:v>711.75</c:v>
                </c:pt>
                <c:pt idx="2">
                  <c:v>711.75</c:v>
                </c:pt>
                <c:pt idx="3">
                  <c:v>711.02</c:v>
                </c:pt>
                <c:pt idx="4">
                  <c:v>714.75</c:v>
                </c:pt>
                <c:pt idx="5">
                  <c:v>716.25</c:v>
                </c:pt>
                <c:pt idx="6">
                  <c:v>716.25</c:v>
                </c:pt>
                <c:pt idx="7">
                  <c:v>716.25</c:v>
                </c:pt>
                <c:pt idx="8">
                  <c:v>716.25</c:v>
                </c:pt>
                <c:pt idx="9">
                  <c:v>716.25</c:v>
                </c:pt>
                <c:pt idx="10">
                  <c:v>716</c:v>
                </c:pt>
                <c:pt idx="11">
                  <c:v>715.75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E74-46DB-818A-4C69CFDCB667}"/>
            </c:ext>
          </c:extLst>
        </c:ser>
        <c:ser>
          <c:idx val="3"/>
          <c:order val="3"/>
          <c:tx>
            <c:strRef>
              <c:f>'GRÁFICOS x RIO'!$T$117</c:f>
              <c:strCache>
                <c:ptCount val="1"/>
                <c:pt idx="0">
                  <c:v>Limite Operacional 2 - Período de Chuvas [m]</c:v>
                </c:pt>
              </c:strCache>
            </c:strRef>
          </c:tx>
          <c:spPr>
            <a:ln w="1905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RIO'!$C$118:$C$129</c:f>
              <c:numCache>
                <c:formatCode>General</c:formatCode>
                <c:ptCount val="12"/>
                <c:pt idx="0">
                  <c:v>682.52</c:v>
                </c:pt>
                <c:pt idx="1">
                  <c:v>3285.89</c:v>
                </c:pt>
                <c:pt idx="2">
                  <c:v>5593.3099999999995</c:v>
                </c:pt>
                <c:pt idx="3">
                  <c:v>7549.75</c:v>
                </c:pt>
                <c:pt idx="4">
                  <c:v>10442.48</c:v>
                </c:pt>
                <c:pt idx="5">
                  <c:v>12708.699999999999</c:v>
                </c:pt>
                <c:pt idx="6">
                  <c:v>14556.769999999999</c:v>
                </c:pt>
                <c:pt idx="7">
                  <c:v>16811.949999999997</c:v>
                </c:pt>
                <c:pt idx="8">
                  <c:v>18705.299999999996</c:v>
                </c:pt>
                <c:pt idx="9">
                  <c:v>21659.779999999995</c:v>
                </c:pt>
                <c:pt idx="10">
                  <c:v>23576.859999999993</c:v>
                </c:pt>
                <c:pt idx="11">
                  <c:v>25893.939999999995</c:v>
                </c:pt>
              </c:numCache>
            </c:numRef>
          </c:xVal>
          <c:yVal>
            <c:numRef>
              <c:f>'GRÁFICOS x RIO'!$T$118:$T$129</c:f>
              <c:numCache>
                <c:formatCode>0.00</c:formatCode>
                <c:ptCount val="12"/>
                <c:pt idx="0">
                  <c:v>711.3</c:v>
                </c:pt>
                <c:pt idx="1">
                  <c:v>712.5</c:v>
                </c:pt>
                <c:pt idx="2">
                  <c:v>712.5</c:v>
                </c:pt>
                <c:pt idx="3">
                  <c:v>711.77</c:v>
                </c:pt>
                <c:pt idx="4">
                  <c:v>715.5</c:v>
                </c:pt>
                <c:pt idx="5">
                  <c:v>717</c:v>
                </c:pt>
                <c:pt idx="6">
                  <c:v>717</c:v>
                </c:pt>
                <c:pt idx="7">
                  <c:v>717</c:v>
                </c:pt>
                <c:pt idx="8">
                  <c:v>717</c:v>
                </c:pt>
                <c:pt idx="9">
                  <c:v>717</c:v>
                </c:pt>
                <c:pt idx="10">
                  <c:v>716.75</c:v>
                </c:pt>
                <c:pt idx="11">
                  <c:v>716.5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E74-46DB-818A-4C69CFDCB6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0331551"/>
        <c:axId val="340331071"/>
      </c:scatterChart>
      <c:valAx>
        <c:axId val="340331551"/>
        <c:scaling>
          <c:orientation val="minMax"/>
          <c:max val="26500"/>
          <c:min val="0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600"/>
                  <a:t>Distância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BR"/>
          </a:p>
        </c:txPr>
        <c:crossAx val="340331071"/>
        <c:crosses val="autoZero"/>
        <c:crossBetween val="midCat"/>
      </c:valAx>
      <c:valAx>
        <c:axId val="340331071"/>
        <c:scaling>
          <c:orientation val="minMax"/>
          <c:max val="725"/>
          <c:min val="70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600"/>
                  <a:t>Cota</a:t>
                </a:r>
                <a:r>
                  <a:rPr lang="pt-BR" sz="1600" baseline="0"/>
                  <a:t> (m)</a:t>
                </a:r>
                <a:endParaRPr lang="pt-BR" sz="1600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BR"/>
          </a:p>
        </c:txPr>
        <c:crossAx val="340331551"/>
        <c:crosses val="autoZero"/>
        <c:crossBetween val="midCat"/>
        <c:majorUnit val="5"/>
      </c:valAx>
      <c:spPr>
        <a:noFill/>
        <a:ln>
          <a:solidFill>
            <a:sysClr val="windowText" lastClr="000000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 sz="2000" b="1">
                <a:solidFill>
                  <a:sysClr val="windowText" lastClr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PERFIL OPERACIONAL - RIO PINHEIROS - ANO 10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'GRÁFICOS x RIO'!$D$117</c:f>
              <c:strCache>
                <c:ptCount val="1"/>
                <c:pt idx="0">
                  <c:v> COTA ATUAL - 2023 [m]</c:v>
                </c:pt>
              </c:strCache>
            </c:strRef>
          </c:tx>
          <c:spPr>
            <a:ln w="2540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xVal>
            <c:numRef>
              <c:f>'GRÁFICOS x RIO'!$C$118:$C$129</c:f>
              <c:numCache>
                <c:formatCode>General</c:formatCode>
                <c:ptCount val="12"/>
                <c:pt idx="0">
                  <c:v>682.52</c:v>
                </c:pt>
                <c:pt idx="1">
                  <c:v>3285.89</c:v>
                </c:pt>
                <c:pt idx="2">
                  <c:v>5593.3099999999995</c:v>
                </c:pt>
                <c:pt idx="3">
                  <c:v>7549.75</c:v>
                </c:pt>
                <c:pt idx="4">
                  <c:v>10442.48</c:v>
                </c:pt>
                <c:pt idx="5">
                  <c:v>12708.699999999999</c:v>
                </c:pt>
                <c:pt idx="6">
                  <c:v>14556.769999999999</c:v>
                </c:pt>
                <c:pt idx="7">
                  <c:v>16811.949999999997</c:v>
                </c:pt>
                <c:pt idx="8">
                  <c:v>18705.299999999996</c:v>
                </c:pt>
                <c:pt idx="9">
                  <c:v>21659.779999999995</c:v>
                </c:pt>
                <c:pt idx="10">
                  <c:v>23576.859999999993</c:v>
                </c:pt>
                <c:pt idx="11">
                  <c:v>25893.939999999995</c:v>
                </c:pt>
              </c:numCache>
            </c:numRef>
          </c:xVal>
          <c:yVal>
            <c:numRef>
              <c:f>'GRÁFICOS x RIO'!$D$118:$D$129</c:f>
              <c:numCache>
                <c:formatCode>0.00</c:formatCode>
                <c:ptCount val="12"/>
                <c:pt idx="0">
                  <c:v>710.5</c:v>
                </c:pt>
                <c:pt idx="1">
                  <c:v>713</c:v>
                </c:pt>
                <c:pt idx="2">
                  <c:v>714</c:v>
                </c:pt>
                <c:pt idx="3">
                  <c:v>713.5</c:v>
                </c:pt>
                <c:pt idx="4">
                  <c:v>717.33</c:v>
                </c:pt>
                <c:pt idx="5">
                  <c:v>719</c:v>
                </c:pt>
                <c:pt idx="6">
                  <c:v>719</c:v>
                </c:pt>
                <c:pt idx="7">
                  <c:v>719</c:v>
                </c:pt>
                <c:pt idx="8">
                  <c:v>719</c:v>
                </c:pt>
                <c:pt idx="9">
                  <c:v>717.5</c:v>
                </c:pt>
                <c:pt idx="10">
                  <c:v>717.5</c:v>
                </c:pt>
                <c:pt idx="11">
                  <c:v>717.5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B7D-4A2E-8280-4EF3EA917641}"/>
            </c:ext>
          </c:extLst>
        </c:ser>
        <c:ser>
          <c:idx val="1"/>
          <c:order val="1"/>
          <c:tx>
            <c:strRef>
              <c:f>'GRÁFICOS x RIO'!$U$117</c:f>
              <c:strCache>
                <c:ptCount val="1"/>
                <c:pt idx="0">
                  <c:v> COTA HIDRÁULICA DE PROJETO - Ano 10 [m]</c:v>
                </c:pt>
              </c:strCache>
            </c:strRef>
          </c:tx>
          <c:spPr>
            <a:ln w="19050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xVal>
            <c:numRef>
              <c:f>'GRÁFICOS x RIO'!$C$118:$C$129</c:f>
              <c:numCache>
                <c:formatCode>General</c:formatCode>
                <c:ptCount val="12"/>
                <c:pt idx="0">
                  <c:v>682.52</c:v>
                </c:pt>
                <c:pt idx="1">
                  <c:v>3285.89</c:v>
                </c:pt>
                <c:pt idx="2">
                  <c:v>5593.3099999999995</c:v>
                </c:pt>
                <c:pt idx="3">
                  <c:v>7549.75</c:v>
                </c:pt>
                <c:pt idx="4">
                  <c:v>10442.48</c:v>
                </c:pt>
                <c:pt idx="5">
                  <c:v>12708.699999999999</c:v>
                </c:pt>
                <c:pt idx="6">
                  <c:v>14556.769999999999</c:v>
                </c:pt>
                <c:pt idx="7">
                  <c:v>16811.949999999997</c:v>
                </c:pt>
                <c:pt idx="8">
                  <c:v>18705.299999999996</c:v>
                </c:pt>
                <c:pt idx="9">
                  <c:v>21659.779999999995</c:v>
                </c:pt>
                <c:pt idx="10">
                  <c:v>23576.859999999993</c:v>
                </c:pt>
                <c:pt idx="11">
                  <c:v>25893.939999999995</c:v>
                </c:pt>
              </c:numCache>
            </c:numRef>
          </c:xVal>
          <c:yVal>
            <c:numRef>
              <c:f>'GRÁFICOS x RIO'!$U$118:$U$129</c:f>
              <c:numCache>
                <c:formatCode>0.00</c:formatCode>
                <c:ptCount val="12"/>
                <c:pt idx="0">
                  <c:v>709.8</c:v>
                </c:pt>
                <c:pt idx="1">
                  <c:v>711</c:v>
                </c:pt>
                <c:pt idx="2">
                  <c:v>711</c:v>
                </c:pt>
                <c:pt idx="3">
                  <c:v>710.27</c:v>
                </c:pt>
                <c:pt idx="4">
                  <c:v>714</c:v>
                </c:pt>
                <c:pt idx="5">
                  <c:v>715.5</c:v>
                </c:pt>
                <c:pt idx="6">
                  <c:v>715.5</c:v>
                </c:pt>
                <c:pt idx="7">
                  <c:v>715.5</c:v>
                </c:pt>
                <c:pt idx="8">
                  <c:v>715.5</c:v>
                </c:pt>
                <c:pt idx="9">
                  <c:v>715.5</c:v>
                </c:pt>
                <c:pt idx="10">
                  <c:v>715.25</c:v>
                </c:pt>
                <c:pt idx="11">
                  <c:v>715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B7D-4A2E-8280-4EF3EA917641}"/>
            </c:ext>
          </c:extLst>
        </c:ser>
        <c:ser>
          <c:idx val="2"/>
          <c:order val="2"/>
          <c:tx>
            <c:strRef>
              <c:f>'GRÁFICOS x RIO'!$V$117</c:f>
              <c:strCache>
                <c:ptCount val="1"/>
                <c:pt idx="0">
                  <c:v>Limite Operacional 1 - Período de Chuvas [m]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RIO'!$C$118:$C$129</c:f>
              <c:numCache>
                <c:formatCode>General</c:formatCode>
                <c:ptCount val="12"/>
                <c:pt idx="0">
                  <c:v>682.52</c:v>
                </c:pt>
                <c:pt idx="1">
                  <c:v>3285.89</c:v>
                </c:pt>
                <c:pt idx="2">
                  <c:v>5593.3099999999995</c:v>
                </c:pt>
                <c:pt idx="3">
                  <c:v>7549.75</c:v>
                </c:pt>
                <c:pt idx="4">
                  <c:v>10442.48</c:v>
                </c:pt>
                <c:pt idx="5">
                  <c:v>12708.699999999999</c:v>
                </c:pt>
                <c:pt idx="6">
                  <c:v>14556.769999999999</c:v>
                </c:pt>
                <c:pt idx="7">
                  <c:v>16811.949999999997</c:v>
                </c:pt>
                <c:pt idx="8">
                  <c:v>18705.299999999996</c:v>
                </c:pt>
                <c:pt idx="9">
                  <c:v>21659.779999999995</c:v>
                </c:pt>
                <c:pt idx="10">
                  <c:v>23576.859999999993</c:v>
                </c:pt>
                <c:pt idx="11">
                  <c:v>25893.939999999995</c:v>
                </c:pt>
              </c:numCache>
            </c:numRef>
          </c:xVal>
          <c:yVal>
            <c:numRef>
              <c:f>'GRÁFICOS x RIO'!$V$118:$V$129</c:f>
              <c:numCache>
                <c:formatCode>0.00</c:formatCode>
                <c:ptCount val="12"/>
                <c:pt idx="0">
                  <c:v>710.55</c:v>
                </c:pt>
                <c:pt idx="1">
                  <c:v>711.75</c:v>
                </c:pt>
                <c:pt idx="2">
                  <c:v>711.75</c:v>
                </c:pt>
                <c:pt idx="3">
                  <c:v>711.02</c:v>
                </c:pt>
                <c:pt idx="4">
                  <c:v>714.75</c:v>
                </c:pt>
                <c:pt idx="5">
                  <c:v>716.25</c:v>
                </c:pt>
                <c:pt idx="6">
                  <c:v>716.25</c:v>
                </c:pt>
                <c:pt idx="7">
                  <c:v>716.25</c:v>
                </c:pt>
                <c:pt idx="8">
                  <c:v>716.25</c:v>
                </c:pt>
                <c:pt idx="9">
                  <c:v>716.25</c:v>
                </c:pt>
                <c:pt idx="10">
                  <c:v>716</c:v>
                </c:pt>
                <c:pt idx="11">
                  <c:v>715.75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B7D-4A2E-8280-4EF3EA917641}"/>
            </c:ext>
          </c:extLst>
        </c:ser>
        <c:ser>
          <c:idx val="3"/>
          <c:order val="3"/>
          <c:tx>
            <c:strRef>
              <c:f>'GRÁFICOS x RIO'!$W$117</c:f>
              <c:strCache>
                <c:ptCount val="1"/>
                <c:pt idx="0">
                  <c:v>Limite Operacional 2 - Período de Chuvas [m]</c:v>
                </c:pt>
              </c:strCache>
            </c:strRef>
          </c:tx>
          <c:spPr>
            <a:ln w="1905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RIO'!$C$118:$C$129</c:f>
              <c:numCache>
                <c:formatCode>General</c:formatCode>
                <c:ptCount val="12"/>
                <c:pt idx="0">
                  <c:v>682.52</c:v>
                </c:pt>
                <c:pt idx="1">
                  <c:v>3285.89</c:v>
                </c:pt>
                <c:pt idx="2">
                  <c:v>5593.3099999999995</c:v>
                </c:pt>
                <c:pt idx="3">
                  <c:v>7549.75</c:v>
                </c:pt>
                <c:pt idx="4">
                  <c:v>10442.48</c:v>
                </c:pt>
                <c:pt idx="5">
                  <c:v>12708.699999999999</c:v>
                </c:pt>
                <c:pt idx="6">
                  <c:v>14556.769999999999</c:v>
                </c:pt>
                <c:pt idx="7">
                  <c:v>16811.949999999997</c:v>
                </c:pt>
                <c:pt idx="8">
                  <c:v>18705.299999999996</c:v>
                </c:pt>
                <c:pt idx="9">
                  <c:v>21659.779999999995</c:v>
                </c:pt>
                <c:pt idx="10">
                  <c:v>23576.859999999993</c:v>
                </c:pt>
                <c:pt idx="11">
                  <c:v>25893.939999999995</c:v>
                </c:pt>
              </c:numCache>
            </c:numRef>
          </c:xVal>
          <c:yVal>
            <c:numRef>
              <c:f>'GRÁFICOS x RIO'!$W$118:$W$129</c:f>
              <c:numCache>
                <c:formatCode>0.00</c:formatCode>
                <c:ptCount val="12"/>
                <c:pt idx="0">
                  <c:v>711.3</c:v>
                </c:pt>
                <c:pt idx="1">
                  <c:v>712.5</c:v>
                </c:pt>
                <c:pt idx="2">
                  <c:v>712.5</c:v>
                </c:pt>
                <c:pt idx="3">
                  <c:v>711.77</c:v>
                </c:pt>
                <c:pt idx="4">
                  <c:v>715.5</c:v>
                </c:pt>
                <c:pt idx="5">
                  <c:v>717</c:v>
                </c:pt>
                <c:pt idx="6">
                  <c:v>717</c:v>
                </c:pt>
                <c:pt idx="7">
                  <c:v>717</c:v>
                </c:pt>
                <c:pt idx="8">
                  <c:v>717</c:v>
                </c:pt>
                <c:pt idx="9">
                  <c:v>717</c:v>
                </c:pt>
                <c:pt idx="10">
                  <c:v>716.75</c:v>
                </c:pt>
                <c:pt idx="11">
                  <c:v>716.5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B7D-4A2E-8280-4EF3EA9176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40331551"/>
        <c:axId val="340331071"/>
      </c:scatterChart>
      <c:valAx>
        <c:axId val="340331551"/>
        <c:scaling>
          <c:orientation val="minMax"/>
          <c:max val="26500"/>
          <c:min val="0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600"/>
                  <a:t>Distância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BR"/>
          </a:p>
        </c:txPr>
        <c:crossAx val="340331071"/>
        <c:crosses val="autoZero"/>
        <c:crossBetween val="midCat"/>
      </c:valAx>
      <c:valAx>
        <c:axId val="340331071"/>
        <c:scaling>
          <c:orientation val="minMax"/>
          <c:max val="725"/>
          <c:min val="70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 sz="1600"/>
                  <a:t>Cota</a:t>
                </a:r>
                <a:r>
                  <a:rPr lang="pt-BR" sz="1600" baseline="0"/>
                  <a:t> (m)</a:t>
                </a:r>
                <a:endParaRPr lang="pt-BR" sz="1600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pt-BR"/>
          </a:p>
        </c:txPr>
        <c:crossAx val="340331551"/>
        <c:crosses val="autoZero"/>
        <c:crossBetween val="midCat"/>
        <c:majorUnit val="5"/>
      </c:valAx>
      <c:spPr>
        <a:noFill/>
        <a:ln>
          <a:solidFill>
            <a:sysClr val="windowText" lastClr="000000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TRECHO'!$D$154:$CE$154</c:f>
              <c:numCache>
                <c:formatCode>0.00</c:formatCode>
                <c:ptCount val="80"/>
                <c:pt idx="0">
                  <c:v>682.9</c:v>
                </c:pt>
                <c:pt idx="1">
                  <c:v>683.4</c:v>
                </c:pt>
                <c:pt idx="2">
                  <c:v>682.4</c:v>
                </c:pt>
                <c:pt idx="3">
                  <c:v>682.9</c:v>
                </c:pt>
                <c:pt idx="4">
                  <c:v>682.3</c:v>
                </c:pt>
                <c:pt idx="5">
                  <c:v>682.8</c:v>
                </c:pt>
                <c:pt idx="6">
                  <c:v>681.8</c:v>
                </c:pt>
                <c:pt idx="7">
                  <c:v>682.3</c:v>
                </c:pt>
                <c:pt idx="8">
                  <c:v>681.7</c:v>
                </c:pt>
                <c:pt idx="9">
                  <c:v>682.2</c:v>
                </c:pt>
                <c:pt idx="10">
                  <c:v>681.2</c:v>
                </c:pt>
                <c:pt idx="11">
                  <c:v>681.7</c:v>
                </c:pt>
                <c:pt idx="12">
                  <c:v>681.1</c:v>
                </c:pt>
                <c:pt idx="13">
                  <c:v>681.6</c:v>
                </c:pt>
                <c:pt idx="14">
                  <c:v>680.6</c:v>
                </c:pt>
                <c:pt idx="15">
                  <c:v>681.1</c:v>
                </c:pt>
                <c:pt idx="16">
                  <c:v>680.5</c:v>
                </c:pt>
                <c:pt idx="17">
                  <c:v>681</c:v>
                </c:pt>
                <c:pt idx="18">
                  <c:v>680</c:v>
                </c:pt>
                <c:pt idx="19">
                  <c:v>680.5</c:v>
                </c:pt>
                <c:pt idx="20">
                  <c:v>680.5</c:v>
                </c:pt>
                <c:pt idx="21">
                  <c:v>681</c:v>
                </c:pt>
                <c:pt idx="22">
                  <c:v>680</c:v>
                </c:pt>
                <c:pt idx="23">
                  <c:v>680.5</c:v>
                </c:pt>
                <c:pt idx="24">
                  <c:v>680.5</c:v>
                </c:pt>
                <c:pt idx="25">
                  <c:v>681</c:v>
                </c:pt>
                <c:pt idx="26">
                  <c:v>680</c:v>
                </c:pt>
                <c:pt idx="27">
                  <c:v>680.5</c:v>
                </c:pt>
                <c:pt idx="28">
                  <c:v>680.5</c:v>
                </c:pt>
                <c:pt idx="29">
                  <c:v>681</c:v>
                </c:pt>
                <c:pt idx="30">
                  <c:v>680</c:v>
                </c:pt>
                <c:pt idx="31">
                  <c:v>680.5</c:v>
                </c:pt>
                <c:pt idx="32">
                  <c:v>680.5</c:v>
                </c:pt>
                <c:pt idx="33">
                  <c:v>681</c:v>
                </c:pt>
                <c:pt idx="34">
                  <c:v>680</c:v>
                </c:pt>
                <c:pt idx="35">
                  <c:v>680.5</c:v>
                </c:pt>
                <c:pt idx="36">
                  <c:v>680.5</c:v>
                </c:pt>
                <c:pt idx="37">
                  <c:v>681</c:v>
                </c:pt>
                <c:pt idx="38">
                  <c:v>680</c:v>
                </c:pt>
                <c:pt idx="39">
                  <c:v>680.5</c:v>
                </c:pt>
                <c:pt idx="40">
                  <c:v>680.5</c:v>
                </c:pt>
                <c:pt idx="41">
                  <c:v>681</c:v>
                </c:pt>
                <c:pt idx="42">
                  <c:v>680</c:v>
                </c:pt>
                <c:pt idx="43">
                  <c:v>680.5</c:v>
                </c:pt>
                <c:pt idx="44">
                  <c:v>680.5</c:v>
                </c:pt>
                <c:pt idx="45">
                  <c:v>681</c:v>
                </c:pt>
                <c:pt idx="46">
                  <c:v>680</c:v>
                </c:pt>
                <c:pt idx="47">
                  <c:v>680.5</c:v>
                </c:pt>
                <c:pt idx="48">
                  <c:v>680.5</c:v>
                </c:pt>
                <c:pt idx="49">
                  <c:v>681</c:v>
                </c:pt>
                <c:pt idx="50">
                  <c:v>680</c:v>
                </c:pt>
                <c:pt idx="51">
                  <c:v>680.5</c:v>
                </c:pt>
                <c:pt idx="52">
                  <c:v>680.5</c:v>
                </c:pt>
                <c:pt idx="53">
                  <c:v>681</c:v>
                </c:pt>
                <c:pt idx="54">
                  <c:v>680</c:v>
                </c:pt>
                <c:pt idx="55">
                  <c:v>680.5</c:v>
                </c:pt>
                <c:pt idx="56">
                  <c:v>680.5</c:v>
                </c:pt>
                <c:pt idx="57">
                  <c:v>681</c:v>
                </c:pt>
                <c:pt idx="58">
                  <c:v>680</c:v>
                </c:pt>
                <c:pt idx="59">
                  <c:v>680.5</c:v>
                </c:pt>
                <c:pt idx="60">
                  <c:v>680.5</c:v>
                </c:pt>
                <c:pt idx="61">
                  <c:v>681</c:v>
                </c:pt>
                <c:pt idx="62">
                  <c:v>680</c:v>
                </c:pt>
                <c:pt idx="63">
                  <c:v>680.5</c:v>
                </c:pt>
                <c:pt idx="64">
                  <c:v>680.5</c:v>
                </c:pt>
                <c:pt idx="65">
                  <c:v>681</c:v>
                </c:pt>
                <c:pt idx="66">
                  <c:v>680</c:v>
                </c:pt>
                <c:pt idx="67">
                  <c:v>680.5</c:v>
                </c:pt>
                <c:pt idx="68">
                  <c:v>680.5</c:v>
                </c:pt>
                <c:pt idx="69">
                  <c:v>681</c:v>
                </c:pt>
                <c:pt idx="70">
                  <c:v>680</c:v>
                </c:pt>
                <c:pt idx="71">
                  <c:v>680.5</c:v>
                </c:pt>
                <c:pt idx="72">
                  <c:v>680.5</c:v>
                </c:pt>
                <c:pt idx="73">
                  <c:v>681</c:v>
                </c:pt>
                <c:pt idx="74">
                  <c:v>680</c:v>
                </c:pt>
                <c:pt idx="75">
                  <c:v>680.5</c:v>
                </c:pt>
                <c:pt idx="76">
                  <c:v>680.5</c:v>
                </c:pt>
                <c:pt idx="77">
                  <c:v>681</c:v>
                </c:pt>
                <c:pt idx="78">
                  <c:v>680</c:v>
                </c:pt>
                <c:pt idx="79">
                  <c:v>680.5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A0D-4774-A64D-1A475272796D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TRECHO'!$D$231:$CE$231</c:f>
              <c:numCache>
                <c:formatCode>0.00</c:formatCode>
                <c:ptCount val="80"/>
                <c:pt idx="0">
                  <c:v>683.15</c:v>
                </c:pt>
                <c:pt idx="1">
                  <c:v>683.65</c:v>
                </c:pt>
                <c:pt idx="2">
                  <c:v>682.65</c:v>
                </c:pt>
                <c:pt idx="3">
                  <c:v>683.15</c:v>
                </c:pt>
                <c:pt idx="4">
                  <c:v>682.55</c:v>
                </c:pt>
                <c:pt idx="5">
                  <c:v>683.05</c:v>
                </c:pt>
                <c:pt idx="6">
                  <c:v>682.05</c:v>
                </c:pt>
                <c:pt idx="7">
                  <c:v>682.55</c:v>
                </c:pt>
                <c:pt idx="8">
                  <c:v>681.95</c:v>
                </c:pt>
                <c:pt idx="9">
                  <c:v>682.45</c:v>
                </c:pt>
                <c:pt idx="10">
                  <c:v>681.45</c:v>
                </c:pt>
                <c:pt idx="11">
                  <c:v>681.95</c:v>
                </c:pt>
                <c:pt idx="12">
                  <c:v>681.35</c:v>
                </c:pt>
                <c:pt idx="13">
                  <c:v>681.85</c:v>
                </c:pt>
                <c:pt idx="14">
                  <c:v>680.85</c:v>
                </c:pt>
                <c:pt idx="15">
                  <c:v>681.35</c:v>
                </c:pt>
                <c:pt idx="16">
                  <c:v>680.75</c:v>
                </c:pt>
                <c:pt idx="17">
                  <c:v>681.25</c:v>
                </c:pt>
                <c:pt idx="18">
                  <c:v>680.25</c:v>
                </c:pt>
                <c:pt idx="19">
                  <c:v>680.75</c:v>
                </c:pt>
                <c:pt idx="20">
                  <c:v>680.75</c:v>
                </c:pt>
                <c:pt idx="21">
                  <c:v>681.25</c:v>
                </c:pt>
                <c:pt idx="22">
                  <c:v>680.25</c:v>
                </c:pt>
                <c:pt idx="23">
                  <c:v>680.75</c:v>
                </c:pt>
                <c:pt idx="24">
                  <c:v>680.75</c:v>
                </c:pt>
                <c:pt idx="25">
                  <c:v>681.25</c:v>
                </c:pt>
                <c:pt idx="26">
                  <c:v>680.25</c:v>
                </c:pt>
                <c:pt idx="27">
                  <c:v>680.75</c:v>
                </c:pt>
                <c:pt idx="28">
                  <c:v>680.75</c:v>
                </c:pt>
                <c:pt idx="29">
                  <c:v>681.25</c:v>
                </c:pt>
                <c:pt idx="30">
                  <c:v>680.25</c:v>
                </c:pt>
                <c:pt idx="31">
                  <c:v>680.75</c:v>
                </c:pt>
                <c:pt idx="32">
                  <c:v>680.75</c:v>
                </c:pt>
                <c:pt idx="33">
                  <c:v>681.25</c:v>
                </c:pt>
                <c:pt idx="34">
                  <c:v>680.25</c:v>
                </c:pt>
                <c:pt idx="35">
                  <c:v>680.75</c:v>
                </c:pt>
                <c:pt idx="36">
                  <c:v>680.75</c:v>
                </c:pt>
                <c:pt idx="37">
                  <c:v>681.25</c:v>
                </c:pt>
                <c:pt idx="38">
                  <c:v>680.25</c:v>
                </c:pt>
                <c:pt idx="39">
                  <c:v>680.75</c:v>
                </c:pt>
                <c:pt idx="40">
                  <c:v>680.75</c:v>
                </c:pt>
                <c:pt idx="41">
                  <c:v>681.25</c:v>
                </c:pt>
                <c:pt idx="42">
                  <c:v>680.25</c:v>
                </c:pt>
                <c:pt idx="43">
                  <c:v>680.75</c:v>
                </c:pt>
                <c:pt idx="44">
                  <c:v>680.75</c:v>
                </c:pt>
                <c:pt idx="45">
                  <c:v>681.25</c:v>
                </c:pt>
                <c:pt idx="46">
                  <c:v>680.25</c:v>
                </c:pt>
                <c:pt idx="47">
                  <c:v>680.75</c:v>
                </c:pt>
                <c:pt idx="48">
                  <c:v>680.75</c:v>
                </c:pt>
                <c:pt idx="49">
                  <c:v>681.25</c:v>
                </c:pt>
                <c:pt idx="50">
                  <c:v>680.25</c:v>
                </c:pt>
                <c:pt idx="51">
                  <c:v>680.75</c:v>
                </c:pt>
                <c:pt idx="52">
                  <c:v>680.75</c:v>
                </c:pt>
                <c:pt idx="53">
                  <c:v>681.25</c:v>
                </c:pt>
                <c:pt idx="54">
                  <c:v>680.25</c:v>
                </c:pt>
                <c:pt idx="55">
                  <c:v>680.75</c:v>
                </c:pt>
                <c:pt idx="56">
                  <c:v>680.75</c:v>
                </c:pt>
                <c:pt idx="57">
                  <c:v>681.25</c:v>
                </c:pt>
                <c:pt idx="58">
                  <c:v>680.25</c:v>
                </c:pt>
                <c:pt idx="59">
                  <c:v>680.75</c:v>
                </c:pt>
                <c:pt idx="60">
                  <c:v>680.75</c:v>
                </c:pt>
                <c:pt idx="61">
                  <c:v>681.25</c:v>
                </c:pt>
                <c:pt idx="62">
                  <c:v>680.25</c:v>
                </c:pt>
                <c:pt idx="63">
                  <c:v>680.75</c:v>
                </c:pt>
                <c:pt idx="64">
                  <c:v>680.75</c:v>
                </c:pt>
                <c:pt idx="65">
                  <c:v>681.25</c:v>
                </c:pt>
                <c:pt idx="66">
                  <c:v>680.25</c:v>
                </c:pt>
                <c:pt idx="67">
                  <c:v>680.75</c:v>
                </c:pt>
                <c:pt idx="68">
                  <c:v>680.75</c:v>
                </c:pt>
                <c:pt idx="69">
                  <c:v>681.25</c:v>
                </c:pt>
                <c:pt idx="70">
                  <c:v>680.25</c:v>
                </c:pt>
                <c:pt idx="71">
                  <c:v>680.75</c:v>
                </c:pt>
                <c:pt idx="72">
                  <c:v>680.75</c:v>
                </c:pt>
                <c:pt idx="73">
                  <c:v>681.25</c:v>
                </c:pt>
                <c:pt idx="74">
                  <c:v>680.25</c:v>
                </c:pt>
                <c:pt idx="75">
                  <c:v>680.75</c:v>
                </c:pt>
                <c:pt idx="76">
                  <c:v>680.75</c:v>
                </c:pt>
                <c:pt idx="77">
                  <c:v>681.25</c:v>
                </c:pt>
                <c:pt idx="78">
                  <c:v>680.25</c:v>
                </c:pt>
                <c:pt idx="79">
                  <c:v>680.75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EA0D-4774-A64D-1A475272796D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TRECHO'!$D$309:$CE$309</c:f>
              <c:numCache>
                <c:formatCode>0.00</c:formatCode>
                <c:ptCount val="80"/>
                <c:pt idx="0">
                  <c:v>684.4</c:v>
                </c:pt>
                <c:pt idx="1">
                  <c:v>684.9</c:v>
                </c:pt>
                <c:pt idx="2">
                  <c:v>683.9</c:v>
                </c:pt>
                <c:pt idx="3">
                  <c:v>684.4</c:v>
                </c:pt>
                <c:pt idx="4">
                  <c:v>683.8</c:v>
                </c:pt>
                <c:pt idx="5">
                  <c:v>684.3</c:v>
                </c:pt>
                <c:pt idx="6">
                  <c:v>683.3</c:v>
                </c:pt>
                <c:pt idx="7">
                  <c:v>683.8</c:v>
                </c:pt>
                <c:pt idx="8">
                  <c:v>683.2</c:v>
                </c:pt>
                <c:pt idx="9">
                  <c:v>683.7</c:v>
                </c:pt>
                <c:pt idx="10">
                  <c:v>683</c:v>
                </c:pt>
                <c:pt idx="11">
                  <c:v>683.2</c:v>
                </c:pt>
                <c:pt idx="12">
                  <c:v>683</c:v>
                </c:pt>
                <c:pt idx="13">
                  <c:v>683.1</c:v>
                </c:pt>
                <c:pt idx="14">
                  <c:v>683</c:v>
                </c:pt>
                <c:pt idx="15">
                  <c:v>683</c:v>
                </c:pt>
                <c:pt idx="16">
                  <c:v>683</c:v>
                </c:pt>
                <c:pt idx="17">
                  <c:v>683</c:v>
                </c:pt>
                <c:pt idx="18">
                  <c:v>683</c:v>
                </c:pt>
                <c:pt idx="19">
                  <c:v>683</c:v>
                </c:pt>
                <c:pt idx="20">
                  <c:v>683</c:v>
                </c:pt>
                <c:pt idx="21">
                  <c:v>683</c:v>
                </c:pt>
                <c:pt idx="22">
                  <c:v>683</c:v>
                </c:pt>
                <c:pt idx="23">
                  <c:v>683</c:v>
                </c:pt>
                <c:pt idx="24">
                  <c:v>683</c:v>
                </c:pt>
                <c:pt idx="25">
                  <c:v>683</c:v>
                </c:pt>
                <c:pt idx="26">
                  <c:v>683</c:v>
                </c:pt>
                <c:pt idx="27">
                  <c:v>683</c:v>
                </c:pt>
                <c:pt idx="28">
                  <c:v>683</c:v>
                </c:pt>
                <c:pt idx="29">
                  <c:v>683</c:v>
                </c:pt>
                <c:pt idx="30">
                  <c:v>683</c:v>
                </c:pt>
                <c:pt idx="31">
                  <c:v>683</c:v>
                </c:pt>
                <c:pt idx="32">
                  <c:v>683</c:v>
                </c:pt>
                <c:pt idx="33">
                  <c:v>683</c:v>
                </c:pt>
                <c:pt idx="34">
                  <c:v>683</c:v>
                </c:pt>
                <c:pt idx="35">
                  <c:v>683</c:v>
                </c:pt>
                <c:pt idx="36">
                  <c:v>683</c:v>
                </c:pt>
                <c:pt idx="37">
                  <c:v>683</c:v>
                </c:pt>
                <c:pt idx="38">
                  <c:v>683</c:v>
                </c:pt>
                <c:pt idx="39">
                  <c:v>683</c:v>
                </c:pt>
                <c:pt idx="40">
                  <c:v>683</c:v>
                </c:pt>
                <c:pt idx="41">
                  <c:v>683</c:v>
                </c:pt>
                <c:pt idx="42">
                  <c:v>683</c:v>
                </c:pt>
                <c:pt idx="43">
                  <c:v>683</c:v>
                </c:pt>
                <c:pt idx="44">
                  <c:v>683</c:v>
                </c:pt>
                <c:pt idx="45">
                  <c:v>683</c:v>
                </c:pt>
                <c:pt idx="46">
                  <c:v>683</c:v>
                </c:pt>
                <c:pt idx="47">
                  <c:v>683</c:v>
                </c:pt>
                <c:pt idx="48">
                  <c:v>683</c:v>
                </c:pt>
                <c:pt idx="49">
                  <c:v>683</c:v>
                </c:pt>
                <c:pt idx="50">
                  <c:v>683</c:v>
                </c:pt>
                <c:pt idx="51">
                  <c:v>683</c:v>
                </c:pt>
                <c:pt idx="52">
                  <c:v>683</c:v>
                </c:pt>
                <c:pt idx="53">
                  <c:v>683</c:v>
                </c:pt>
                <c:pt idx="54">
                  <c:v>683</c:v>
                </c:pt>
                <c:pt idx="55">
                  <c:v>683</c:v>
                </c:pt>
                <c:pt idx="56">
                  <c:v>683</c:v>
                </c:pt>
                <c:pt idx="57">
                  <c:v>683</c:v>
                </c:pt>
                <c:pt idx="58">
                  <c:v>683</c:v>
                </c:pt>
                <c:pt idx="59">
                  <c:v>683</c:v>
                </c:pt>
                <c:pt idx="60">
                  <c:v>683</c:v>
                </c:pt>
                <c:pt idx="61">
                  <c:v>683</c:v>
                </c:pt>
                <c:pt idx="62">
                  <c:v>683</c:v>
                </c:pt>
                <c:pt idx="63">
                  <c:v>683</c:v>
                </c:pt>
                <c:pt idx="64">
                  <c:v>683</c:v>
                </c:pt>
                <c:pt idx="65">
                  <c:v>683</c:v>
                </c:pt>
                <c:pt idx="66">
                  <c:v>683</c:v>
                </c:pt>
                <c:pt idx="67">
                  <c:v>683</c:v>
                </c:pt>
                <c:pt idx="68">
                  <c:v>683</c:v>
                </c:pt>
                <c:pt idx="69">
                  <c:v>683</c:v>
                </c:pt>
                <c:pt idx="70">
                  <c:v>683</c:v>
                </c:pt>
                <c:pt idx="71">
                  <c:v>683</c:v>
                </c:pt>
                <c:pt idx="72">
                  <c:v>683</c:v>
                </c:pt>
                <c:pt idx="73">
                  <c:v>683</c:v>
                </c:pt>
                <c:pt idx="74">
                  <c:v>683</c:v>
                </c:pt>
                <c:pt idx="75">
                  <c:v>683</c:v>
                </c:pt>
                <c:pt idx="76">
                  <c:v>683</c:v>
                </c:pt>
                <c:pt idx="77">
                  <c:v>683</c:v>
                </c:pt>
                <c:pt idx="78">
                  <c:v>683</c:v>
                </c:pt>
                <c:pt idx="79">
                  <c:v>683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EA0D-4774-A64D-1A475272796D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>
                  <a:lumMod val="95000"/>
                  <a:lumOff val="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TRECHO'!$E$4:$H$4</c:f>
              <c:numCache>
                <c:formatCode>0.00</c:formatCode>
                <c:ptCount val="4"/>
                <c:pt idx="0">
                  <c:v>683</c:v>
                </c:pt>
                <c:pt idx="1">
                  <c:v>683</c:v>
                </c:pt>
                <c:pt idx="2">
                  <c:v>683</c:v>
                </c:pt>
                <c:pt idx="3">
                  <c:v>683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EA0D-4774-A64D-1A47527279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TRECHO'!$D$155:$CE$155</c:f>
              <c:numCache>
                <c:formatCode>0.00</c:formatCode>
                <c:ptCount val="80"/>
                <c:pt idx="0">
                  <c:v>682.9</c:v>
                </c:pt>
                <c:pt idx="1">
                  <c:v>683.4</c:v>
                </c:pt>
                <c:pt idx="2">
                  <c:v>682.4</c:v>
                </c:pt>
                <c:pt idx="3">
                  <c:v>682.9</c:v>
                </c:pt>
                <c:pt idx="4">
                  <c:v>682.3</c:v>
                </c:pt>
                <c:pt idx="5">
                  <c:v>682.8</c:v>
                </c:pt>
                <c:pt idx="6">
                  <c:v>681.8</c:v>
                </c:pt>
                <c:pt idx="7">
                  <c:v>682.3</c:v>
                </c:pt>
                <c:pt idx="8">
                  <c:v>681.7</c:v>
                </c:pt>
                <c:pt idx="9">
                  <c:v>682.2</c:v>
                </c:pt>
                <c:pt idx="10">
                  <c:v>681.2</c:v>
                </c:pt>
                <c:pt idx="11">
                  <c:v>681.7</c:v>
                </c:pt>
                <c:pt idx="12">
                  <c:v>681.1</c:v>
                </c:pt>
                <c:pt idx="13">
                  <c:v>681.6</c:v>
                </c:pt>
                <c:pt idx="14">
                  <c:v>680.6</c:v>
                </c:pt>
                <c:pt idx="15">
                  <c:v>681.1</c:v>
                </c:pt>
                <c:pt idx="16">
                  <c:v>680.5</c:v>
                </c:pt>
                <c:pt idx="17">
                  <c:v>681</c:v>
                </c:pt>
                <c:pt idx="18">
                  <c:v>680</c:v>
                </c:pt>
                <c:pt idx="19">
                  <c:v>680.5</c:v>
                </c:pt>
                <c:pt idx="20">
                  <c:v>680.5</c:v>
                </c:pt>
                <c:pt idx="21">
                  <c:v>681</c:v>
                </c:pt>
                <c:pt idx="22">
                  <c:v>680</c:v>
                </c:pt>
                <c:pt idx="23">
                  <c:v>680.5</c:v>
                </c:pt>
                <c:pt idx="24">
                  <c:v>680.5</c:v>
                </c:pt>
                <c:pt idx="25">
                  <c:v>681</c:v>
                </c:pt>
                <c:pt idx="26">
                  <c:v>680</c:v>
                </c:pt>
                <c:pt idx="27">
                  <c:v>680.5</c:v>
                </c:pt>
                <c:pt idx="28">
                  <c:v>680.5</c:v>
                </c:pt>
                <c:pt idx="29">
                  <c:v>681</c:v>
                </c:pt>
                <c:pt idx="30">
                  <c:v>680</c:v>
                </c:pt>
                <c:pt idx="31">
                  <c:v>680.5</c:v>
                </c:pt>
                <c:pt idx="32">
                  <c:v>680.5</c:v>
                </c:pt>
                <c:pt idx="33">
                  <c:v>681</c:v>
                </c:pt>
                <c:pt idx="34">
                  <c:v>680</c:v>
                </c:pt>
                <c:pt idx="35">
                  <c:v>680.5</c:v>
                </c:pt>
                <c:pt idx="36">
                  <c:v>680.5</c:v>
                </c:pt>
                <c:pt idx="37">
                  <c:v>681</c:v>
                </c:pt>
                <c:pt idx="38">
                  <c:v>680</c:v>
                </c:pt>
                <c:pt idx="39">
                  <c:v>680.5</c:v>
                </c:pt>
                <c:pt idx="40">
                  <c:v>680.5</c:v>
                </c:pt>
                <c:pt idx="41">
                  <c:v>681</c:v>
                </c:pt>
                <c:pt idx="42">
                  <c:v>680</c:v>
                </c:pt>
                <c:pt idx="43">
                  <c:v>680.5</c:v>
                </c:pt>
                <c:pt idx="44">
                  <c:v>680.5</c:v>
                </c:pt>
                <c:pt idx="45">
                  <c:v>681</c:v>
                </c:pt>
                <c:pt idx="46">
                  <c:v>680</c:v>
                </c:pt>
                <c:pt idx="47">
                  <c:v>680.5</c:v>
                </c:pt>
                <c:pt idx="48">
                  <c:v>680.5</c:v>
                </c:pt>
                <c:pt idx="49">
                  <c:v>681</c:v>
                </c:pt>
                <c:pt idx="50">
                  <c:v>680</c:v>
                </c:pt>
                <c:pt idx="51">
                  <c:v>680.5</c:v>
                </c:pt>
                <c:pt idx="52">
                  <c:v>680.5</c:v>
                </c:pt>
                <c:pt idx="53">
                  <c:v>681</c:v>
                </c:pt>
                <c:pt idx="54">
                  <c:v>680</c:v>
                </c:pt>
                <c:pt idx="55">
                  <c:v>680.5</c:v>
                </c:pt>
                <c:pt idx="56">
                  <c:v>680.5</c:v>
                </c:pt>
                <c:pt idx="57">
                  <c:v>681</c:v>
                </c:pt>
                <c:pt idx="58">
                  <c:v>680</c:v>
                </c:pt>
                <c:pt idx="59">
                  <c:v>680.5</c:v>
                </c:pt>
                <c:pt idx="60">
                  <c:v>680.5</c:v>
                </c:pt>
                <c:pt idx="61">
                  <c:v>681</c:v>
                </c:pt>
                <c:pt idx="62">
                  <c:v>680</c:v>
                </c:pt>
                <c:pt idx="63">
                  <c:v>680.5</c:v>
                </c:pt>
                <c:pt idx="64">
                  <c:v>680.5</c:v>
                </c:pt>
                <c:pt idx="65">
                  <c:v>681</c:v>
                </c:pt>
                <c:pt idx="66">
                  <c:v>680</c:v>
                </c:pt>
                <c:pt idx="67">
                  <c:v>680.5</c:v>
                </c:pt>
                <c:pt idx="68">
                  <c:v>680.5</c:v>
                </c:pt>
                <c:pt idx="69">
                  <c:v>681</c:v>
                </c:pt>
                <c:pt idx="70">
                  <c:v>680</c:v>
                </c:pt>
                <c:pt idx="71">
                  <c:v>680.5</c:v>
                </c:pt>
                <c:pt idx="72">
                  <c:v>680.5</c:v>
                </c:pt>
                <c:pt idx="73">
                  <c:v>681</c:v>
                </c:pt>
                <c:pt idx="74">
                  <c:v>680</c:v>
                </c:pt>
                <c:pt idx="75">
                  <c:v>680.5</c:v>
                </c:pt>
                <c:pt idx="76">
                  <c:v>680.5</c:v>
                </c:pt>
                <c:pt idx="77">
                  <c:v>681</c:v>
                </c:pt>
                <c:pt idx="78">
                  <c:v>680</c:v>
                </c:pt>
                <c:pt idx="79">
                  <c:v>680.5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CAA-4BF4-B8CB-6E6345C8174B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TRECHO'!$D$232:$CE$232</c:f>
              <c:numCache>
                <c:formatCode>0.00</c:formatCode>
                <c:ptCount val="80"/>
                <c:pt idx="0">
                  <c:v>683.15</c:v>
                </c:pt>
                <c:pt idx="1">
                  <c:v>683.65</c:v>
                </c:pt>
                <c:pt idx="2">
                  <c:v>682.65</c:v>
                </c:pt>
                <c:pt idx="3">
                  <c:v>683.15</c:v>
                </c:pt>
                <c:pt idx="4">
                  <c:v>682.55</c:v>
                </c:pt>
                <c:pt idx="5">
                  <c:v>683.05</c:v>
                </c:pt>
                <c:pt idx="6">
                  <c:v>682.05</c:v>
                </c:pt>
                <c:pt idx="7">
                  <c:v>682.55</c:v>
                </c:pt>
                <c:pt idx="8">
                  <c:v>681.95</c:v>
                </c:pt>
                <c:pt idx="9">
                  <c:v>682.45</c:v>
                </c:pt>
                <c:pt idx="10">
                  <c:v>681.45</c:v>
                </c:pt>
                <c:pt idx="11">
                  <c:v>681.95</c:v>
                </c:pt>
                <c:pt idx="12">
                  <c:v>681.35</c:v>
                </c:pt>
                <c:pt idx="13">
                  <c:v>681.85</c:v>
                </c:pt>
                <c:pt idx="14">
                  <c:v>680.85</c:v>
                </c:pt>
                <c:pt idx="15">
                  <c:v>681.35</c:v>
                </c:pt>
                <c:pt idx="16">
                  <c:v>680.75</c:v>
                </c:pt>
                <c:pt idx="17">
                  <c:v>681.25</c:v>
                </c:pt>
                <c:pt idx="18">
                  <c:v>680.25</c:v>
                </c:pt>
                <c:pt idx="19">
                  <c:v>680.75</c:v>
                </c:pt>
                <c:pt idx="20">
                  <c:v>680.75</c:v>
                </c:pt>
                <c:pt idx="21">
                  <c:v>681.25</c:v>
                </c:pt>
                <c:pt idx="22">
                  <c:v>680.25</c:v>
                </c:pt>
                <c:pt idx="23">
                  <c:v>680.75</c:v>
                </c:pt>
                <c:pt idx="24">
                  <c:v>680.75</c:v>
                </c:pt>
                <c:pt idx="25">
                  <c:v>681.25</c:v>
                </c:pt>
                <c:pt idx="26">
                  <c:v>680.25</c:v>
                </c:pt>
                <c:pt idx="27">
                  <c:v>680.75</c:v>
                </c:pt>
                <c:pt idx="28">
                  <c:v>680.75</c:v>
                </c:pt>
                <c:pt idx="29">
                  <c:v>681.25</c:v>
                </c:pt>
                <c:pt idx="30">
                  <c:v>680.25</c:v>
                </c:pt>
                <c:pt idx="31">
                  <c:v>680.75</c:v>
                </c:pt>
                <c:pt idx="32">
                  <c:v>680.75</c:v>
                </c:pt>
                <c:pt idx="33">
                  <c:v>681.25</c:v>
                </c:pt>
                <c:pt idx="34">
                  <c:v>680.25</c:v>
                </c:pt>
                <c:pt idx="35">
                  <c:v>680.75</c:v>
                </c:pt>
                <c:pt idx="36">
                  <c:v>680.75</c:v>
                </c:pt>
                <c:pt idx="37">
                  <c:v>681.25</c:v>
                </c:pt>
                <c:pt idx="38">
                  <c:v>680.25</c:v>
                </c:pt>
                <c:pt idx="39">
                  <c:v>680.75</c:v>
                </c:pt>
                <c:pt idx="40">
                  <c:v>680.75</c:v>
                </c:pt>
                <c:pt idx="41">
                  <c:v>681.25</c:v>
                </c:pt>
                <c:pt idx="42">
                  <c:v>680.25</c:v>
                </c:pt>
                <c:pt idx="43">
                  <c:v>680.75</c:v>
                </c:pt>
                <c:pt idx="44">
                  <c:v>680.75</c:v>
                </c:pt>
                <c:pt idx="45">
                  <c:v>681.25</c:v>
                </c:pt>
                <c:pt idx="46">
                  <c:v>680.25</c:v>
                </c:pt>
                <c:pt idx="47">
                  <c:v>680.75</c:v>
                </c:pt>
                <c:pt idx="48">
                  <c:v>680.75</c:v>
                </c:pt>
                <c:pt idx="49">
                  <c:v>681.25</c:v>
                </c:pt>
                <c:pt idx="50">
                  <c:v>680.25</c:v>
                </c:pt>
                <c:pt idx="51">
                  <c:v>680.75</c:v>
                </c:pt>
                <c:pt idx="52">
                  <c:v>680.75</c:v>
                </c:pt>
                <c:pt idx="53">
                  <c:v>681.25</c:v>
                </c:pt>
                <c:pt idx="54">
                  <c:v>680.25</c:v>
                </c:pt>
                <c:pt idx="55">
                  <c:v>680.75</c:v>
                </c:pt>
                <c:pt idx="56">
                  <c:v>680.75</c:v>
                </c:pt>
                <c:pt idx="57">
                  <c:v>681.25</c:v>
                </c:pt>
                <c:pt idx="58">
                  <c:v>680.25</c:v>
                </c:pt>
                <c:pt idx="59">
                  <c:v>680.75</c:v>
                </c:pt>
                <c:pt idx="60">
                  <c:v>680.75</c:v>
                </c:pt>
                <c:pt idx="61">
                  <c:v>681.25</c:v>
                </c:pt>
                <c:pt idx="62">
                  <c:v>680.25</c:v>
                </c:pt>
                <c:pt idx="63">
                  <c:v>680.75</c:v>
                </c:pt>
                <c:pt idx="64">
                  <c:v>680.75</c:v>
                </c:pt>
                <c:pt idx="65">
                  <c:v>681.25</c:v>
                </c:pt>
                <c:pt idx="66">
                  <c:v>680.25</c:v>
                </c:pt>
                <c:pt idx="67">
                  <c:v>680.75</c:v>
                </c:pt>
                <c:pt idx="68">
                  <c:v>680.75</c:v>
                </c:pt>
                <c:pt idx="69">
                  <c:v>681.25</c:v>
                </c:pt>
                <c:pt idx="70">
                  <c:v>680.25</c:v>
                </c:pt>
                <c:pt idx="71">
                  <c:v>680.75</c:v>
                </c:pt>
                <c:pt idx="72">
                  <c:v>680.75</c:v>
                </c:pt>
                <c:pt idx="73">
                  <c:v>681.25</c:v>
                </c:pt>
                <c:pt idx="74">
                  <c:v>680.25</c:v>
                </c:pt>
                <c:pt idx="75">
                  <c:v>680.75</c:v>
                </c:pt>
                <c:pt idx="76">
                  <c:v>680.75</c:v>
                </c:pt>
                <c:pt idx="77">
                  <c:v>681.25</c:v>
                </c:pt>
                <c:pt idx="78">
                  <c:v>680.25</c:v>
                </c:pt>
                <c:pt idx="79">
                  <c:v>680.75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CAA-4BF4-B8CB-6E6345C8174B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TRECHO'!$D$310:$CE$310</c:f>
              <c:numCache>
                <c:formatCode>0.00</c:formatCode>
                <c:ptCount val="80"/>
                <c:pt idx="0">
                  <c:v>684.4</c:v>
                </c:pt>
                <c:pt idx="1">
                  <c:v>684.9</c:v>
                </c:pt>
                <c:pt idx="2">
                  <c:v>683.9</c:v>
                </c:pt>
                <c:pt idx="3">
                  <c:v>684.4</c:v>
                </c:pt>
                <c:pt idx="4">
                  <c:v>683.8</c:v>
                </c:pt>
                <c:pt idx="5">
                  <c:v>684.3</c:v>
                </c:pt>
                <c:pt idx="6">
                  <c:v>683.3</c:v>
                </c:pt>
                <c:pt idx="7">
                  <c:v>683.8</c:v>
                </c:pt>
                <c:pt idx="8">
                  <c:v>683.2</c:v>
                </c:pt>
                <c:pt idx="9">
                  <c:v>683.7</c:v>
                </c:pt>
                <c:pt idx="10">
                  <c:v>683</c:v>
                </c:pt>
                <c:pt idx="11">
                  <c:v>683.2</c:v>
                </c:pt>
                <c:pt idx="12">
                  <c:v>683</c:v>
                </c:pt>
                <c:pt idx="13">
                  <c:v>683.1</c:v>
                </c:pt>
                <c:pt idx="14">
                  <c:v>683</c:v>
                </c:pt>
                <c:pt idx="15">
                  <c:v>683</c:v>
                </c:pt>
                <c:pt idx="16">
                  <c:v>683</c:v>
                </c:pt>
                <c:pt idx="17">
                  <c:v>683</c:v>
                </c:pt>
                <c:pt idx="18">
                  <c:v>683</c:v>
                </c:pt>
                <c:pt idx="19">
                  <c:v>683</c:v>
                </c:pt>
                <c:pt idx="20">
                  <c:v>683</c:v>
                </c:pt>
                <c:pt idx="21">
                  <c:v>683</c:v>
                </c:pt>
                <c:pt idx="22">
                  <c:v>683</c:v>
                </c:pt>
                <c:pt idx="23">
                  <c:v>683</c:v>
                </c:pt>
                <c:pt idx="24">
                  <c:v>683</c:v>
                </c:pt>
                <c:pt idx="25">
                  <c:v>683</c:v>
                </c:pt>
                <c:pt idx="26">
                  <c:v>683</c:v>
                </c:pt>
                <c:pt idx="27">
                  <c:v>683</c:v>
                </c:pt>
                <c:pt idx="28">
                  <c:v>683</c:v>
                </c:pt>
                <c:pt idx="29">
                  <c:v>683</c:v>
                </c:pt>
                <c:pt idx="30">
                  <c:v>683</c:v>
                </c:pt>
                <c:pt idx="31">
                  <c:v>683</c:v>
                </c:pt>
                <c:pt idx="32">
                  <c:v>683</c:v>
                </c:pt>
                <c:pt idx="33">
                  <c:v>683</c:v>
                </c:pt>
                <c:pt idx="34">
                  <c:v>683</c:v>
                </c:pt>
                <c:pt idx="35">
                  <c:v>683</c:v>
                </c:pt>
                <c:pt idx="36">
                  <c:v>683</c:v>
                </c:pt>
                <c:pt idx="37">
                  <c:v>683</c:v>
                </c:pt>
                <c:pt idx="38">
                  <c:v>683</c:v>
                </c:pt>
                <c:pt idx="39">
                  <c:v>683</c:v>
                </c:pt>
                <c:pt idx="40">
                  <c:v>683</c:v>
                </c:pt>
                <c:pt idx="41">
                  <c:v>683</c:v>
                </c:pt>
                <c:pt idx="42">
                  <c:v>683</c:v>
                </c:pt>
                <c:pt idx="43">
                  <c:v>683</c:v>
                </c:pt>
                <c:pt idx="44">
                  <c:v>683</c:v>
                </c:pt>
                <c:pt idx="45">
                  <c:v>683</c:v>
                </c:pt>
                <c:pt idx="46">
                  <c:v>683</c:v>
                </c:pt>
                <c:pt idx="47">
                  <c:v>683</c:v>
                </c:pt>
                <c:pt idx="48">
                  <c:v>683</c:v>
                </c:pt>
                <c:pt idx="49">
                  <c:v>683</c:v>
                </c:pt>
                <c:pt idx="50">
                  <c:v>683</c:v>
                </c:pt>
                <c:pt idx="51">
                  <c:v>683</c:v>
                </c:pt>
                <c:pt idx="52">
                  <c:v>683</c:v>
                </c:pt>
                <c:pt idx="53">
                  <c:v>683</c:v>
                </c:pt>
                <c:pt idx="54">
                  <c:v>683</c:v>
                </c:pt>
                <c:pt idx="55">
                  <c:v>683</c:v>
                </c:pt>
                <c:pt idx="56">
                  <c:v>683</c:v>
                </c:pt>
                <c:pt idx="57">
                  <c:v>683</c:v>
                </c:pt>
                <c:pt idx="58">
                  <c:v>683</c:v>
                </c:pt>
                <c:pt idx="59">
                  <c:v>683</c:v>
                </c:pt>
                <c:pt idx="60">
                  <c:v>683</c:v>
                </c:pt>
                <c:pt idx="61">
                  <c:v>683</c:v>
                </c:pt>
                <c:pt idx="62">
                  <c:v>683</c:v>
                </c:pt>
                <c:pt idx="63">
                  <c:v>683</c:v>
                </c:pt>
                <c:pt idx="64">
                  <c:v>683</c:v>
                </c:pt>
                <c:pt idx="65">
                  <c:v>683</c:v>
                </c:pt>
                <c:pt idx="66">
                  <c:v>683</c:v>
                </c:pt>
                <c:pt idx="67">
                  <c:v>683</c:v>
                </c:pt>
                <c:pt idx="68">
                  <c:v>683</c:v>
                </c:pt>
                <c:pt idx="69">
                  <c:v>683</c:v>
                </c:pt>
                <c:pt idx="70">
                  <c:v>683</c:v>
                </c:pt>
                <c:pt idx="71">
                  <c:v>683</c:v>
                </c:pt>
                <c:pt idx="72">
                  <c:v>683</c:v>
                </c:pt>
                <c:pt idx="73">
                  <c:v>683</c:v>
                </c:pt>
                <c:pt idx="74">
                  <c:v>683</c:v>
                </c:pt>
                <c:pt idx="75">
                  <c:v>683</c:v>
                </c:pt>
                <c:pt idx="76">
                  <c:v>683</c:v>
                </c:pt>
                <c:pt idx="77">
                  <c:v>683</c:v>
                </c:pt>
                <c:pt idx="78">
                  <c:v>683</c:v>
                </c:pt>
                <c:pt idx="79">
                  <c:v>683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4CAA-4BF4-B8CB-6E6345C8174B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>
                  <a:lumMod val="95000"/>
                  <a:lumOff val="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TRECHO'!$E$5:$H$5</c:f>
              <c:numCache>
                <c:formatCode>0.00</c:formatCode>
                <c:ptCount val="4"/>
                <c:pt idx="0">
                  <c:v>683</c:v>
                </c:pt>
                <c:pt idx="1">
                  <c:v>683</c:v>
                </c:pt>
                <c:pt idx="2">
                  <c:v>683</c:v>
                </c:pt>
                <c:pt idx="3">
                  <c:v>683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4CAA-4BF4-B8CB-6E6345C817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TRECHO'!$D$156:$CE$156</c:f>
              <c:numCache>
                <c:formatCode>0.00</c:formatCode>
                <c:ptCount val="80"/>
                <c:pt idx="0">
                  <c:v>683.375</c:v>
                </c:pt>
                <c:pt idx="1">
                  <c:v>683.875</c:v>
                </c:pt>
                <c:pt idx="2">
                  <c:v>682.875</c:v>
                </c:pt>
                <c:pt idx="3">
                  <c:v>683.375</c:v>
                </c:pt>
                <c:pt idx="4">
                  <c:v>682.75</c:v>
                </c:pt>
                <c:pt idx="5">
                  <c:v>683.25</c:v>
                </c:pt>
                <c:pt idx="6">
                  <c:v>682.25</c:v>
                </c:pt>
                <c:pt idx="7">
                  <c:v>682.75</c:v>
                </c:pt>
                <c:pt idx="8">
                  <c:v>682.125</c:v>
                </c:pt>
                <c:pt idx="9">
                  <c:v>682.625</c:v>
                </c:pt>
                <c:pt idx="10">
                  <c:v>681.625</c:v>
                </c:pt>
                <c:pt idx="11">
                  <c:v>682.125</c:v>
                </c:pt>
                <c:pt idx="12">
                  <c:v>681.5</c:v>
                </c:pt>
                <c:pt idx="13">
                  <c:v>682</c:v>
                </c:pt>
                <c:pt idx="14">
                  <c:v>681</c:v>
                </c:pt>
                <c:pt idx="15">
                  <c:v>681.5</c:v>
                </c:pt>
                <c:pt idx="16">
                  <c:v>681.5</c:v>
                </c:pt>
                <c:pt idx="17">
                  <c:v>682</c:v>
                </c:pt>
                <c:pt idx="18">
                  <c:v>681</c:v>
                </c:pt>
                <c:pt idx="19">
                  <c:v>681.5</c:v>
                </c:pt>
                <c:pt idx="20">
                  <c:v>681.5</c:v>
                </c:pt>
                <c:pt idx="21">
                  <c:v>682</c:v>
                </c:pt>
                <c:pt idx="22">
                  <c:v>681</c:v>
                </c:pt>
                <c:pt idx="23">
                  <c:v>681.5</c:v>
                </c:pt>
                <c:pt idx="24">
                  <c:v>681.5</c:v>
                </c:pt>
                <c:pt idx="25">
                  <c:v>682</c:v>
                </c:pt>
                <c:pt idx="26">
                  <c:v>681</c:v>
                </c:pt>
                <c:pt idx="27">
                  <c:v>681.5</c:v>
                </c:pt>
                <c:pt idx="28">
                  <c:v>681.5</c:v>
                </c:pt>
                <c:pt idx="29">
                  <c:v>682</c:v>
                </c:pt>
                <c:pt idx="30">
                  <c:v>681</c:v>
                </c:pt>
                <c:pt idx="31">
                  <c:v>681.5</c:v>
                </c:pt>
                <c:pt idx="32">
                  <c:v>681.5</c:v>
                </c:pt>
                <c:pt idx="33">
                  <c:v>682</c:v>
                </c:pt>
                <c:pt idx="34">
                  <c:v>681</c:v>
                </c:pt>
                <c:pt idx="35">
                  <c:v>681.5</c:v>
                </c:pt>
                <c:pt idx="36">
                  <c:v>681.5</c:v>
                </c:pt>
                <c:pt idx="37">
                  <c:v>682</c:v>
                </c:pt>
                <c:pt idx="38">
                  <c:v>681</c:v>
                </c:pt>
                <c:pt idx="39">
                  <c:v>681.5</c:v>
                </c:pt>
                <c:pt idx="40">
                  <c:v>681.5</c:v>
                </c:pt>
                <c:pt idx="41">
                  <c:v>682</c:v>
                </c:pt>
                <c:pt idx="42">
                  <c:v>681</c:v>
                </c:pt>
                <c:pt idx="43">
                  <c:v>681.5</c:v>
                </c:pt>
                <c:pt idx="44">
                  <c:v>681.5</c:v>
                </c:pt>
                <c:pt idx="45">
                  <c:v>682</c:v>
                </c:pt>
                <c:pt idx="46">
                  <c:v>681</c:v>
                </c:pt>
                <c:pt idx="47">
                  <c:v>681.5</c:v>
                </c:pt>
                <c:pt idx="48">
                  <c:v>681.5</c:v>
                </c:pt>
                <c:pt idx="49">
                  <c:v>682</c:v>
                </c:pt>
                <c:pt idx="50">
                  <c:v>681</c:v>
                </c:pt>
                <c:pt idx="51">
                  <c:v>681.5</c:v>
                </c:pt>
                <c:pt idx="52">
                  <c:v>681.5</c:v>
                </c:pt>
                <c:pt idx="53">
                  <c:v>682</c:v>
                </c:pt>
                <c:pt idx="54">
                  <c:v>681</c:v>
                </c:pt>
                <c:pt idx="55">
                  <c:v>681.5</c:v>
                </c:pt>
                <c:pt idx="56">
                  <c:v>681.5</c:v>
                </c:pt>
                <c:pt idx="57">
                  <c:v>682</c:v>
                </c:pt>
                <c:pt idx="58">
                  <c:v>681</c:v>
                </c:pt>
                <c:pt idx="59">
                  <c:v>681.5</c:v>
                </c:pt>
                <c:pt idx="60">
                  <c:v>681.5</c:v>
                </c:pt>
                <c:pt idx="61">
                  <c:v>682</c:v>
                </c:pt>
                <c:pt idx="62">
                  <c:v>681</c:v>
                </c:pt>
                <c:pt idx="63">
                  <c:v>681.5</c:v>
                </c:pt>
                <c:pt idx="64">
                  <c:v>681.5</c:v>
                </c:pt>
                <c:pt idx="65">
                  <c:v>682</c:v>
                </c:pt>
                <c:pt idx="66">
                  <c:v>681</c:v>
                </c:pt>
                <c:pt idx="67">
                  <c:v>681.5</c:v>
                </c:pt>
                <c:pt idx="68">
                  <c:v>681.5</c:v>
                </c:pt>
                <c:pt idx="69">
                  <c:v>682</c:v>
                </c:pt>
                <c:pt idx="70">
                  <c:v>681</c:v>
                </c:pt>
                <c:pt idx="71">
                  <c:v>681.5</c:v>
                </c:pt>
                <c:pt idx="72">
                  <c:v>681.5</c:v>
                </c:pt>
                <c:pt idx="73">
                  <c:v>682</c:v>
                </c:pt>
                <c:pt idx="74">
                  <c:v>681</c:v>
                </c:pt>
                <c:pt idx="75">
                  <c:v>681.5</c:v>
                </c:pt>
                <c:pt idx="76">
                  <c:v>681.5</c:v>
                </c:pt>
                <c:pt idx="77">
                  <c:v>682</c:v>
                </c:pt>
                <c:pt idx="78">
                  <c:v>681</c:v>
                </c:pt>
                <c:pt idx="79">
                  <c:v>681.5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261-4A29-ADEB-8BB153E95E54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TRECHO'!$D$233:$CE$233</c:f>
              <c:numCache>
                <c:formatCode>0.00</c:formatCode>
                <c:ptCount val="80"/>
                <c:pt idx="0">
                  <c:v>683.625</c:v>
                </c:pt>
                <c:pt idx="1">
                  <c:v>684.125</c:v>
                </c:pt>
                <c:pt idx="2">
                  <c:v>683.125</c:v>
                </c:pt>
                <c:pt idx="3">
                  <c:v>683.625</c:v>
                </c:pt>
                <c:pt idx="4">
                  <c:v>683</c:v>
                </c:pt>
                <c:pt idx="5">
                  <c:v>683.5</c:v>
                </c:pt>
                <c:pt idx="6">
                  <c:v>682.5</c:v>
                </c:pt>
                <c:pt idx="7">
                  <c:v>683</c:v>
                </c:pt>
                <c:pt idx="8">
                  <c:v>682.375</c:v>
                </c:pt>
                <c:pt idx="9">
                  <c:v>682.875</c:v>
                </c:pt>
                <c:pt idx="10">
                  <c:v>681.875</c:v>
                </c:pt>
                <c:pt idx="11">
                  <c:v>682.375</c:v>
                </c:pt>
                <c:pt idx="12">
                  <c:v>681.75</c:v>
                </c:pt>
                <c:pt idx="13">
                  <c:v>682.25</c:v>
                </c:pt>
                <c:pt idx="14">
                  <c:v>681.25</c:v>
                </c:pt>
                <c:pt idx="15">
                  <c:v>681.75</c:v>
                </c:pt>
                <c:pt idx="16">
                  <c:v>681.75</c:v>
                </c:pt>
                <c:pt idx="17">
                  <c:v>682.25</c:v>
                </c:pt>
                <c:pt idx="18">
                  <c:v>681.25</c:v>
                </c:pt>
                <c:pt idx="19">
                  <c:v>681.75</c:v>
                </c:pt>
                <c:pt idx="20">
                  <c:v>681.75</c:v>
                </c:pt>
                <c:pt idx="21">
                  <c:v>682.25</c:v>
                </c:pt>
                <c:pt idx="22">
                  <c:v>681.25</c:v>
                </c:pt>
                <c:pt idx="23">
                  <c:v>681.75</c:v>
                </c:pt>
                <c:pt idx="24">
                  <c:v>681.75</c:v>
                </c:pt>
                <c:pt idx="25">
                  <c:v>682.25</c:v>
                </c:pt>
                <c:pt idx="26">
                  <c:v>681.25</c:v>
                </c:pt>
                <c:pt idx="27">
                  <c:v>681.75</c:v>
                </c:pt>
                <c:pt idx="28">
                  <c:v>681.75</c:v>
                </c:pt>
                <c:pt idx="29">
                  <c:v>682.25</c:v>
                </c:pt>
                <c:pt idx="30">
                  <c:v>681.25</c:v>
                </c:pt>
                <c:pt idx="31">
                  <c:v>681.75</c:v>
                </c:pt>
                <c:pt idx="32">
                  <c:v>681.75</c:v>
                </c:pt>
                <c:pt idx="33">
                  <c:v>682.25</c:v>
                </c:pt>
                <c:pt idx="34">
                  <c:v>681.25</c:v>
                </c:pt>
                <c:pt idx="35">
                  <c:v>681.75</c:v>
                </c:pt>
                <c:pt idx="36">
                  <c:v>681.75</c:v>
                </c:pt>
                <c:pt idx="37">
                  <c:v>682.25</c:v>
                </c:pt>
                <c:pt idx="38">
                  <c:v>681.25</c:v>
                </c:pt>
                <c:pt idx="39">
                  <c:v>681.75</c:v>
                </c:pt>
                <c:pt idx="40">
                  <c:v>681.75</c:v>
                </c:pt>
                <c:pt idx="41">
                  <c:v>682.25</c:v>
                </c:pt>
                <c:pt idx="42">
                  <c:v>681.25</c:v>
                </c:pt>
                <c:pt idx="43">
                  <c:v>681.75</c:v>
                </c:pt>
                <c:pt idx="44">
                  <c:v>681.75</c:v>
                </c:pt>
                <c:pt idx="45">
                  <c:v>682.25</c:v>
                </c:pt>
                <c:pt idx="46">
                  <c:v>681.25</c:v>
                </c:pt>
                <c:pt idx="47">
                  <c:v>681.75</c:v>
                </c:pt>
                <c:pt idx="48">
                  <c:v>681.75</c:v>
                </c:pt>
                <c:pt idx="49">
                  <c:v>682.25</c:v>
                </c:pt>
                <c:pt idx="50">
                  <c:v>681.25</c:v>
                </c:pt>
                <c:pt idx="51">
                  <c:v>681.75</c:v>
                </c:pt>
                <c:pt idx="52">
                  <c:v>681.75</c:v>
                </c:pt>
                <c:pt idx="53">
                  <c:v>682.25</c:v>
                </c:pt>
                <c:pt idx="54">
                  <c:v>681.25</c:v>
                </c:pt>
                <c:pt idx="55">
                  <c:v>681.75</c:v>
                </c:pt>
                <c:pt idx="56">
                  <c:v>681.75</c:v>
                </c:pt>
                <c:pt idx="57">
                  <c:v>682.25</c:v>
                </c:pt>
                <c:pt idx="58">
                  <c:v>681.25</c:v>
                </c:pt>
                <c:pt idx="59">
                  <c:v>681.75</c:v>
                </c:pt>
                <c:pt idx="60">
                  <c:v>681.75</c:v>
                </c:pt>
                <c:pt idx="61">
                  <c:v>682.25</c:v>
                </c:pt>
                <c:pt idx="62">
                  <c:v>681.25</c:v>
                </c:pt>
                <c:pt idx="63">
                  <c:v>681.75</c:v>
                </c:pt>
                <c:pt idx="64">
                  <c:v>681.75</c:v>
                </c:pt>
                <c:pt idx="65">
                  <c:v>682.25</c:v>
                </c:pt>
                <c:pt idx="66">
                  <c:v>681.25</c:v>
                </c:pt>
                <c:pt idx="67">
                  <c:v>681.75</c:v>
                </c:pt>
                <c:pt idx="68">
                  <c:v>681.75</c:v>
                </c:pt>
                <c:pt idx="69">
                  <c:v>682.25</c:v>
                </c:pt>
                <c:pt idx="70">
                  <c:v>681.25</c:v>
                </c:pt>
                <c:pt idx="71">
                  <c:v>681.75</c:v>
                </c:pt>
                <c:pt idx="72">
                  <c:v>681.75</c:v>
                </c:pt>
                <c:pt idx="73">
                  <c:v>682.25</c:v>
                </c:pt>
                <c:pt idx="74">
                  <c:v>681.25</c:v>
                </c:pt>
                <c:pt idx="75">
                  <c:v>681.75</c:v>
                </c:pt>
                <c:pt idx="76">
                  <c:v>681.75</c:v>
                </c:pt>
                <c:pt idx="77">
                  <c:v>682.25</c:v>
                </c:pt>
                <c:pt idx="78">
                  <c:v>681.25</c:v>
                </c:pt>
                <c:pt idx="79">
                  <c:v>681.75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261-4A29-ADEB-8BB153E95E54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TRECHO'!$D$311:$CE$311</c:f>
              <c:numCache>
                <c:formatCode>0.00</c:formatCode>
                <c:ptCount val="80"/>
                <c:pt idx="0">
                  <c:v>684.875</c:v>
                </c:pt>
                <c:pt idx="1">
                  <c:v>685.375</c:v>
                </c:pt>
                <c:pt idx="2">
                  <c:v>684.375</c:v>
                </c:pt>
                <c:pt idx="3">
                  <c:v>684.875</c:v>
                </c:pt>
                <c:pt idx="4">
                  <c:v>684.25</c:v>
                </c:pt>
                <c:pt idx="5">
                  <c:v>684.75</c:v>
                </c:pt>
                <c:pt idx="6">
                  <c:v>684</c:v>
                </c:pt>
                <c:pt idx="7">
                  <c:v>684.25</c:v>
                </c:pt>
                <c:pt idx="8">
                  <c:v>684</c:v>
                </c:pt>
                <c:pt idx="9">
                  <c:v>684.125</c:v>
                </c:pt>
                <c:pt idx="10">
                  <c:v>684</c:v>
                </c:pt>
                <c:pt idx="11">
                  <c:v>684</c:v>
                </c:pt>
                <c:pt idx="12">
                  <c:v>684</c:v>
                </c:pt>
                <c:pt idx="13">
                  <c:v>684</c:v>
                </c:pt>
                <c:pt idx="14">
                  <c:v>684</c:v>
                </c:pt>
                <c:pt idx="15">
                  <c:v>684</c:v>
                </c:pt>
                <c:pt idx="16">
                  <c:v>684</c:v>
                </c:pt>
                <c:pt idx="17">
                  <c:v>684</c:v>
                </c:pt>
                <c:pt idx="18">
                  <c:v>684</c:v>
                </c:pt>
                <c:pt idx="19">
                  <c:v>684</c:v>
                </c:pt>
                <c:pt idx="20">
                  <c:v>684</c:v>
                </c:pt>
                <c:pt idx="21">
                  <c:v>684</c:v>
                </c:pt>
                <c:pt idx="22">
                  <c:v>684</c:v>
                </c:pt>
                <c:pt idx="23">
                  <c:v>684</c:v>
                </c:pt>
                <c:pt idx="24">
                  <c:v>684</c:v>
                </c:pt>
                <c:pt idx="25">
                  <c:v>684</c:v>
                </c:pt>
                <c:pt idx="26">
                  <c:v>684</c:v>
                </c:pt>
                <c:pt idx="27">
                  <c:v>684</c:v>
                </c:pt>
                <c:pt idx="28">
                  <c:v>684</c:v>
                </c:pt>
                <c:pt idx="29">
                  <c:v>684</c:v>
                </c:pt>
                <c:pt idx="30">
                  <c:v>684</c:v>
                </c:pt>
                <c:pt idx="31">
                  <c:v>684</c:v>
                </c:pt>
                <c:pt idx="32">
                  <c:v>684</c:v>
                </c:pt>
                <c:pt idx="33">
                  <c:v>684</c:v>
                </c:pt>
                <c:pt idx="34">
                  <c:v>684</c:v>
                </c:pt>
                <c:pt idx="35">
                  <c:v>684</c:v>
                </c:pt>
                <c:pt idx="36">
                  <c:v>684</c:v>
                </c:pt>
                <c:pt idx="37">
                  <c:v>684</c:v>
                </c:pt>
                <c:pt idx="38">
                  <c:v>684</c:v>
                </c:pt>
                <c:pt idx="39">
                  <c:v>684</c:v>
                </c:pt>
                <c:pt idx="40">
                  <c:v>684</c:v>
                </c:pt>
                <c:pt idx="41">
                  <c:v>684</c:v>
                </c:pt>
                <c:pt idx="42">
                  <c:v>684</c:v>
                </c:pt>
                <c:pt idx="43">
                  <c:v>684</c:v>
                </c:pt>
                <c:pt idx="44">
                  <c:v>684</c:v>
                </c:pt>
                <c:pt idx="45">
                  <c:v>684</c:v>
                </c:pt>
                <c:pt idx="46">
                  <c:v>684</c:v>
                </c:pt>
                <c:pt idx="47">
                  <c:v>684</c:v>
                </c:pt>
                <c:pt idx="48">
                  <c:v>684</c:v>
                </c:pt>
                <c:pt idx="49">
                  <c:v>684</c:v>
                </c:pt>
                <c:pt idx="50">
                  <c:v>684</c:v>
                </c:pt>
                <c:pt idx="51">
                  <c:v>684</c:v>
                </c:pt>
                <c:pt idx="52">
                  <c:v>684</c:v>
                </c:pt>
                <c:pt idx="53">
                  <c:v>684</c:v>
                </c:pt>
                <c:pt idx="54">
                  <c:v>684</c:v>
                </c:pt>
                <c:pt idx="55">
                  <c:v>684</c:v>
                </c:pt>
                <c:pt idx="56">
                  <c:v>684</c:v>
                </c:pt>
                <c:pt idx="57">
                  <c:v>684</c:v>
                </c:pt>
                <c:pt idx="58">
                  <c:v>684</c:v>
                </c:pt>
                <c:pt idx="59">
                  <c:v>684</c:v>
                </c:pt>
                <c:pt idx="60">
                  <c:v>684</c:v>
                </c:pt>
                <c:pt idx="61">
                  <c:v>684</c:v>
                </c:pt>
                <c:pt idx="62">
                  <c:v>684</c:v>
                </c:pt>
                <c:pt idx="63">
                  <c:v>684</c:v>
                </c:pt>
                <c:pt idx="64">
                  <c:v>684</c:v>
                </c:pt>
                <c:pt idx="65">
                  <c:v>684</c:v>
                </c:pt>
                <c:pt idx="66">
                  <c:v>684</c:v>
                </c:pt>
                <c:pt idx="67">
                  <c:v>684</c:v>
                </c:pt>
                <c:pt idx="68">
                  <c:v>684</c:v>
                </c:pt>
                <c:pt idx="69">
                  <c:v>684</c:v>
                </c:pt>
                <c:pt idx="70">
                  <c:v>684</c:v>
                </c:pt>
                <c:pt idx="71">
                  <c:v>684</c:v>
                </c:pt>
                <c:pt idx="72">
                  <c:v>684</c:v>
                </c:pt>
                <c:pt idx="73">
                  <c:v>684</c:v>
                </c:pt>
                <c:pt idx="74">
                  <c:v>684</c:v>
                </c:pt>
                <c:pt idx="75">
                  <c:v>684</c:v>
                </c:pt>
                <c:pt idx="76">
                  <c:v>684</c:v>
                </c:pt>
                <c:pt idx="77">
                  <c:v>684</c:v>
                </c:pt>
                <c:pt idx="78">
                  <c:v>684</c:v>
                </c:pt>
                <c:pt idx="79">
                  <c:v>684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C261-4A29-ADEB-8BB153E95E54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TRECHO'!$E$6:$H$6</c:f>
              <c:numCache>
                <c:formatCode>0.00</c:formatCode>
                <c:ptCount val="4"/>
                <c:pt idx="0">
                  <c:v>683.5</c:v>
                </c:pt>
                <c:pt idx="1">
                  <c:v>683.5</c:v>
                </c:pt>
                <c:pt idx="2">
                  <c:v>683.5</c:v>
                </c:pt>
                <c:pt idx="3">
                  <c:v>683.5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C261-4A29-ADEB-8BB153E95E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TRECHO'!$D$157:$CE$157</c:f>
              <c:numCache>
                <c:formatCode>0.00</c:formatCode>
                <c:ptCount val="80"/>
                <c:pt idx="0">
                  <c:v>683.83333333333337</c:v>
                </c:pt>
                <c:pt idx="1">
                  <c:v>684.33333333333337</c:v>
                </c:pt>
                <c:pt idx="2">
                  <c:v>683.33333333333337</c:v>
                </c:pt>
                <c:pt idx="3">
                  <c:v>683.83333333333337</c:v>
                </c:pt>
                <c:pt idx="4">
                  <c:v>683.16666666666663</c:v>
                </c:pt>
                <c:pt idx="5">
                  <c:v>683.66666666666663</c:v>
                </c:pt>
                <c:pt idx="6">
                  <c:v>682.66666666666663</c:v>
                </c:pt>
                <c:pt idx="7">
                  <c:v>683.16666666666663</c:v>
                </c:pt>
                <c:pt idx="8">
                  <c:v>682.5</c:v>
                </c:pt>
                <c:pt idx="9">
                  <c:v>683</c:v>
                </c:pt>
                <c:pt idx="10">
                  <c:v>682</c:v>
                </c:pt>
                <c:pt idx="11">
                  <c:v>682.5</c:v>
                </c:pt>
                <c:pt idx="12">
                  <c:v>682.5</c:v>
                </c:pt>
                <c:pt idx="13">
                  <c:v>683</c:v>
                </c:pt>
                <c:pt idx="14">
                  <c:v>682</c:v>
                </c:pt>
                <c:pt idx="15">
                  <c:v>682.5</c:v>
                </c:pt>
                <c:pt idx="16">
                  <c:v>682.5</c:v>
                </c:pt>
                <c:pt idx="17">
                  <c:v>683</c:v>
                </c:pt>
                <c:pt idx="18">
                  <c:v>682</c:v>
                </c:pt>
                <c:pt idx="19">
                  <c:v>682.5</c:v>
                </c:pt>
                <c:pt idx="20">
                  <c:v>682.5</c:v>
                </c:pt>
                <c:pt idx="21">
                  <c:v>683</c:v>
                </c:pt>
                <c:pt idx="22">
                  <c:v>682</c:v>
                </c:pt>
                <c:pt idx="23">
                  <c:v>682.5</c:v>
                </c:pt>
                <c:pt idx="24">
                  <c:v>682.5</c:v>
                </c:pt>
                <c:pt idx="25">
                  <c:v>683</c:v>
                </c:pt>
                <c:pt idx="26">
                  <c:v>682</c:v>
                </c:pt>
                <c:pt idx="27">
                  <c:v>682.5</c:v>
                </c:pt>
                <c:pt idx="28">
                  <c:v>682.5</c:v>
                </c:pt>
                <c:pt idx="29">
                  <c:v>683</c:v>
                </c:pt>
                <c:pt idx="30">
                  <c:v>682</c:v>
                </c:pt>
                <c:pt idx="31">
                  <c:v>682.5</c:v>
                </c:pt>
                <c:pt idx="32">
                  <c:v>682.5</c:v>
                </c:pt>
                <c:pt idx="33">
                  <c:v>683</c:v>
                </c:pt>
                <c:pt idx="34">
                  <c:v>682</c:v>
                </c:pt>
                <c:pt idx="35">
                  <c:v>682.5</c:v>
                </c:pt>
                <c:pt idx="36">
                  <c:v>682.5</c:v>
                </c:pt>
                <c:pt idx="37">
                  <c:v>683</c:v>
                </c:pt>
                <c:pt idx="38">
                  <c:v>682</c:v>
                </c:pt>
                <c:pt idx="39">
                  <c:v>682.5</c:v>
                </c:pt>
                <c:pt idx="40">
                  <c:v>682.5</c:v>
                </c:pt>
                <c:pt idx="41">
                  <c:v>683</c:v>
                </c:pt>
                <c:pt idx="42">
                  <c:v>682</c:v>
                </c:pt>
                <c:pt idx="43">
                  <c:v>682.5</c:v>
                </c:pt>
                <c:pt idx="44">
                  <c:v>682.5</c:v>
                </c:pt>
                <c:pt idx="45">
                  <c:v>683</c:v>
                </c:pt>
                <c:pt idx="46">
                  <c:v>682</c:v>
                </c:pt>
                <c:pt idx="47">
                  <c:v>682.5</c:v>
                </c:pt>
                <c:pt idx="48">
                  <c:v>682.5</c:v>
                </c:pt>
                <c:pt idx="49">
                  <c:v>683</c:v>
                </c:pt>
                <c:pt idx="50">
                  <c:v>682</c:v>
                </c:pt>
                <c:pt idx="51">
                  <c:v>682.5</c:v>
                </c:pt>
                <c:pt idx="52">
                  <c:v>682.5</c:v>
                </c:pt>
                <c:pt idx="53">
                  <c:v>683</c:v>
                </c:pt>
                <c:pt idx="54">
                  <c:v>682</c:v>
                </c:pt>
                <c:pt idx="55">
                  <c:v>682.5</c:v>
                </c:pt>
                <c:pt idx="56">
                  <c:v>682.5</c:v>
                </c:pt>
                <c:pt idx="57">
                  <c:v>683</c:v>
                </c:pt>
                <c:pt idx="58">
                  <c:v>682</c:v>
                </c:pt>
                <c:pt idx="59">
                  <c:v>682.5</c:v>
                </c:pt>
                <c:pt idx="60">
                  <c:v>682.5</c:v>
                </c:pt>
                <c:pt idx="61">
                  <c:v>683</c:v>
                </c:pt>
                <c:pt idx="62">
                  <c:v>682</c:v>
                </c:pt>
                <c:pt idx="63">
                  <c:v>682.5</c:v>
                </c:pt>
                <c:pt idx="64">
                  <c:v>682.5</c:v>
                </c:pt>
                <c:pt idx="65">
                  <c:v>683</c:v>
                </c:pt>
                <c:pt idx="66">
                  <c:v>682</c:v>
                </c:pt>
                <c:pt idx="67">
                  <c:v>682.5</c:v>
                </c:pt>
                <c:pt idx="68">
                  <c:v>682.5</c:v>
                </c:pt>
                <c:pt idx="69">
                  <c:v>683</c:v>
                </c:pt>
                <c:pt idx="70">
                  <c:v>682</c:v>
                </c:pt>
                <c:pt idx="71">
                  <c:v>682.5</c:v>
                </c:pt>
                <c:pt idx="72">
                  <c:v>682.5</c:v>
                </c:pt>
                <c:pt idx="73">
                  <c:v>683</c:v>
                </c:pt>
                <c:pt idx="74">
                  <c:v>682</c:v>
                </c:pt>
                <c:pt idx="75">
                  <c:v>682.5</c:v>
                </c:pt>
                <c:pt idx="76">
                  <c:v>682.5</c:v>
                </c:pt>
                <c:pt idx="77">
                  <c:v>683</c:v>
                </c:pt>
                <c:pt idx="78">
                  <c:v>682</c:v>
                </c:pt>
                <c:pt idx="79">
                  <c:v>682.5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2FD-4A5A-9C02-C708DDB4B909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TRECHO'!$D$234:$CE$234</c:f>
              <c:numCache>
                <c:formatCode>0.00</c:formatCode>
                <c:ptCount val="80"/>
                <c:pt idx="0">
                  <c:v>684.08333333333337</c:v>
                </c:pt>
                <c:pt idx="1">
                  <c:v>684.48333333333335</c:v>
                </c:pt>
                <c:pt idx="2">
                  <c:v>683.48333333333335</c:v>
                </c:pt>
                <c:pt idx="3">
                  <c:v>684.08333333333337</c:v>
                </c:pt>
                <c:pt idx="4">
                  <c:v>683.41666666666663</c:v>
                </c:pt>
                <c:pt idx="5">
                  <c:v>683.81666666666661</c:v>
                </c:pt>
                <c:pt idx="6">
                  <c:v>682.81666666666661</c:v>
                </c:pt>
                <c:pt idx="7">
                  <c:v>683.41666666666663</c:v>
                </c:pt>
                <c:pt idx="8">
                  <c:v>682.75</c:v>
                </c:pt>
                <c:pt idx="9">
                  <c:v>683.15</c:v>
                </c:pt>
                <c:pt idx="10">
                  <c:v>682.15</c:v>
                </c:pt>
                <c:pt idx="11">
                  <c:v>682.75</c:v>
                </c:pt>
                <c:pt idx="12">
                  <c:v>682.75</c:v>
                </c:pt>
                <c:pt idx="13">
                  <c:v>683.15</c:v>
                </c:pt>
                <c:pt idx="14">
                  <c:v>682.15</c:v>
                </c:pt>
                <c:pt idx="15">
                  <c:v>682.75</c:v>
                </c:pt>
                <c:pt idx="16">
                  <c:v>682.75</c:v>
                </c:pt>
                <c:pt idx="17">
                  <c:v>683.15</c:v>
                </c:pt>
                <c:pt idx="18">
                  <c:v>682.15</c:v>
                </c:pt>
                <c:pt idx="19">
                  <c:v>682.75</c:v>
                </c:pt>
                <c:pt idx="20">
                  <c:v>682.75</c:v>
                </c:pt>
                <c:pt idx="21">
                  <c:v>683.15</c:v>
                </c:pt>
                <c:pt idx="22">
                  <c:v>682.15</c:v>
                </c:pt>
                <c:pt idx="23">
                  <c:v>682.75</c:v>
                </c:pt>
                <c:pt idx="24">
                  <c:v>682.75</c:v>
                </c:pt>
                <c:pt idx="25">
                  <c:v>683.15</c:v>
                </c:pt>
                <c:pt idx="26">
                  <c:v>682.15</c:v>
                </c:pt>
                <c:pt idx="27">
                  <c:v>682.75</c:v>
                </c:pt>
                <c:pt idx="28">
                  <c:v>682.75</c:v>
                </c:pt>
                <c:pt idx="29">
                  <c:v>683.15</c:v>
                </c:pt>
                <c:pt idx="30">
                  <c:v>682.15</c:v>
                </c:pt>
                <c:pt idx="31">
                  <c:v>682.75</c:v>
                </c:pt>
                <c:pt idx="32">
                  <c:v>682.75</c:v>
                </c:pt>
                <c:pt idx="33">
                  <c:v>683.15</c:v>
                </c:pt>
                <c:pt idx="34">
                  <c:v>682.15</c:v>
                </c:pt>
                <c:pt idx="35">
                  <c:v>682.75</c:v>
                </c:pt>
                <c:pt idx="36">
                  <c:v>682.75</c:v>
                </c:pt>
                <c:pt idx="37">
                  <c:v>683.15</c:v>
                </c:pt>
                <c:pt idx="38">
                  <c:v>682.15</c:v>
                </c:pt>
                <c:pt idx="39">
                  <c:v>682.75</c:v>
                </c:pt>
                <c:pt idx="40">
                  <c:v>682.75</c:v>
                </c:pt>
                <c:pt idx="41">
                  <c:v>683.15</c:v>
                </c:pt>
                <c:pt idx="42">
                  <c:v>682.15</c:v>
                </c:pt>
                <c:pt idx="43">
                  <c:v>682.75</c:v>
                </c:pt>
                <c:pt idx="44">
                  <c:v>682.75</c:v>
                </c:pt>
                <c:pt idx="45">
                  <c:v>683.15</c:v>
                </c:pt>
                <c:pt idx="46">
                  <c:v>682.15</c:v>
                </c:pt>
                <c:pt idx="47">
                  <c:v>682.75</c:v>
                </c:pt>
                <c:pt idx="48">
                  <c:v>682.75</c:v>
                </c:pt>
                <c:pt idx="49">
                  <c:v>683.15</c:v>
                </c:pt>
                <c:pt idx="50">
                  <c:v>682.15</c:v>
                </c:pt>
                <c:pt idx="51">
                  <c:v>682.75</c:v>
                </c:pt>
                <c:pt idx="52">
                  <c:v>682.75</c:v>
                </c:pt>
                <c:pt idx="53">
                  <c:v>683.15</c:v>
                </c:pt>
                <c:pt idx="54">
                  <c:v>682.15</c:v>
                </c:pt>
                <c:pt idx="55">
                  <c:v>682.75</c:v>
                </c:pt>
                <c:pt idx="56">
                  <c:v>682.75</c:v>
                </c:pt>
                <c:pt idx="57">
                  <c:v>683.15</c:v>
                </c:pt>
                <c:pt idx="58">
                  <c:v>682.15</c:v>
                </c:pt>
                <c:pt idx="59">
                  <c:v>682.75</c:v>
                </c:pt>
                <c:pt idx="60">
                  <c:v>682.75</c:v>
                </c:pt>
                <c:pt idx="61">
                  <c:v>683.15</c:v>
                </c:pt>
                <c:pt idx="62">
                  <c:v>682.15</c:v>
                </c:pt>
                <c:pt idx="63">
                  <c:v>682.75</c:v>
                </c:pt>
                <c:pt idx="64">
                  <c:v>682.75</c:v>
                </c:pt>
                <c:pt idx="65">
                  <c:v>683.15</c:v>
                </c:pt>
                <c:pt idx="66">
                  <c:v>682.15</c:v>
                </c:pt>
                <c:pt idx="67">
                  <c:v>682.75</c:v>
                </c:pt>
                <c:pt idx="68">
                  <c:v>682.75</c:v>
                </c:pt>
                <c:pt idx="69">
                  <c:v>683.15</c:v>
                </c:pt>
                <c:pt idx="70">
                  <c:v>682.15</c:v>
                </c:pt>
                <c:pt idx="71">
                  <c:v>682.75</c:v>
                </c:pt>
                <c:pt idx="72">
                  <c:v>682.75</c:v>
                </c:pt>
                <c:pt idx="73">
                  <c:v>683.15</c:v>
                </c:pt>
                <c:pt idx="74">
                  <c:v>682.15</c:v>
                </c:pt>
                <c:pt idx="75">
                  <c:v>682.75</c:v>
                </c:pt>
                <c:pt idx="76">
                  <c:v>682.75</c:v>
                </c:pt>
                <c:pt idx="77">
                  <c:v>683.15</c:v>
                </c:pt>
                <c:pt idx="78">
                  <c:v>682.15</c:v>
                </c:pt>
                <c:pt idx="79">
                  <c:v>682.75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2FD-4A5A-9C02-C708DDB4B909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TRECHO'!$D$312:$CE$312</c:f>
              <c:numCache>
                <c:formatCode>0.00</c:formatCode>
                <c:ptCount val="80"/>
                <c:pt idx="0">
                  <c:v>685.33333333333337</c:v>
                </c:pt>
                <c:pt idx="1">
                  <c:v>685.83333333333337</c:v>
                </c:pt>
                <c:pt idx="2">
                  <c:v>685</c:v>
                </c:pt>
                <c:pt idx="3">
                  <c:v>685.33333333333337</c:v>
                </c:pt>
                <c:pt idx="4">
                  <c:v>685</c:v>
                </c:pt>
                <c:pt idx="5">
                  <c:v>685.16666666666663</c:v>
                </c:pt>
                <c:pt idx="6">
                  <c:v>685</c:v>
                </c:pt>
                <c:pt idx="7">
                  <c:v>685</c:v>
                </c:pt>
                <c:pt idx="8">
                  <c:v>685</c:v>
                </c:pt>
                <c:pt idx="9">
                  <c:v>685</c:v>
                </c:pt>
                <c:pt idx="10">
                  <c:v>685</c:v>
                </c:pt>
                <c:pt idx="11">
                  <c:v>685</c:v>
                </c:pt>
                <c:pt idx="12">
                  <c:v>685</c:v>
                </c:pt>
                <c:pt idx="13">
                  <c:v>685</c:v>
                </c:pt>
                <c:pt idx="14">
                  <c:v>685</c:v>
                </c:pt>
                <c:pt idx="15">
                  <c:v>685</c:v>
                </c:pt>
                <c:pt idx="16">
                  <c:v>685</c:v>
                </c:pt>
                <c:pt idx="17">
                  <c:v>685</c:v>
                </c:pt>
                <c:pt idx="18">
                  <c:v>685</c:v>
                </c:pt>
                <c:pt idx="19">
                  <c:v>685</c:v>
                </c:pt>
                <c:pt idx="20">
                  <c:v>685</c:v>
                </c:pt>
                <c:pt idx="21">
                  <c:v>685</c:v>
                </c:pt>
                <c:pt idx="22">
                  <c:v>685</c:v>
                </c:pt>
                <c:pt idx="23">
                  <c:v>685</c:v>
                </c:pt>
                <c:pt idx="24">
                  <c:v>685</c:v>
                </c:pt>
                <c:pt idx="25">
                  <c:v>685</c:v>
                </c:pt>
                <c:pt idx="26">
                  <c:v>685</c:v>
                </c:pt>
                <c:pt idx="27">
                  <c:v>685</c:v>
                </c:pt>
                <c:pt idx="28">
                  <c:v>685</c:v>
                </c:pt>
                <c:pt idx="29">
                  <c:v>685</c:v>
                </c:pt>
                <c:pt idx="30">
                  <c:v>685</c:v>
                </c:pt>
                <c:pt idx="31">
                  <c:v>685</c:v>
                </c:pt>
                <c:pt idx="32">
                  <c:v>685</c:v>
                </c:pt>
                <c:pt idx="33">
                  <c:v>685</c:v>
                </c:pt>
                <c:pt idx="34">
                  <c:v>685</c:v>
                </c:pt>
                <c:pt idx="35">
                  <c:v>685</c:v>
                </c:pt>
                <c:pt idx="36">
                  <c:v>685</c:v>
                </c:pt>
                <c:pt idx="37">
                  <c:v>685</c:v>
                </c:pt>
                <c:pt idx="38">
                  <c:v>685</c:v>
                </c:pt>
                <c:pt idx="39">
                  <c:v>685</c:v>
                </c:pt>
                <c:pt idx="40">
                  <c:v>685</c:v>
                </c:pt>
                <c:pt idx="41">
                  <c:v>685</c:v>
                </c:pt>
                <c:pt idx="42">
                  <c:v>685</c:v>
                </c:pt>
                <c:pt idx="43">
                  <c:v>685</c:v>
                </c:pt>
                <c:pt idx="44">
                  <c:v>685</c:v>
                </c:pt>
                <c:pt idx="45">
                  <c:v>685</c:v>
                </c:pt>
                <c:pt idx="46">
                  <c:v>685</c:v>
                </c:pt>
                <c:pt idx="47">
                  <c:v>685</c:v>
                </c:pt>
                <c:pt idx="48">
                  <c:v>685</c:v>
                </c:pt>
                <c:pt idx="49">
                  <c:v>685</c:v>
                </c:pt>
                <c:pt idx="50">
                  <c:v>685</c:v>
                </c:pt>
                <c:pt idx="51">
                  <c:v>685</c:v>
                </c:pt>
                <c:pt idx="52">
                  <c:v>685</c:v>
                </c:pt>
                <c:pt idx="53">
                  <c:v>685</c:v>
                </c:pt>
                <c:pt idx="54">
                  <c:v>685</c:v>
                </c:pt>
                <c:pt idx="55">
                  <c:v>685</c:v>
                </c:pt>
                <c:pt idx="56">
                  <c:v>685</c:v>
                </c:pt>
                <c:pt idx="57">
                  <c:v>685</c:v>
                </c:pt>
                <c:pt idx="58">
                  <c:v>685</c:v>
                </c:pt>
                <c:pt idx="59">
                  <c:v>685</c:v>
                </c:pt>
                <c:pt idx="60">
                  <c:v>685</c:v>
                </c:pt>
                <c:pt idx="61">
                  <c:v>685</c:v>
                </c:pt>
                <c:pt idx="62">
                  <c:v>685</c:v>
                </c:pt>
                <c:pt idx="63">
                  <c:v>685</c:v>
                </c:pt>
                <c:pt idx="64">
                  <c:v>685</c:v>
                </c:pt>
                <c:pt idx="65">
                  <c:v>685</c:v>
                </c:pt>
                <c:pt idx="66">
                  <c:v>685</c:v>
                </c:pt>
                <c:pt idx="67">
                  <c:v>685</c:v>
                </c:pt>
                <c:pt idx="68">
                  <c:v>685</c:v>
                </c:pt>
                <c:pt idx="69">
                  <c:v>685</c:v>
                </c:pt>
                <c:pt idx="70">
                  <c:v>685</c:v>
                </c:pt>
                <c:pt idx="71">
                  <c:v>685</c:v>
                </c:pt>
                <c:pt idx="72">
                  <c:v>685</c:v>
                </c:pt>
                <c:pt idx="73">
                  <c:v>685</c:v>
                </c:pt>
                <c:pt idx="74">
                  <c:v>685</c:v>
                </c:pt>
                <c:pt idx="75">
                  <c:v>685</c:v>
                </c:pt>
                <c:pt idx="76">
                  <c:v>685</c:v>
                </c:pt>
                <c:pt idx="77">
                  <c:v>685</c:v>
                </c:pt>
                <c:pt idx="78">
                  <c:v>685</c:v>
                </c:pt>
                <c:pt idx="79">
                  <c:v>685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A2FD-4A5A-9C02-C708DDB4B909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>
                  <a:lumMod val="95000"/>
                  <a:lumOff val="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TRECHO'!$E$7:$H$7</c:f>
              <c:numCache>
                <c:formatCode>0.00</c:formatCode>
                <c:ptCount val="4"/>
                <c:pt idx="0">
                  <c:v>684</c:v>
                </c:pt>
                <c:pt idx="1">
                  <c:v>684</c:v>
                </c:pt>
                <c:pt idx="2">
                  <c:v>684</c:v>
                </c:pt>
                <c:pt idx="3">
                  <c:v>684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A2FD-4A5A-9C02-C708DDB4B9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TRECHO'!$D$158:$CE$158</c:f>
              <c:numCache>
                <c:formatCode>0.00</c:formatCode>
                <c:ptCount val="80"/>
                <c:pt idx="0">
                  <c:v>684.9</c:v>
                </c:pt>
                <c:pt idx="1">
                  <c:v>685.4</c:v>
                </c:pt>
                <c:pt idx="2">
                  <c:v>684.4</c:v>
                </c:pt>
                <c:pt idx="3">
                  <c:v>684.9</c:v>
                </c:pt>
                <c:pt idx="4">
                  <c:v>684.3</c:v>
                </c:pt>
                <c:pt idx="5">
                  <c:v>684.8</c:v>
                </c:pt>
                <c:pt idx="6">
                  <c:v>683.8</c:v>
                </c:pt>
                <c:pt idx="7">
                  <c:v>684.3</c:v>
                </c:pt>
                <c:pt idx="8">
                  <c:v>683.7</c:v>
                </c:pt>
                <c:pt idx="9">
                  <c:v>684.2</c:v>
                </c:pt>
                <c:pt idx="10">
                  <c:v>683.2</c:v>
                </c:pt>
                <c:pt idx="11">
                  <c:v>683.7</c:v>
                </c:pt>
                <c:pt idx="12">
                  <c:v>683.1</c:v>
                </c:pt>
                <c:pt idx="13">
                  <c:v>683.6</c:v>
                </c:pt>
                <c:pt idx="14">
                  <c:v>682.6</c:v>
                </c:pt>
                <c:pt idx="15">
                  <c:v>683.1</c:v>
                </c:pt>
                <c:pt idx="16">
                  <c:v>682.5</c:v>
                </c:pt>
                <c:pt idx="17">
                  <c:v>683</c:v>
                </c:pt>
                <c:pt idx="18">
                  <c:v>682</c:v>
                </c:pt>
                <c:pt idx="19">
                  <c:v>682.5</c:v>
                </c:pt>
                <c:pt idx="20">
                  <c:v>682.5</c:v>
                </c:pt>
                <c:pt idx="21">
                  <c:v>683</c:v>
                </c:pt>
                <c:pt idx="22">
                  <c:v>682</c:v>
                </c:pt>
                <c:pt idx="23">
                  <c:v>682.5</c:v>
                </c:pt>
                <c:pt idx="24">
                  <c:v>682.5</c:v>
                </c:pt>
                <c:pt idx="25">
                  <c:v>683</c:v>
                </c:pt>
                <c:pt idx="26">
                  <c:v>682</c:v>
                </c:pt>
                <c:pt idx="27">
                  <c:v>682.5</c:v>
                </c:pt>
                <c:pt idx="28">
                  <c:v>682.5</c:v>
                </c:pt>
                <c:pt idx="29">
                  <c:v>683</c:v>
                </c:pt>
                <c:pt idx="30">
                  <c:v>682</c:v>
                </c:pt>
                <c:pt idx="31">
                  <c:v>682.5</c:v>
                </c:pt>
                <c:pt idx="32">
                  <c:v>682.5</c:v>
                </c:pt>
                <c:pt idx="33">
                  <c:v>683</c:v>
                </c:pt>
                <c:pt idx="34">
                  <c:v>682</c:v>
                </c:pt>
                <c:pt idx="35">
                  <c:v>682.5</c:v>
                </c:pt>
                <c:pt idx="36">
                  <c:v>682.5</c:v>
                </c:pt>
                <c:pt idx="37">
                  <c:v>683</c:v>
                </c:pt>
                <c:pt idx="38">
                  <c:v>682</c:v>
                </c:pt>
                <c:pt idx="39">
                  <c:v>682.5</c:v>
                </c:pt>
                <c:pt idx="40">
                  <c:v>682.5</c:v>
                </c:pt>
                <c:pt idx="41">
                  <c:v>683</c:v>
                </c:pt>
                <c:pt idx="42">
                  <c:v>682</c:v>
                </c:pt>
                <c:pt idx="43">
                  <c:v>682.5</c:v>
                </c:pt>
                <c:pt idx="44">
                  <c:v>682.5</c:v>
                </c:pt>
                <c:pt idx="45">
                  <c:v>683</c:v>
                </c:pt>
                <c:pt idx="46">
                  <c:v>682</c:v>
                </c:pt>
                <c:pt idx="47">
                  <c:v>682.5</c:v>
                </c:pt>
                <c:pt idx="48">
                  <c:v>682.5</c:v>
                </c:pt>
                <c:pt idx="49">
                  <c:v>683</c:v>
                </c:pt>
                <c:pt idx="50">
                  <c:v>682</c:v>
                </c:pt>
                <c:pt idx="51">
                  <c:v>682.5</c:v>
                </c:pt>
                <c:pt idx="52">
                  <c:v>682.5</c:v>
                </c:pt>
                <c:pt idx="53">
                  <c:v>683</c:v>
                </c:pt>
                <c:pt idx="54">
                  <c:v>682</c:v>
                </c:pt>
                <c:pt idx="55">
                  <c:v>682.5</c:v>
                </c:pt>
                <c:pt idx="56">
                  <c:v>682.5</c:v>
                </c:pt>
                <c:pt idx="57">
                  <c:v>683</c:v>
                </c:pt>
                <c:pt idx="58">
                  <c:v>682</c:v>
                </c:pt>
                <c:pt idx="59">
                  <c:v>682.5</c:v>
                </c:pt>
                <c:pt idx="60">
                  <c:v>682.5</c:v>
                </c:pt>
                <c:pt idx="61">
                  <c:v>683</c:v>
                </c:pt>
                <c:pt idx="62">
                  <c:v>682</c:v>
                </c:pt>
                <c:pt idx="63">
                  <c:v>682.5</c:v>
                </c:pt>
                <c:pt idx="64">
                  <c:v>682.5</c:v>
                </c:pt>
                <c:pt idx="65">
                  <c:v>683</c:v>
                </c:pt>
                <c:pt idx="66">
                  <c:v>682</c:v>
                </c:pt>
                <c:pt idx="67">
                  <c:v>682.5</c:v>
                </c:pt>
                <c:pt idx="68">
                  <c:v>682.5</c:v>
                </c:pt>
                <c:pt idx="69">
                  <c:v>683</c:v>
                </c:pt>
                <c:pt idx="70">
                  <c:v>682</c:v>
                </c:pt>
                <c:pt idx="71">
                  <c:v>682.5</c:v>
                </c:pt>
                <c:pt idx="72">
                  <c:v>682.5</c:v>
                </c:pt>
                <c:pt idx="73">
                  <c:v>683</c:v>
                </c:pt>
                <c:pt idx="74">
                  <c:v>682</c:v>
                </c:pt>
                <c:pt idx="75">
                  <c:v>682.5</c:v>
                </c:pt>
                <c:pt idx="76">
                  <c:v>682.5</c:v>
                </c:pt>
                <c:pt idx="77">
                  <c:v>683</c:v>
                </c:pt>
                <c:pt idx="78">
                  <c:v>682</c:v>
                </c:pt>
                <c:pt idx="79">
                  <c:v>682.5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04A-40B8-ADA0-124CDA61A05C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TRECHO'!$D$235:$CE$235</c:f>
              <c:numCache>
                <c:formatCode>0.00</c:formatCode>
                <c:ptCount val="80"/>
                <c:pt idx="0">
                  <c:v>685.15</c:v>
                </c:pt>
                <c:pt idx="1">
                  <c:v>685.55</c:v>
                </c:pt>
                <c:pt idx="2">
                  <c:v>684.55</c:v>
                </c:pt>
                <c:pt idx="3">
                  <c:v>685.15</c:v>
                </c:pt>
                <c:pt idx="4">
                  <c:v>684.55</c:v>
                </c:pt>
                <c:pt idx="5">
                  <c:v>684.94999999999993</c:v>
                </c:pt>
                <c:pt idx="6">
                  <c:v>683.94999999999993</c:v>
                </c:pt>
                <c:pt idx="7">
                  <c:v>684.55</c:v>
                </c:pt>
                <c:pt idx="8">
                  <c:v>683.95</c:v>
                </c:pt>
                <c:pt idx="9">
                  <c:v>684.35</c:v>
                </c:pt>
                <c:pt idx="10">
                  <c:v>683.35</c:v>
                </c:pt>
                <c:pt idx="11">
                  <c:v>683.95</c:v>
                </c:pt>
                <c:pt idx="12">
                  <c:v>683.35</c:v>
                </c:pt>
                <c:pt idx="13">
                  <c:v>683.75</c:v>
                </c:pt>
                <c:pt idx="14">
                  <c:v>682.75</c:v>
                </c:pt>
                <c:pt idx="15">
                  <c:v>683.35</c:v>
                </c:pt>
                <c:pt idx="16">
                  <c:v>682.75</c:v>
                </c:pt>
                <c:pt idx="17">
                  <c:v>683.15</c:v>
                </c:pt>
                <c:pt idx="18">
                  <c:v>682.15</c:v>
                </c:pt>
                <c:pt idx="19">
                  <c:v>682.75</c:v>
                </c:pt>
                <c:pt idx="20">
                  <c:v>682.75</c:v>
                </c:pt>
                <c:pt idx="21">
                  <c:v>683.15</c:v>
                </c:pt>
                <c:pt idx="22">
                  <c:v>682.15</c:v>
                </c:pt>
                <c:pt idx="23">
                  <c:v>682.75</c:v>
                </c:pt>
                <c:pt idx="24">
                  <c:v>682.75</c:v>
                </c:pt>
                <c:pt idx="25">
                  <c:v>683.15</c:v>
                </c:pt>
                <c:pt idx="26">
                  <c:v>682.15</c:v>
                </c:pt>
                <c:pt idx="27">
                  <c:v>682.75</c:v>
                </c:pt>
                <c:pt idx="28">
                  <c:v>682.75</c:v>
                </c:pt>
                <c:pt idx="29">
                  <c:v>683.15</c:v>
                </c:pt>
                <c:pt idx="30">
                  <c:v>682.15</c:v>
                </c:pt>
                <c:pt idx="31">
                  <c:v>682.75</c:v>
                </c:pt>
                <c:pt idx="32">
                  <c:v>682.75</c:v>
                </c:pt>
                <c:pt idx="33">
                  <c:v>683.15</c:v>
                </c:pt>
                <c:pt idx="34">
                  <c:v>682.15</c:v>
                </c:pt>
                <c:pt idx="35">
                  <c:v>682.75</c:v>
                </c:pt>
                <c:pt idx="36">
                  <c:v>682.75</c:v>
                </c:pt>
                <c:pt idx="37">
                  <c:v>683.15</c:v>
                </c:pt>
                <c:pt idx="38">
                  <c:v>682.15</c:v>
                </c:pt>
                <c:pt idx="39">
                  <c:v>682.75</c:v>
                </c:pt>
                <c:pt idx="40">
                  <c:v>682.75</c:v>
                </c:pt>
                <c:pt idx="41">
                  <c:v>683.15</c:v>
                </c:pt>
                <c:pt idx="42">
                  <c:v>682.15</c:v>
                </c:pt>
                <c:pt idx="43">
                  <c:v>682.75</c:v>
                </c:pt>
                <c:pt idx="44">
                  <c:v>682.75</c:v>
                </c:pt>
                <c:pt idx="45">
                  <c:v>683.15</c:v>
                </c:pt>
                <c:pt idx="46">
                  <c:v>682.15</c:v>
                </c:pt>
                <c:pt idx="47">
                  <c:v>682.75</c:v>
                </c:pt>
                <c:pt idx="48">
                  <c:v>682.75</c:v>
                </c:pt>
                <c:pt idx="49">
                  <c:v>683.15</c:v>
                </c:pt>
                <c:pt idx="50">
                  <c:v>682.15</c:v>
                </c:pt>
                <c:pt idx="51">
                  <c:v>682.75</c:v>
                </c:pt>
                <c:pt idx="52">
                  <c:v>682.75</c:v>
                </c:pt>
                <c:pt idx="53">
                  <c:v>683.15</c:v>
                </c:pt>
                <c:pt idx="54">
                  <c:v>682.15</c:v>
                </c:pt>
                <c:pt idx="55">
                  <c:v>682.75</c:v>
                </c:pt>
                <c:pt idx="56">
                  <c:v>682.75</c:v>
                </c:pt>
                <c:pt idx="57">
                  <c:v>683.15</c:v>
                </c:pt>
                <c:pt idx="58">
                  <c:v>682.15</c:v>
                </c:pt>
                <c:pt idx="59">
                  <c:v>682.75</c:v>
                </c:pt>
                <c:pt idx="60">
                  <c:v>682.75</c:v>
                </c:pt>
                <c:pt idx="61">
                  <c:v>683.15</c:v>
                </c:pt>
                <c:pt idx="62">
                  <c:v>682.15</c:v>
                </c:pt>
                <c:pt idx="63">
                  <c:v>682.75</c:v>
                </c:pt>
                <c:pt idx="64">
                  <c:v>682.75</c:v>
                </c:pt>
                <c:pt idx="65">
                  <c:v>683.15</c:v>
                </c:pt>
                <c:pt idx="66">
                  <c:v>682.15</c:v>
                </c:pt>
                <c:pt idx="67">
                  <c:v>682.75</c:v>
                </c:pt>
                <c:pt idx="68">
                  <c:v>682.75</c:v>
                </c:pt>
                <c:pt idx="69">
                  <c:v>683.15</c:v>
                </c:pt>
                <c:pt idx="70">
                  <c:v>682.15</c:v>
                </c:pt>
                <c:pt idx="71">
                  <c:v>682.75</c:v>
                </c:pt>
                <c:pt idx="72">
                  <c:v>682.75</c:v>
                </c:pt>
                <c:pt idx="73">
                  <c:v>683.15</c:v>
                </c:pt>
                <c:pt idx="74">
                  <c:v>682.15</c:v>
                </c:pt>
                <c:pt idx="75">
                  <c:v>682.75</c:v>
                </c:pt>
                <c:pt idx="76">
                  <c:v>682.75</c:v>
                </c:pt>
                <c:pt idx="77">
                  <c:v>683.15</c:v>
                </c:pt>
                <c:pt idx="78">
                  <c:v>682.15</c:v>
                </c:pt>
                <c:pt idx="79">
                  <c:v>682.75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04A-40B8-ADA0-124CDA61A05C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TRECHO'!$D$313:$CE$313</c:f>
              <c:numCache>
                <c:formatCode>0.00</c:formatCode>
                <c:ptCount val="80"/>
                <c:pt idx="0">
                  <c:v>686.4</c:v>
                </c:pt>
                <c:pt idx="1">
                  <c:v>686.9</c:v>
                </c:pt>
                <c:pt idx="2">
                  <c:v>685.9</c:v>
                </c:pt>
                <c:pt idx="3">
                  <c:v>686.4</c:v>
                </c:pt>
                <c:pt idx="4">
                  <c:v>685.8</c:v>
                </c:pt>
                <c:pt idx="5">
                  <c:v>686.3</c:v>
                </c:pt>
                <c:pt idx="6">
                  <c:v>685.3</c:v>
                </c:pt>
                <c:pt idx="7">
                  <c:v>685.8</c:v>
                </c:pt>
                <c:pt idx="8">
                  <c:v>685.2</c:v>
                </c:pt>
                <c:pt idx="9">
                  <c:v>685.7</c:v>
                </c:pt>
                <c:pt idx="10">
                  <c:v>685</c:v>
                </c:pt>
                <c:pt idx="11">
                  <c:v>685.2</c:v>
                </c:pt>
                <c:pt idx="12">
                  <c:v>685</c:v>
                </c:pt>
                <c:pt idx="13">
                  <c:v>685.1</c:v>
                </c:pt>
                <c:pt idx="14">
                  <c:v>685</c:v>
                </c:pt>
                <c:pt idx="15">
                  <c:v>685</c:v>
                </c:pt>
                <c:pt idx="16">
                  <c:v>685</c:v>
                </c:pt>
                <c:pt idx="17">
                  <c:v>685</c:v>
                </c:pt>
                <c:pt idx="18">
                  <c:v>685</c:v>
                </c:pt>
                <c:pt idx="19">
                  <c:v>685</c:v>
                </c:pt>
                <c:pt idx="20">
                  <c:v>685</c:v>
                </c:pt>
                <c:pt idx="21">
                  <c:v>685</c:v>
                </c:pt>
                <c:pt idx="22">
                  <c:v>685</c:v>
                </c:pt>
                <c:pt idx="23">
                  <c:v>685</c:v>
                </c:pt>
                <c:pt idx="24">
                  <c:v>685</c:v>
                </c:pt>
                <c:pt idx="25">
                  <c:v>685</c:v>
                </c:pt>
                <c:pt idx="26">
                  <c:v>685</c:v>
                </c:pt>
                <c:pt idx="27">
                  <c:v>685</c:v>
                </c:pt>
                <c:pt idx="28">
                  <c:v>685</c:v>
                </c:pt>
                <c:pt idx="29">
                  <c:v>685</c:v>
                </c:pt>
                <c:pt idx="30">
                  <c:v>685</c:v>
                </c:pt>
                <c:pt idx="31">
                  <c:v>685</c:v>
                </c:pt>
                <c:pt idx="32">
                  <c:v>685</c:v>
                </c:pt>
                <c:pt idx="33">
                  <c:v>685</c:v>
                </c:pt>
                <c:pt idx="34">
                  <c:v>685</c:v>
                </c:pt>
                <c:pt idx="35">
                  <c:v>685</c:v>
                </c:pt>
                <c:pt idx="36">
                  <c:v>685</c:v>
                </c:pt>
                <c:pt idx="37">
                  <c:v>685</c:v>
                </c:pt>
                <c:pt idx="38">
                  <c:v>685</c:v>
                </c:pt>
                <c:pt idx="39">
                  <c:v>685</c:v>
                </c:pt>
                <c:pt idx="40">
                  <c:v>685</c:v>
                </c:pt>
                <c:pt idx="41">
                  <c:v>685</c:v>
                </c:pt>
                <c:pt idx="42">
                  <c:v>685</c:v>
                </c:pt>
                <c:pt idx="43">
                  <c:v>685</c:v>
                </c:pt>
                <c:pt idx="44">
                  <c:v>685</c:v>
                </c:pt>
                <c:pt idx="45">
                  <c:v>685</c:v>
                </c:pt>
                <c:pt idx="46">
                  <c:v>685</c:v>
                </c:pt>
                <c:pt idx="47">
                  <c:v>685</c:v>
                </c:pt>
                <c:pt idx="48">
                  <c:v>685</c:v>
                </c:pt>
                <c:pt idx="49">
                  <c:v>685</c:v>
                </c:pt>
                <c:pt idx="50">
                  <c:v>685</c:v>
                </c:pt>
                <c:pt idx="51">
                  <c:v>685</c:v>
                </c:pt>
                <c:pt idx="52">
                  <c:v>685</c:v>
                </c:pt>
                <c:pt idx="53">
                  <c:v>685</c:v>
                </c:pt>
                <c:pt idx="54">
                  <c:v>685</c:v>
                </c:pt>
                <c:pt idx="55">
                  <c:v>685</c:v>
                </c:pt>
                <c:pt idx="56">
                  <c:v>685</c:v>
                </c:pt>
                <c:pt idx="57">
                  <c:v>685</c:v>
                </c:pt>
                <c:pt idx="58">
                  <c:v>685</c:v>
                </c:pt>
                <c:pt idx="59">
                  <c:v>685</c:v>
                </c:pt>
                <c:pt idx="60">
                  <c:v>685</c:v>
                </c:pt>
                <c:pt idx="61">
                  <c:v>685</c:v>
                </c:pt>
                <c:pt idx="62">
                  <c:v>685</c:v>
                </c:pt>
                <c:pt idx="63">
                  <c:v>685</c:v>
                </c:pt>
                <c:pt idx="64">
                  <c:v>685</c:v>
                </c:pt>
                <c:pt idx="65">
                  <c:v>685</c:v>
                </c:pt>
                <c:pt idx="66">
                  <c:v>685</c:v>
                </c:pt>
                <c:pt idx="67">
                  <c:v>685</c:v>
                </c:pt>
                <c:pt idx="68">
                  <c:v>685</c:v>
                </c:pt>
                <c:pt idx="69">
                  <c:v>685</c:v>
                </c:pt>
                <c:pt idx="70">
                  <c:v>685</c:v>
                </c:pt>
                <c:pt idx="71">
                  <c:v>685</c:v>
                </c:pt>
                <c:pt idx="72">
                  <c:v>685</c:v>
                </c:pt>
                <c:pt idx="73">
                  <c:v>685</c:v>
                </c:pt>
                <c:pt idx="74">
                  <c:v>685</c:v>
                </c:pt>
                <c:pt idx="75">
                  <c:v>685</c:v>
                </c:pt>
                <c:pt idx="76">
                  <c:v>685</c:v>
                </c:pt>
                <c:pt idx="77">
                  <c:v>685</c:v>
                </c:pt>
                <c:pt idx="78">
                  <c:v>685</c:v>
                </c:pt>
                <c:pt idx="79">
                  <c:v>685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B04A-40B8-ADA0-124CDA61A05C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>
                  <a:lumMod val="95000"/>
                  <a:lumOff val="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TRECHO'!$E$8:$H$8</c:f>
              <c:numCache>
                <c:formatCode>0.00</c:formatCode>
                <c:ptCount val="4"/>
                <c:pt idx="0">
                  <c:v>685</c:v>
                </c:pt>
                <c:pt idx="1">
                  <c:v>685</c:v>
                </c:pt>
                <c:pt idx="2">
                  <c:v>685</c:v>
                </c:pt>
                <c:pt idx="3">
                  <c:v>685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B04A-40B8-ADA0-124CDA61A0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  <c:max val="687"/>
          <c:min val="68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6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TRECHO'!$D$159:$CE$159</c:f>
              <c:numCache>
                <c:formatCode>0.00</c:formatCode>
                <c:ptCount val="80"/>
                <c:pt idx="0">
                  <c:v>685.83333333333337</c:v>
                </c:pt>
                <c:pt idx="1">
                  <c:v>686.33333333333337</c:v>
                </c:pt>
                <c:pt idx="2">
                  <c:v>685.33333333333337</c:v>
                </c:pt>
                <c:pt idx="3">
                  <c:v>685.83333333333337</c:v>
                </c:pt>
                <c:pt idx="4">
                  <c:v>685.16666666666663</c:v>
                </c:pt>
                <c:pt idx="5">
                  <c:v>685.66666666666663</c:v>
                </c:pt>
                <c:pt idx="6">
                  <c:v>684.66666666666663</c:v>
                </c:pt>
                <c:pt idx="7">
                  <c:v>685.16666666666663</c:v>
                </c:pt>
                <c:pt idx="8">
                  <c:v>684.5</c:v>
                </c:pt>
                <c:pt idx="9">
                  <c:v>685</c:v>
                </c:pt>
                <c:pt idx="10">
                  <c:v>684</c:v>
                </c:pt>
                <c:pt idx="11">
                  <c:v>684.5</c:v>
                </c:pt>
                <c:pt idx="12">
                  <c:v>684.5</c:v>
                </c:pt>
                <c:pt idx="13">
                  <c:v>685</c:v>
                </c:pt>
                <c:pt idx="14">
                  <c:v>684</c:v>
                </c:pt>
                <c:pt idx="15">
                  <c:v>684.5</c:v>
                </c:pt>
                <c:pt idx="16">
                  <c:v>684.5</c:v>
                </c:pt>
                <c:pt idx="17">
                  <c:v>685</c:v>
                </c:pt>
                <c:pt idx="18">
                  <c:v>684</c:v>
                </c:pt>
                <c:pt idx="19">
                  <c:v>684.5</c:v>
                </c:pt>
                <c:pt idx="20">
                  <c:v>684.5</c:v>
                </c:pt>
                <c:pt idx="21">
                  <c:v>685</c:v>
                </c:pt>
                <c:pt idx="22">
                  <c:v>684</c:v>
                </c:pt>
                <c:pt idx="23">
                  <c:v>684.5</c:v>
                </c:pt>
                <c:pt idx="24">
                  <c:v>684.5</c:v>
                </c:pt>
                <c:pt idx="25">
                  <c:v>685</c:v>
                </c:pt>
                <c:pt idx="26">
                  <c:v>684</c:v>
                </c:pt>
                <c:pt idx="27">
                  <c:v>684.5</c:v>
                </c:pt>
                <c:pt idx="28">
                  <c:v>684.5</c:v>
                </c:pt>
                <c:pt idx="29">
                  <c:v>685</c:v>
                </c:pt>
                <c:pt idx="30">
                  <c:v>684</c:v>
                </c:pt>
                <c:pt idx="31">
                  <c:v>684.5</c:v>
                </c:pt>
                <c:pt idx="32">
                  <c:v>684.5</c:v>
                </c:pt>
                <c:pt idx="33">
                  <c:v>685</c:v>
                </c:pt>
                <c:pt idx="34">
                  <c:v>684</c:v>
                </c:pt>
                <c:pt idx="35">
                  <c:v>684.5</c:v>
                </c:pt>
                <c:pt idx="36">
                  <c:v>684.5</c:v>
                </c:pt>
                <c:pt idx="37">
                  <c:v>685</c:v>
                </c:pt>
                <c:pt idx="38">
                  <c:v>684</c:v>
                </c:pt>
                <c:pt idx="39">
                  <c:v>684.5</c:v>
                </c:pt>
                <c:pt idx="40">
                  <c:v>684.5</c:v>
                </c:pt>
                <c:pt idx="41">
                  <c:v>685</c:v>
                </c:pt>
                <c:pt idx="42">
                  <c:v>684</c:v>
                </c:pt>
                <c:pt idx="43">
                  <c:v>684.5</c:v>
                </c:pt>
                <c:pt idx="44">
                  <c:v>684.5</c:v>
                </c:pt>
                <c:pt idx="45">
                  <c:v>685</c:v>
                </c:pt>
                <c:pt idx="46">
                  <c:v>684</c:v>
                </c:pt>
                <c:pt idx="47">
                  <c:v>684.5</c:v>
                </c:pt>
                <c:pt idx="48">
                  <c:v>684.5</c:v>
                </c:pt>
                <c:pt idx="49">
                  <c:v>685</c:v>
                </c:pt>
                <c:pt idx="50">
                  <c:v>684</c:v>
                </c:pt>
                <c:pt idx="51">
                  <c:v>684.5</c:v>
                </c:pt>
                <c:pt idx="52">
                  <c:v>684.5</c:v>
                </c:pt>
                <c:pt idx="53">
                  <c:v>685</c:v>
                </c:pt>
                <c:pt idx="54">
                  <c:v>684</c:v>
                </c:pt>
                <c:pt idx="55">
                  <c:v>684.5</c:v>
                </c:pt>
                <c:pt idx="56">
                  <c:v>684.5</c:v>
                </c:pt>
                <c:pt idx="57">
                  <c:v>685</c:v>
                </c:pt>
                <c:pt idx="58">
                  <c:v>684</c:v>
                </c:pt>
                <c:pt idx="59">
                  <c:v>684.5</c:v>
                </c:pt>
                <c:pt idx="60">
                  <c:v>684.5</c:v>
                </c:pt>
                <c:pt idx="61">
                  <c:v>685</c:v>
                </c:pt>
                <c:pt idx="62">
                  <c:v>684</c:v>
                </c:pt>
                <c:pt idx="63">
                  <c:v>684.5</c:v>
                </c:pt>
                <c:pt idx="64">
                  <c:v>684.5</c:v>
                </c:pt>
                <c:pt idx="65">
                  <c:v>685</c:v>
                </c:pt>
                <c:pt idx="66">
                  <c:v>684</c:v>
                </c:pt>
                <c:pt idx="67">
                  <c:v>684.5</c:v>
                </c:pt>
                <c:pt idx="68">
                  <c:v>684.5</c:v>
                </c:pt>
                <c:pt idx="69">
                  <c:v>685</c:v>
                </c:pt>
                <c:pt idx="70">
                  <c:v>684</c:v>
                </c:pt>
                <c:pt idx="71">
                  <c:v>684.5</c:v>
                </c:pt>
                <c:pt idx="72">
                  <c:v>684.5</c:v>
                </c:pt>
                <c:pt idx="73">
                  <c:v>685</c:v>
                </c:pt>
                <c:pt idx="74">
                  <c:v>684</c:v>
                </c:pt>
                <c:pt idx="75">
                  <c:v>684.5</c:v>
                </c:pt>
                <c:pt idx="76">
                  <c:v>684.5</c:v>
                </c:pt>
                <c:pt idx="77">
                  <c:v>685</c:v>
                </c:pt>
                <c:pt idx="78">
                  <c:v>684</c:v>
                </c:pt>
                <c:pt idx="79">
                  <c:v>684.5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60B-4D34-8E76-4796BDA3FE0E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TRECHO'!$D$236:$CE$236</c:f>
              <c:numCache>
                <c:formatCode>0.00</c:formatCode>
                <c:ptCount val="80"/>
                <c:pt idx="0">
                  <c:v>686.08333333333337</c:v>
                </c:pt>
                <c:pt idx="1">
                  <c:v>686.48333333333335</c:v>
                </c:pt>
                <c:pt idx="2">
                  <c:v>685.48333333333335</c:v>
                </c:pt>
                <c:pt idx="3">
                  <c:v>686.08333333333337</c:v>
                </c:pt>
                <c:pt idx="4">
                  <c:v>685.41666666666663</c:v>
                </c:pt>
                <c:pt idx="5">
                  <c:v>685.81666666666661</c:v>
                </c:pt>
                <c:pt idx="6">
                  <c:v>684.81666666666661</c:v>
                </c:pt>
                <c:pt idx="7">
                  <c:v>685.41666666666663</c:v>
                </c:pt>
                <c:pt idx="8">
                  <c:v>684.75</c:v>
                </c:pt>
                <c:pt idx="9">
                  <c:v>685.15</c:v>
                </c:pt>
                <c:pt idx="10">
                  <c:v>684.15</c:v>
                </c:pt>
                <c:pt idx="11">
                  <c:v>684.75</c:v>
                </c:pt>
                <c:pt idx="12">
                  <c:v>684.75</c:v>
                </c:pt>
                <c:pt idx="13">
                  <c:v>685.15</c:v>
                </c:pt>
                <c:pt idx="14">
                  <c:v>684.15</c:v>
                </c:pt>
                <c:pt idx="15">
                  <c:v>684.75</c:v>
                </c:pt>
                <c:pt idx="16">
                  <c:v>684.75</c:v>
                </c:pt>
                <c:pt idx="17">
                  <c:v>685.15</c:v>
                </c:pt>
                <c:pt idx="18">
                  <c:v>684.15</c:v>
                </c:pt>
                <c:pt idx="19">
                  <c:v>684.75</c:v>
                </c:pt>
                <c:pt idx="20">
                  <c:v>684.75</c:v>
                </c:pt>
                <c:pt idx="21">
                  <c:v>685.15</c:v>
                </c:pt>
                <c:pt idx="22">
                  <c:v>684.15</c:v>
                </c:pt>
                <c:pt idx="23">
                  <c:v>684.75</c:v>
                </c:pt>
                <c:pt idx="24">
                  <c:v>684.75</c:v>
                </c:pt>
                <c:pt idx="25">
                  <c:v>685.15</c:v>
                </c:pt>
                <c:pt idx="26">
                  <c:v>684.15</c:v>
                </c:pt>
                <c:pt idx="27">
                  <c:v>684.75</c:v>
                </c:pt>
                <c:pt idx="28">
                  <c:v>684.75</c:v>
                </c:pt>
                <c:pt idx="29">
                  <c:v>685.15</c:v>
                </c:pt>
                <c:pt idx="30">
                  <c:v>684.15</c:v>
                </c:pt>
                <c:pt idx="31">
                  <c:v>684.75</c:v>
                </c:pt>
                <c:pt idx="32">
                  <c:v>684.75</c:v>
                </c:pt>
                <c:pt idx="33">
                  <c:v>685.15</c:v>
                </c:pt>
                <c:pt idx="34">
                  <c:v>684.15</c:v>
                </c:pt>
                <c:pt idx="35">
                  <c:v>684.75</c:v>
                </c:pt>
                <c:pt idx="36">
                  <c:v>684.75</c:v>
                </c:pt>
                <c:pt idx="37">
                  <c:v>685.15</c:v>
                </c:pt>
                <c:pt idx="38">
                  <c:v>684.15</c:v>
                </c:pt>
                <c:pt idx="39">
                  <c:v>684.75</c:v>
                </c:pt>
                <c:pt idx="40">
                  <c:v>684.75</c:v>
                </c:pt>
                <c:pt idx="41">
                  <c:v>685.15</c:v>
                </c:pt>
                <c:pt idx="42">
                  <c:v>684.15</c:v>
                </c:pt>
                <c:pt idx="43">
                  <c:v>684.75</c:v>
                </c:pt>
                <c:pt idx="44">
                  <c:v>684.75</c:v>
                </c:pt>
                <c:pt idx="45">
                  <c:v>685.15</c:v>
                </c:pt>
                <c:pt idx="46">
                  <c:v>684.15</c:v>
                </c:pt>
                <c:pt idx="47">
                  <c:v>684.75</c:v>
                </c:pt>
                <c:pt idx="48">
                  <c:v>684.75</c:v>
                </c:pt>
                <c:pt idx="49">
                  <c:v>685.15</c:v>
                </c:pt>
                <c:pt idx="50">
                  <c:v>684.15</c:v>
                </c:pt>
                <c:pt idx="51">
                  <c:v>684.75</c:v>
                </c:pt>
                <c:pt idx="52">
                  <c:v>684.75</c:v>
                </c:pt>
                <c:pt idx="53">
                  <c:v>685.15</c:v>
                </c:pt>
                <c:pt idx="54">
                  <c:v>684.15</c:v>
                </c:pt>
                <c:pt idx="55">
                  <c:v>684.75</c:v>
                </c:pt>
                <c:pt idx="56">
                  <c:v>684.75</c:v>
                </c:pt>
                <c:pt idx="57">
                  <c:v>685.15</c:v>
                </c:pt>
                <c:pt idx="58">
                  <c:v>684.15</c:v>
                </c:pt>
                <c:pt idx="59">
                  <c:v>684.75</c:v>
                </c:pt>
                <c:pt idx="60">
                  <c:v>684.75</c:v>
                </c:pt>
                <c:pt idx="61">
                  <c:v>685.15</c:v>
                </c:pt>
                <c:pt idx="62">
                  <c:v>684.15</c:v>
                </c:pt>
                <c:pt idx="63">
                  <c:v>684.75</c:v>
                </c:pt>
                <c:pt idx="64">
                  <c:v>684.75</c:v>
                </c:pt>
                <c:pt idx="65">
                  <c:v>685.15</c:v>
                </c:pt>
                <c:pt idx="66">
                  <c:v>684.15</c:v>
                </c:pt>
                <c:pt idx="67">
                  <c:v>684.75</c:v>
                </c:pt>
                <c:pt idx="68">
                  <c:v>684.75</c:v>
                </c:pt>
                <c:pt idx="69">
                  <c:v>685.15</c:v>
                </c:pt>
                <c:pt idx="70">
                  <c:v>684.15</c:v>
                </c:pt>
                <c:pt idx="71">
                  <c:v>684.75</c:v>
                </c:pt>
                <c:pt idx="72">
                  <c:v>684.75</c:v>
                </c:pt>
                <c:pt idx="73">
                  <c:v>685.15</c:v>
                </c:pt>
                <c:pt idx="74">
                  <c:v>684.15</c:v>
                </c:pt>
                <c:pt idx="75">
                  <c:v>684.75</c:v>
                </c:pt>
                <c:pt idx="76">
                  <c:v>684.75</c:v>
                </c:pt>
                <c:pt idx="77">
                  <c:v>685.15</c:v>
                </c:pt>
                <c:pt idx="78">
                  <c:v>684.15</c:v>
                </c:pt>
                <c:pt idx="79">
                  <c:v>684.75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60B-4D34-8E76-4796BDA3FE0E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TRECHO'!$D$314:$CE$314</c:f>
              <c:numCache>
                <c:formatCode>0.00</c:formatCode>
                <c:ptCount val="80"/>
                <c:pt idx="0">
                  <c:v>687.33333333333337</c:v>
                </c:pt>
                <c:pt idx="1">
                  <c:v>687.83333333333337</c:v>
                </c:pt>
                <c:pt idx="2">
                  <c:v>687</c:v>
                </c:pt>
                <c:pt idx="3">
                  <c:v>687.33333333333337</c:v>
                </c:pt>
                <c:pt idx="4">
                  <c:v>687</c:v>
                </c:pt>
                <c:pt idx="5">
                  <c:v>687.16666666666663</c:v>
                </c:pt>
                <c:pt idx="6">
                  <c:v>687</c:v>
                </c:pt>
                <c:pt idx="7">
                  <c:v>687</c:v>
                </c:pt>
                <c:pt idx="8">
                  <c:v>687</c:v>
                </c:pt>
                <c:pt idx="9">
                  <c:v>687</c:v>
                </c:pt>
                <c:pt idx="10">
                  <c:v>687</c:v>
                </c:pt>
                <c:pt idx="11">
                  <c:v>687</c:v>
                </c:pt>
                <c:pt idx="12">
                  <c:v>687</c:v>
                </c:pt>
                <c:pt idx="13">
                  <c:v>687</c:v>
                </c:pt>
                <c:pt idx="14">
                  <c:v>687</c:v>
                </c:pt>
                <c:pt idx="15">
                  <c:v>687</c:v>
                </c:pt>
                <c:pt idx="16">
                  <c:v>687</c:v>
                </c:pt>
                <c:pt idx="17">
                  <c:v>687</c:v>
                </c:pt>
                <c:pt idx="18">
                  <c:v>687</c:v>
                </c:pt>
                <c:pt idx="19">
                  <c:v>687</c:v>
                </c:pt>
                <c:pt idx="20">
                  <c:v>687</c:v>
                </c:pt>
                <c:pt idx="21">
                  <c:v>687</c:v>
                </c:pt>
                <c:pt idx="22">
                  <c:v>687</c:v>
                </c:pt>
                <c:pt idx="23">
                  <c:v>687</c:v>
                </c:pt>
                <c:pt idx="24">
                  <c:v>687</c:v>
                </c:pt>
                <c:pt idx="25">
                  <c:v>687</c:v>
                </c:pt>
                <c:pt idx="26">
                  <c:v>687</c:v>
                </c:pt>
                <c:pt idx="27">
                  <c:v>687</c:v>
                </c:pt>
                <c:pt idx="28">
                  <c:v>687</c:v>
                </c:pt>
                <c:pt idx="29">
                  <c:v>687</c:v>
                </c:pt>
                <c:pt idx="30">
                  <c:v>687</c:v>
                </c:pt>
                <c:pt idx="31">
                  <c:v>687</c:v>
                </c:pt>
                <c:pt idx="32">
                  <c:v>687</c:v>
                </c:pt>
                <c:pt idx="33">
                  <c:v>687</c:v>
                </c:pt>
                <c:pt idx="34">
                  <c:v>687</c:v>
                </c:pt>
                <c:pt idx="35">
                  <c:v>687</c:v>
                </c:pt>
                <c:pt idx="36">
                  <c:v>687</c:v>
                </c:pt>
                <c:pt idx="37">
                  <c:v>687</c:v>
                </c:pt>
                <c:pt idx="38">
                  <c:v>687</c:v>
                </c:pt>
                <c:pt idx="39">
                  <c:v>687</c:v>
                </c:pt>
                <c:pt idx="40">
                  <c:v>687</c:v>
                </c:pt>
                <c:pt idx="41">
                  <c:v>687</c:v>
                </c:pt>
                <c:pt idx="42">
                  <c:v>687</c:v>
                </c:pt>
                <c:pt idx="43">
                  <c:v>687</c:v>
                </c:pt>
                <c:pt idx="44">
                  <c:v>687</c:v>
                </c:pt>
                <c:pt idx="45">
                  <c:v>687</c:v>
                </c:pt>
                <c:pt idx="46">
                  <c:v>687</c:v>
                </c:pt>
                <c:pt idx="47">
                  <c:v>687</c:v>
                </c:pt>
                <c:pt idx="48">
                  <c:v>687</c:v>
                </c:pt>
                <c:pt idx="49">
                  <c:v>687</c:v>
                </c:pt>
                <c:pt idx="50">
                  <c:v>687</c:v>
                </c:pt>
                <c:pt idx="51">
                  <c:v>687</c:v>
                </c:pt>
                <c:pt idx="52">
                  <c:v>687</c:v>
                </c:pt>
                <c:pt idx="53">
                  <c:v>687</c:v>
                </c:pt>
                <c:pt idx="54">
                  <c:v>687</c:v>
                </c:pt>
                <c:pt idx="55">
                  <c:v>687</c:v>
                </c:pt>
                <c:pt idx="56">
                  <c:v>687</c:v>
                </c:pt>
                <c:pt idx="57">
                  <c:v>687</c:v>
                </c:pt>
                <c:pt idx="58">
                  <c:v>687</c:v>
                </c:pt>
                <c:pt idx="59">
                  <c:v>687</c:v>
                </c:pt>
                <c:pt idx="60">
                  <c:v>687</c:v>
                </c:pt>
                <c:pt idx="61">
                  <c:v>687</c:v>
                </c:pt>
                <c:pt idx="62">
                  <c:v>687</c:v>
                </c:pt>
                <c:pt idx="63">
                  <c:v>687</c:v>
                </c:pt>
                <c:pt idx="64">
                  <c:v>687</c:v>
                </c:pt>
                <c:pt idx="65">
                  <c:v>687</c:v>
                </c:pt>
                <c:pt idx="66">
                  <c:v>687</c:v>
                </c:pt>
                <c:pt idx="67">
                  <c:v>687</c:v>
                </c:pt>
                <c:pt idx="68">
                  <c:v>687</c:v>
                </c:pt>
                <c:pt idx="69">
                  <c:v>687</c:v>
                </c:pt>
                <c:pt idx="70">
                  <c:v>687</c:v>
                </c:pt>
                <c:pt idx="71">
                  <c:v>687</c:v>
                </c:pt>
                <c:pt idx="72">
                  <c:v>687</c:v>
                </c:pt>
                <c:pt idx="73">
                  <c:v>687</c:v>
                </c:pt>
                <c:pt idx="74">
                  <c:v>687</c:v>
                </c:pt>
                <c:pt idx="75">
                  <c:v>687</c:v>
                </c:pt>
                <c:pt idx="76">
                  <c:v>687</c:v>
                </c:pt>
                <c:pt idx="77">
                  <c:v>687</c:v>
                </c:pt>
                <c:pt idx="78">
                  <c:v>687</c:v>
                </c:pt>
                <c:pt idx="79">
                  <c:v>687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960B-4D34-8E76-4796BDA3FE0E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>
                  <a:lumMod val="95000"/>
                  <a:lumOff val="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TRECHO'!$E$9:$H$9</c:f>
              <c:numCache>
                <c:formatCode>0.00</c:formatCode>
                <c:ptCount val="4"/>
                <c:pt idx="0">
                  <c:v>686</c:v>
                </c:pt>
                <c:pt idx="1">
                  <c:v>686</c:v>
                </c:pt>
                <c:pt idx="2">
                  <c:v>686</c:v>
                </c:pt>
                <c:pt idx="3">
                  <c:v>686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960B-4D34-8E76-4796BDA3FE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7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TRECHO'!$D$160:$CE$160</c:f>
              <c:numCache>
                <c:formatCode>0.00</c:formatCode>
                <c:ptCount val="80"/>
                <c:pt idx="0">
                  <c:v>687.83333333333337</c:v>
                </c:pt>
                <c:pt idx="1">
                  <c:v>688.33333333333337</c:v>
                </c:pt>
                <c:pt idx="2">
                  <c:v>687.33333333333337</c:v>
                </c:pt>
                <c:pt idx="3">
                  <c:v>687.83333333333337</c:v>
                </c:pt>
                <c:pt idx="4">
                  <c:v>687.16666666666663</c:v>
                </c:pt>
                <c:pt idx="5">
                  <c:v>687.66666666666663</c:v>
                </c:pt>
                <c:pt idx="6">
                  <c:v>686.66666666666663</c:v>
                </c:pt>
                <c:pt idx="7">
                  <c:v>687.16666666666663</c:v>
                </c:pt>
                <c:pt idx="8">
                  <c:v>686.5</c:v>
                </c:pt>
                <c:pt idx="9">
                  <c:v>687</c:v>
                </c:pt>
                <c:pt idx="10">
                  <c:v>686</c:v>
                </c:pt>
                <c:pt idx="11">
                  <c:v>686.5</c:v>
                </c:pt>
                <c:pt idx="12">
                  <c:v>686.5</c:v>
                </c:pt>
                <c:pt idx="13">
                  <c:v>687</c:v>
                </c:pt>
                <c:pt idx="14">
                  <c:v>686</c:v>
                </c:pt>
                <c:pt idx="15">
                  <c:v>686.5</c:v>
                </c:pt>
                <c:pt idx="16">
                  <c:v>686.5</c:v>
                </c:pt>
                <c:pt idx="17">
                  <c:v>687</c:v>
                </c:pt>
                <c:pt idx="18">
                  <c:v>686</c:v>
                </c:pt>
                <c:pt idx="19">
                  <c:v>686.5</c:v>
                </c:pt>
                <c:pt idx="20">
                  <c:v>686.5</c:v>
                </c:pt>
                <c:pt idx="21">
                  <c:v>687</c:v>
                </c:pt>
                <c:pt idx="22">
                  <c:v>686</c:v>
                </c:pt>
                <c:pt idx="23">
                  <c:v>686.5</c:v>
                </c:pt>
                <c:pt idx="24">
                  <c:v>686.5</c:v>
                </c:pt>
                <c:pt idx="25">
                  <c:v>687</c:v>
                </c:pt>
                <c:pt idx="26">
                  <c:v>686</c:v>
                </c:pt>
                <c:pt idx="27">
                  <c:v>686.5</c:v>
                </c:pt>
                <c:pt idx="28">
                  <c:v>686.5</c:v>
                </c:pt>
                <c:pt idx="29">
                  <c:v>687</c:v>
                </c:pt>
                <c:pt idx="30">
                  <c:v>686</c:v>
                </c:pt>
                <c:pt idx="31">
                  <c:v>686.5</c:v>
                </c:pt>
                <c:pt idx="32">
                  <c:v>686.5</c:v>
                </c:pt>
                <c:pt idx="33">
                  <c:v>687</c:v>
                </c:pt>
                <c:pt idx="34">
                  <c:v>686</c:v>
                </c:pt>
                <c:pt idx="35">
                  <c:v>686.5</c:v>
                </c:pt>
                <c:pt idx="36">
                  <c:v>686.5</c:v>
                </c:pt>
                <c:pt idx="37">
                  <c:v>687</c:v>
                </c:pt>
                <c:pt idx="38">
                  <c:v>686</c:v>
                </c:pt>
                <c:pt idx="39">
                  <c:v>686.5</c:v>
                </c:pt>
                <c:pt idx="40">
                  <c:v>686.5</c:v>
                </c:pt>
                <c:pt idx="41">
                  <c:v>687</c:v>
                </c:pt>
                <c:pt idx="42">
                  <c:v>686</c:v>
                </c:pt>
                <c:pt idx="43">
                  <c:v>686.5</c:v>
                </c:pt>
                <c:pt idx="44">
                  <c:v>686.5</c:v>
                </c:pt>
                <c:pt idx="45">
                  <c:v>687</c:v>
                </c:pt>
                <c:pt idx="46">
                  <c:v>686</c:v>
                </c:pt>
                <c:pt idx="47">
                  <c:v>686.5</c:v>
                </c:pt>
                <c:pt idx="48">
                  <c:v>686.5</c:v>
                </c:pt>
                <c:pt idx="49">
                  <c:v>687</c:v>
                </c:pt>
                <c:pt idx="50">
                  <c:v>686</c:v>
                </c:pt>
                <c:pt idx="51">
                  <c:v>686.5</c:v>
                </c:pt>
                <c:pt idx="52">
                  <c:v>686.5</c:v>
                </c:pt>
                <c:pt idx="53">
                  <c:v>687</c:v>
                </c:pt>
                <c:pt idx="54">
                  <c:v>686</c:v>
                </c:pt>
                <c:pt idx="55">
                  <c:v>686.5</c:v>
                </c:pt>
                <c:pt idx="56">
                  <c:v>686.5</c:v>
                </c:pt>
                <c:pt idx="57">
                  <c:v>687</c:v>
                </c:pt>
                <c:pt idx="58">
                  <c:v>686</c:v>
                </c:pt>
                <c:pt idx="59">
                  <c:v>686.5</c:v>
                </c:pt>
                <c:pt idx="60">
                  <c:v>686.5</c:v>
                </c:pt>
                <c:pt idx="61">
                  <c:v>687</c:v>
                </c:pt>
                <c:pt idx="62">
                  <c:v>686</c:v>
                </c:pt>
                <c:pt idx="63">
                  <c:v>686.5</c:v>
                </c:pt>
                <c:pt idx="64">
                  <c:v>686.5</c:v>
                </c:pt>
                <c:pt idx="65">
                  <c:v>687</c:v>
                </c:pt>
                <c:pt idx="66">
                  <c:v>686</c:v>
                </c:pt>
                <c:pt idx="67">
                  <c:v>686.5</c:v>
                </c:pt>
                <c:pt idx="68">
                  <c:v>686.5</c:v>
                </c:pt>
                <c:pt idx="69">
                  <c:v>687</c:v>
                </c:pt>
                <c:pt idx="70">
                  <c:v>686</c:v>
                </c:pt>
                <c:pt idx="71">
                  <c:v>686.5</c:v>
                </c:pt>
                <c:pt idx="72">
                  <c:v>686.5</c:v>
                </c:pt>
                <c:pt idx="73">
                  <c:v>687</c:v>
                </c:pt>
                <c:pt idx="74">
                  <c:v>686</c:v>
                </c:pt>
                <c:pt idx="75">
                  <c:v>686.5</c:v>
                </c:pt>
                <c:pt idx="76">
                  <c:v>686.5</c:v>
                </c:pt>
                <c:pt idx="77">
                  <c:v>687</c:v>
                </c:pt>
                <c:pt idx="78">
                  <c:v>686</c:v>
                </c:pt>
                <c:pt idx="79">
                  <c:v>686.5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545-437C-8784-9FC1E998AD86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TRECHO'!$D$237:$CE$237</c:f>
              <c:numCache>
                <c:formatCode>0.00</c:formatCode>
                <c:ptCount val="80"/>
                <c:pt idx="0">
                  <c:v>688.08333333333337</c:v>
                </c:pt>
                <c:pt idx="1">
                  <c:v>688.48333333333335</c:v>
                </c:pt>
                <c:pt idx="2">
                  <c:v>687.48333333333335</c:v>
                </c:pt>
                <c:pt idx="3">
                  <c:v>688.08333333333337</c:v>
                </c:pt>
                <c:pt idx="4">
                  <c:v>687.41666666666663</c:v>
                </c:pt>
                <c:pt idx="5">
                  <c:v>687.81666666666661</c:v>
                </c:pt>
                <c:pt idx="6">
                  <c:v>686.81666666666661</c:v>
                </c:pt>
                <c:pt idx="7">
                  <c:v>687.41666666666663</c:v>
                </c:pt>
                <c:pt idx="8">
                  <c:v>686.75</c:v>
                </c:pt>
                <c:pt idx="9">
                  <c:v>687.15</c:v>
                </c:pt>
                <c:pt idx="10">
                  <c:v>686.15</c:v>
                </c:pt>
                <c:pt idx="11">
                  <c:v>686.75</c:v>
                </c:pt>
                <c:pt idx="12">
                  <c:v>686.75</c:v>
                </c:pt>
                <c:pt idx="13">
                  <c:v>687.15</c:v>
                </c:pt>
                <c:pt idx="14">
                  <c:v>686.15</c:v>
                </c:pt>
                <c:pt idx="15">
                  <c:v>686.75</c:v>
                </c:pt>
                <c:pt idx="16">
                  <c:v>686.75</c:v>
                </c:pt>
                <c:pt idx="17">
                  <c:v>687.15</c:v>
                </c:pt>
                <c:pt idx="18">
                  <c:v>686.15</c:v>
                </c:pt>
                <c:pt idx="19">
                  <c:v>686.75</c:v>
                </c:pt>
                <c:pt idx="20">
                  <c:v>686.75</c:v>
                </c:pt>
                <c:pt idx="21">
                  <c:v>687.15</c:v>
                </c:pt>
                <c:pt idx="22">
                  <c:v>686.15</c:v>
                </c:pt>
                <c:pt idx="23">
                  <c:v>686.75</c:v>
                </c:pt>
                <c:pt idx="24">
                  <c:v>686.75</c:v>
                </c:pt>
                <c:pt idx="25">
                  <c:v>687.15</c:v>
                </c:pt>
                <c:pt idx="26">
                  <c:v>686.15</c:v>
                </c:pt>
                <c:pt idx="27">
                  <c:v>686.75</c:v>
                </c:pt>
                <c:pt idx="28">
                  <c:v>686.75</c:v>
                </c:pt>
                <c:pt idx="29">
                  <c:v>687.15</c:v>
                </c:pt>
                <c:pt idx="30">
                  <c:v>686.15</c:v>
                </c:pt>
                <c:pt idx="31">
                  <c:v>686.75</c:v>
                </c:pt>
                <c:pt idx="32">
                  <c:v>686.75</c:v>
                </c:pt>
                <c:pt idx="33">
                  <c:v>687.15</c:v>
                </c:pt>
                <c:pt idx="34">
                  <c:v>686.15</c:v>
                </c:pt>
                <c:pt idx="35">
                  <c:v>686.75</c:v>
                </c:pt>
                <c:pt idx="36">
                  <c:v>686.75</c:v>
                </c:pt>
                <c:pt idx="37">
                  <c:v>687.15</c:v>
                </c:pt>
                <c:pt idx="38">
                  <c:v>686.15</c:v>
                </c:pt>
                <c:pt idx="39">
                  <c:v>686.75</c:v>
                </c:pt>
                <c:pt idx="40">
                  <c:v>686.75</c:v>
                </c:pt>
                <c:pt idx="41">
                  <c:v>687.15</c:v>
                </c:pt>
                <c:pt idx="42">
                  <c:v>686.15</c:v>
                </c:pt>
                <c:pt idx="43">
                  <c:v>686.75</c:v>
                </c:pt>
                <c:pt idx="44">
                  <c:v>686.75</c:v>
                </c:pt>
                <c:pt idx="45">
                  <c:v>687.15</c:v>
                </c:pt>
                <c:pt idx="46">
                  <c:v>686.15</c:v>
                </c:pt>
                <c:pt idx="47">
                  <c:v>686.75</c:v>
                </c:pt>
                <c:pt idx="48">
                  <c:v>686.75</c:v>
                </c:pt>
                <c:pt idx="49">
                  <c:v>687.15</c:v>
                </c:pt>
                <c:pt idx="50">
                  <c:v>686.15</c:v>
                </c:pt>
                <c:pt idx="51">
                  <c:v>686.75</c:v>
                </c:pt>
                <c:pt idx="52">
                  <c:v>686.75</c:v>
                </c:pt>
                <c:pt idx="53">
                  <c:v>687.15</c:v>
                </c:pt>
                <c:pt idx="54">
                  <c:v>686.15</c:v>
                </c:pt>
                <c:pt idx="55">
                  <c:v>686.75</c:v>
                </c:pt>
                <c:pt idx="56">
                  <c:v>686.75</c:v>
                </c:pt>
                <c:pt idx="57">
                  <c:v>687.15</c:v>
                </c:pt>
                <c:pt idx="58">
                  <c:v>686.15</c:v>
                </c:pt>
                <c:pt idx="59">
                  <c:v>686.75</c:v>
                </c:pt>
                <c:pt idx="60">
                  <c:v>686.75</c:v>
                </c:pt>
                <c:pt idx="61">
                  <c:v>687.15</c:v>
                </c:pt>
                <c:pt idx="62">
                  <c:v>686.15</c:v>
                </c:pt>
                <c:pt idx="63">
                  <c:v>686.75</c:v>
                </c:pt>
                <c:pt idx="64">
                  <c:v>686.75</c:v>
                </c:pt>
                <c:pt idx="65">
                  <c:v>687.15</c:v>
                </c:pt>
                <c:pt idx="66">
                  <c:v>686.15</c:v>
                </c:pt>
                <c:pt idx="67">
                  <c:v>686.75</c:v>
                </c:pt>
                <c:pt idx="68">
                  <c:v>686.75</c:v>
                </c:pt>
                <c:pt idx="69">
                  <c:v>687.15</c:v>
                </c:pt>
                <c:pt idx="70">
                  <c:v>686.15</c:v>
                </c:pt>
                <c:pt idx="71">
                  <c:v>686.75</c:v>
                </c:pt>
                <c:pt idx="72">
                  <c:v>686.75</c:v>
                </c:pt>
                <c:pt idx="73">
                  <c:v>687.15</c:v>
                </c:pt>
                <c:pt idx="74">
                  <c:v>686.15</c:v>
                </c:pt>
                <c:pt idx="75">
                  <c:v>686.75</c:v>
                </c:pt>
                <c:pt idx="76">
                  <c:v>686.75</c:v>
                </c:pt>
                <c:pt idx="77">
                  <c:v>687.15</c:v>
                </c:pt>
                <c:pt idx="78">
                  <c:v>686.15</c:v>
                </c:pt>
                <c:pt idx="79">
                  <c:v>686.75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545-437C-8784-9FC1E998AD86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TRECHO'!$D$315:$CE$315</c:f>
              <c:numCache>
                <c:formatCode>0.00</c:formatCode>
                <c:ptCount val="80"/>
                <c:pt idx="0">
                  <c:v>689.33333333333337</c:v>
                </c:pt>
                <c:pt idx="1">
                  <c:v>689.83333333333337</c:v>
                </c:pt>
                <c:pt idx="2">
                  <c:v>689</c:v>
                </c:pt>
                <c:pt idx="3">
                  <c:v>689.33333333333337</c:v>
                </c:pt>
                <c:pt idx="4">
                  <c:v>689</c:v>
                </c:pt>
                <c:pt idx="5">
                  <c:v>689.16666666666663</c:v>
                </c:pt>
                <c:pt idx="6">
                  <c:v>689</c:v>
                </c:pt>
                <c:pt idx="7">
                  <c:v>689</c:v>
                </c:pt>
                <c:pt idx="8">
                  <c:v>689</c:v>
                </c:pt>
                <c:pt idx="9">
                  <c:v>689</c:v>
                </c:pt>
                <c:pt idx="10">
                  <c:v>689</c:v>
                </c:pt>
                <c:pt idx="11">
                  <c:v>689</c:v>
                </c:pt>
                <c:pt idx="12">
                  <c:v>689</c:v>
                </c:pt>
                <c:pt idx="13">
                  <c:v>689</c:v>
                </c:pt>
                <c:pt idx="14">
                  <c:v>689</c:v>
                </c:pt>
                <c:pt idx="15">
                  <c:v>689</c:v>
                </c:pt>
                <c:pt idx="16">
                  <c:v>689</c:v>
                </c:pt>
                <c:pt idx="17">
                  <c:v>689</c:v>
                </c:pt>
                <c:pt idx="18">
                  <c:v>689</c:v>
                </c:pt>
                <c:pt idx="19">
                  <c:v>689</c:v>
                </c:pt>
                <c:pt idx="20">
                  <c:v>689</c:v>
                </c:pt>
                <c:pt idx="21">
                  <c:v>689</c:v>
                </c:pt>
                <c:pt idx="22">
                  <c:v>689</c:v>
                </c:pt>
                <c:pt idx="23">
                  <c:v>689</c:v>
                </c:pt>
                <c:pt idx="24">
                  <c:v>689</c:v>
                </c:pt>
                <c:pt idx="25">
                  <c:v>689</c:v>
                </c:pt>
                <c:pt idx="26">
                  <c:v>689</c:v>
                </c:pt>
                <c:pt idx="27">
                  <c:v>689</c:v>
                </c:pt>
                <c:pt idx="28">
                  <c:v>689</c:v>
                </c:pt>
                <c:pt idx="29">
                  <c:v>689</c:v>
                </c:pt>
                <c:pt idx="30">
                  <c:v>689</c:v>
                </c:pt>
                <c:pt idx="31">
                  <c:v>689</c:v>
                </c:pt>
                <c:pt idx="32">
                  <c:v>689</c:v>
                </c:pt>
                <c:pt idx="33">
                  <c:v>689</c:v>
                </c:pt>
                <c:pt idx="34">
                  <c:v>689</c:v>
                </c:pt>
                <c:pt idx="35">
                  <c:v>689</c:v>
                </c:pt>
                <c:pt idx="36">
                  <c:v>689</c:v>
                </c:pt>
                <c:pt idx="37">
                  <c:v>689</c:v>
                </c:pt>
                <c:pt idx="38">
                  <c:v>689</c:v>
                </c:pt>
                <c:pt idx="39">
                  <c:v>689</c:v>
                </c:pt>
                <c:pt idx="40">
                  <c:v>689</c:v>
                </c:pt>
                <c:pt idx="41">
                  <c:v>689</c:v>
                </c:pt>
                <c:pt idx="42">
                  <c:v>689</c:v>
                </c:pt>
                <c:pt idx="43">
                  <c:v>689</c:v>
                </c:pt>
                <c:pt idx="44">
                  <c:v>689</c:v>
                </c:pt>
                <c:pt idx="45">
                  <c:v>689</c:v>
                </c:pt>
                <c:pt idx="46">
                  <c:v>689</c:v>
                </c:pt>
                <c:pt idx="47">
                  <c:v>689</c:v>
                </c:pt>
                <c:pt idx="48">
                  <c:v>689</c:v>
                </c:pt>
                <c:pt idx="49">
                  <c:v>689</c:v>
                </c:pt>
                <c:pt idx="50">
                  <c:v>689</c:v>
                </c:pt>
                <c:pt idx="51">
                  <c:v>689</c:v>
                </c:pt>
                <c:pt idx="52">
                  <c:v>689</c:v>
                </c:pt>
                <c:pt idx="53">
                  <c:v>689</c:v>
                </c:pt>
                <c:pt idx="54">
                  <c:v>689</c:v>
                </c:pt>
                <c:pt idx="55">
                  <c:v>689</c:v>
                </c:pt>
                <c:pt idx="56">
                  <c:v>689</c:v>
                </c:pt>
                <c:pt idx="57">
                  <c:v>689</c:v>
                </c:pt>
                <c:pt idx="58">
                  <c:v>689</c:v>
                </c:pt>
                <c:pt idx="59">
                  <c:v>689</c:v>
                </c:pt>
                <c:pt idx="60">
                  <c:v>689</c:v>
                </c:pt>
                <c:pt idx="61">
                  <c:v>689</c:v>
                </c:pt>
                <c:pt idx="62">
                  <c:v>689</c:v>
                </c:pt>
                <c:pt idx="63">
                  <c:v>689</c:v>
                </c:pt>
                <c:pt idx="64">
                  <c:v>689</c:v>
                </c:pt>
                <c:pt idx="65">
                  <c:v>689</c:v>
                </c:pt>
                <c:pt idx="66">
                  <c:v>689</c:v>
                </c:pt>
                <c:pt idx="67">
                  <c:v>689</c:v>
                </c:pt>
                <c:pt idx="68">
                  <c:v>689</c:v>
                </c:pt>
                <c:pt idx="69">
                  <c:v>689</c:v>
                </c:pt>
                <c:pt idx="70">
                  <c:v>689</c:v>
                </c:pt>
                <c:pt idx="71">
                  <c:v>689</c:v>
                </c:pt>
                <c:pt idx="72">
                  <c:v>689</c:v>
                </c:pt>
                <c:pt idx="73">
                  <c:v>689</c:v>
                </c:pt>
                <c:pt idx="74">
                  <c:v>689</c:v>
                </c:pt>
                <c:pt idx="75">
                  <c:v>689</c:v>
                </c:pt>
                <c:pt idx="76">
                  <c:v>689</c:v>
                </c:pt>
                <c:pt idx="77">
                  <c:v>689</c:v>
                </c:pt>
                <c:pt idx="78">
                  <c:v>689</c:v>
                </c:pt>
                <c:pt idx="79">
                  <c:v>689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9545-437C-8784-9FC1E998AD86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>
                  <a:lumMod val="95000"/>
                  <a:lumOff val="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TRECHO'!$E$10:$H$10</c:f>
              <c:numCache>
                <c:formatCode>0.00</c:formatCode>
                <c:ptCount val="4"/>
                <c:pt idx="0">
                  <c:v>688</c:v>
                </c:pt>
                <c:pt idx="1">
                  <c:v>688</c:v>
                </c:pt>
                <c:pt idx="2">
                  <c:v>688</c:v>
                </c:pt>
                <c:pt idx="3">
                  <c:v>688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9545-437C-8784-9FC1E998AD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8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TRECHO'!$D$161:$CE$161</c:f>
              <c:numCache>
                <c:formatCode>0.00</c:formatCode>
                <c:ptCount val="80"/>
                <c:pt idx="0">
                  <c:v>689.875</c:v>
                </c:pt>
                <c:pt idx="1">
                  <c:v>690.375</c:v>
                </c:pt>
                <c:pt idx="2">
                  <c:v>689.375</c:v>
                </c:pt>
                <c:pt idx="3">
                  <c:v>689.875</c:v>
                </c:pt>
                <c:pt idx="4">
                  <c:v>689.25</c:v>
                </c:pt>
                <c:pt idx="5">
                  <c:v>689.75</c:v>
                </c:pt>
                <c:pt idx="6">
                  <c:v>688.75</c:v>
                </c:pt>
                <c:pt idx="7">
                  <c:v>689.25</c:v>
                </c:pt>
                <c:pt idx="8">
                  <c:v>688.625</c:v>
                </c:pt>
                <c:pt idx="9">
                  <c:v>689.125</c:v>
                </c:pt>
                <c:pt idx="10">
                  <c:v>688.125</c:v>
                </c:pt>
                <c:pt idx="11">
                  <c:v>688.625</c:v>
                </c:pt>
                <c:pt idx="12">
                  <c:v>688</c:v>
                </c:pt>
                <c:pt idx="13">
                  <c:v>688.5</c:v>
                </c:pt>
                <c:pt idx="14">
                  <c:v>687.5</c:v>
                </c:pt>
                <c:pt idx="15">
                  <c:v>688</c:v>
                </c:pt>
                <c:pt idx="16">
                  <c:v>688</c:v>
                </c:pt>
                <c:pt idx="17">
                  <c:v>688.5</c:v>
                </c:pt>
                <c:pt idx="18">
                  <c:v>687.5</c:v>
                </c:pt>
                <c:pt idx="19">
                  <c:v>688</c:v>
                </c:pt>
                <c:pt idx="20">
                  <c:v>688</c:v>
                </c:pt>
                <c:pt idx="21">
                  <c:v>688.5</c:v>
                </c:pt>
                <c:pt idx="22">
                  <c:v>687.5</c:v>
                </c:pt>
                <c:pt idx="23">
                  <c:v>688</c:v>
                </c:pt>
                <c:pt idx="24">
                  <c:v>688</c:v>
                </c:pt>
                <c:pt idx="25">
                  <c:v>688.5</c:v>
                </c:pt>
                <c:pt idx="26">
                  <c:v>687.5</c:v>
                </c:pt>
                <c:pt idx="27">
                  <c:v>688</c:v>
                </c:pt>
                <c:pt idx="28">
                  <c:v>688</c:v>
                </c:pt>
                <c:pt idx="29">
                  <c:v>688.5</c:v>
                </c:pt>
                <c:pt idx="30">
                  <c:v>687.5</c:v>
                </c:pt>
                <c:pt idx="31">
                  <c:v>688</c:v>
                </c:pt>
                <c:pt idx="32">
                  <c:v>688</c:v>
                </c:pt>
                <c:pt idx="33">
                  <c:v>688.5</c:v>
                </c:pt>
                <c:pt idx="34">
                  <c:v>687.5</c:v>
                </c:pt>
                <c:pt idx="35">
                  <c:v>688</c:v>
                </c:pt>
                <c:pt idx="36">
                  <c:v>688</c:v>
                </c:pt>
                <c:pt idx="37">
                  <c:v>688.5</c:v>
                </c:pt>
                <c:pt idx="38">
                  <c:v>687.5</c:v>
                </c:pt>
                <c:pt idx="39">
                  <c:v>688</c:v>
                </c:pt>
                <c:pt idx="40">
                  <c:v>688</c:v>
                </c:pt>
                <c:pt idx="41">
                  <c:v>688.5</c:v>
                </c:pt>
                <c:pt idx="42">
                  <c:v>687.5</c:v>
                </c:pt>
                <c:pt idx="43">
                  <c:v>688</c:v>
                </c:pt>
                <c:pt idx="44">
                  <c:v>688</c:v>
                </c:pt>
                <c:pt idx="45">
                  <c:v>688.5</c:v>
                </c:pt>
                <c:pt idx="46">
                  <c:v>687.5</c:v>
                </c:pt>
                <c:pt idx="47">
                  <c:v>688</c:v>
                </c:pt>
                <c:pt idx="48">
                  <c:v>688</c:v>
                </c:pt>
                <c:pt idx="49">
                  <c:v>688.5</c:v>
                </c:pt>
                <c:pt idx="50">
                  <c:v>687.5</c:v>
                </c:pt>
                <c:pt idx="51">
                  <c:v>688</c:v>
                </c:pt>
                <c:pt idx="52">
                  <c:v>688</c:v>
                </c:pt>
                <c:pt idx="53">
                  <c:v>688.5</c:v>
                </c:pt>
                <c:pt idx="54">
                  <c:v>687.5</c:v>
                </c:pt>
                <c:pt idx="55">
                  <c:v>688</c:v>
                </c:pt>
                <c:pt idx="56">
                  <c:v>688</c:v>
                </c:pt>
                <c:pt idx="57">
                  <c:v>688.5</c:v>
                </c:pt>
                <c:pt idx="58">
                  <c:v>687.5</c:v>
                </c:pt>
                <c:pt idx="59">
                  <c:v>688</c:v>
                </c:pt>
                <c:pt idx="60">
                  <c:v>688</c:v>
                </c:pt>
                <c:pt idx="61">
                  <c:v>688.5</c:v>
                </c:pt>
                <c:pt idx="62">
                  <c:v>687.5</c:v>
                </c:pt>
                <c:pt idx="63">
                  <c:v>688</c:v>
                </c:pt>
                <c:pt idx="64">
                  <c:v>688</c:v>
                </c:pt>
                <c:pt idx="65">
                  <c:v>688.5</c:v>
                </c:pt>
                <c:pt idx="66">
                  <c:v>687.5</c:v>
                </c:pt>
                <c:pt idx="67">
                  <c:v>688</c:v>
                </c:pt>
                <c:pt idx="68">
                  <c:v>688</c:v>
                </c:pt>
                <c:pt idx="69">
                  <c:v>688.5</c:v>
                </c:pt>
                <c:pt idx="70">
                  <c:v>687.5</c:v>
                </c:pt>
                <c:pt idx="71">
                  <c:v>688</c:v>
                </c:pt>
                <c:pt idx="72">
                  <c:v>688</c:v>
                </c:pt>
                <c:pt idx="73">
                  <c:v>688.5</c:v>
                </c:pt>
                <c:pt idx="74">
                  <c:v>687.5</c:v>
                </c:pt>
                <c:pt idx="75">
                  <c:v>688</c:v>
                </c:pt>
                <c:pt idx="76">
                  <c:v>688</c:v>
                </c:pt>
                <c:pt idx="77">
                  <c:v>688.5</c:v>
                </c:pt>
                <c:pt idx="78">
                  <c:v>687.5</c:v>
                </c:pt>
                <c:pt idx="79">
                  <c:v>688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C0F-45E1-B310-7681EBDDFCDE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TRECHO'!$D$238:$CE$238</c:f>
              <c:numCache>
                <c:formatCode>0.00</c:formatCode>
                <c:ptCount val="80"/>
                <c:pt idx="0">
                  <c:v>690.125</c:v>
                </c:pt>
                <c:pt idx="1">
                  <c:v>690.52499999999998</c:v>
                </c:pt>
                <c:pt idx="2">
                  <c:v>689.52499999999998</c:v>
                </c:pt>
                <c:pt idx="3">
                  <c:v>690.125</c:v>
                </c:pt>
                <c:pt idx="4">
                  <c:v>689.5</c:v>
                </c:pt>
                <c:pt idx="5">
                  <c:v>689.9</c:v>
                </c:pt>
                <c:pt idx="6">
                  <c:v>688.9</c:v>
                </c:pt>
                <c:pt idx="7">
                  <c:v>689.5</c:v>
                </c:pt>
                <c:pt idx="8">
                  <c:v>688.875</c:v>
                </c:pt>
                <c:pt idx="9">
                  <c:v>689.27499999999998</c:v>
                </c:pt>
                <c:pt idx="10">
                  <c:v>688.27499999999998</c:v>
                </c:pt>
                <c:pt idx="11">
                  <c:v>688.875</c:v>
                </c:pt>
                <c:pt idx="12">
                  <c:v>688.25</c:v>
                </c:pt>
                <c:pt idx="13">
                  <c:v>688.65</c:v>
                </c:pt>
                <c:pt idx="14">
                  <c:v>687.65</c:v>
                </c:pt>
                <c:pt idx="15">
                  <c:v>688.25</c:v>
                </c:pt>
                <c:pt idx="16">
                  <c:v>688.25</c:v>
                </c:pt>
                <c:pt idx="17">
                  <c:v>688.65</c:v>
                </c:pt>
                <c:pt idx="18">
                  <c:v>687.65</c:v>
                </c:pt>
                <c:pt idx="19">
                  <c:v>688.25</c:v>
                </c:pt>
                <c:pt idx="20">
                  <c:v>688.25</c:v>
                </c:pt>
                <c:pt idx="21">
                  <c:v>688.65</c:v>
                </c:pt>
                <c:pt idx="22">
                  <c:v>687.65</c:v>
                </c:pt>
                <c:pt idx="23">
                  <c:v>688.25</c:v>
                </c:pt>
                <c:pt idx="24">
                  <c:v>688.25</c:v>
                </c:pt>
                <c:pt idx="25">
                  <c:v>688.65</c:v>
                </c:pt>
                <c:pt idx="26">
                  <c:v>687.65</c:v>
                </c:pt>
                <c:pt idx="27">
                  <c:v>688.25</c:v>
                </c:pt>
                <c:pt idx="28">
                  <c:v>688.25</c:v>
                </c:pt>
                <c:pt idx="29">
                  <c:v>688.65</c:v>
                </c:pt>
                <c:pt idx="30">
                  <c:v>687.65</c:v>
                </c:pt>
                <c:pt idx="31">
                  <c:v>688.25</c:v>
                </c:pt>
                <c:pt idx="32">
                  <c:v>688.25</c:v>
                </c:pt>
                <c:pt idx="33">
                  <c:v>688.65</c:v>
                </c:pt>
                <c:pt idx="34">
                  <c:v>687.65</c:v>
                </c:pt>
                <c:pt idx="35">
                  <c:v>688.25</c:v>
                </c:pt>
                <c:pt idx="36">
                  <c:v>688.25</c:v>
                </c:pt>
                <c:pt idx="37">
                  <c:v>688.65</c:v>
                </c:pt>
                <c:pt idx="38">
                  <c:v>687.65</c:v>
                </c:pt>
                <c:pt idx="39">
                  <c:v>688.25</c:v>
                </c:pt>
                <c:pt idx="40">
                  <c:v>688.25</c:v>
                </c:pt>
                <c:pt idx="41">
                  <c:v>688.65</c:v>
                </c:pt>
                <c:pt idx="42">
                  <c:v>687.65</c:v>
                </c:pt>
                <c:pt idx="43">
                  <c:v>688.25</c:v>
                </c:pt>
                <c:pt idx="44">
                  <c:v>688.25</c:v>
                </c:pt>
                <c:pt idx="45">
                  <c:v>688.65</c:v>
                </c:pt>
                <c:pt idx="46">
                  <c:v>687.65</c:v>
                </c:pt>
                <c:pt idx="47">
                  <c:v>688.25</c:v>
                </c:pt>
                <c:pt idx="48">
                  <c:v>688.25</c:v>
                </c:pt>
                <c:pt idx="49">
                  <c:v>688.65</c:v>
                </c:pt>
                <c:pt idx="50">
                  <c:v>687.65</c:v>
                </c:pt>
                <c:pt idx="51">
                  <c:v>688.25</c:v>
                </c:pt>
                <c:pt idx="52">
                  <c:v>688.25</c:v>
                </c:pt>
                <c:pt idx="53">
                  <c:v>688.65</c:v>
                </c:pt>
                <c:pt idx="54">
                  <c:v>687.65</c:v>
                </c:pt>
                <c:pt idx="55">
                  <c:v>688.25</c:v>
                </c:pt>
                <c:pt idx="56">
                  <c:v>688.25</c:v>
                </c:pt>
                <c:pt idx="57">
                  <c:v>688.65</c:v>
                </c:pt>
                <c:pt idx="58">
                  <c:v>687.65</c:v>
                </c:pt>
                <c:pt idx="59">
                  <c:v>688.25</c:v>
                </c:pt>
                <c:pt idx="60">
                  <c:v>688.25</c:v>
                </c:pt>
                <c:pt idx="61">
                  <c:v>688.65</c:v>
                </c:pt>
                <c:pt idx="62">
                  <c:v>687.65</c:v>
                </c:pt>
                <c:pt idx="63">
                  <c:v>688.25</c:v>
                </c:pt>
                <c:pt idx="64">
                  <c:v>688.25</c:v>
                </c:pt>
                <c:pt idx="65">
                  <c:v>688.65</c:v>
                </c:pt>
                <c:pt idx="66">
                  <c:v>687.65</c:v>
                </c:pt>
                <c:pt idx="67">
                  <c:v>688.25</c:v>
                </c:pt>
                <c:pt idx="68">
                  <c:v>688.25</c:v>
                </c:pt>
                <c:pt idx="69">
                  <c:v>688.65</c:v>
                </c:pt>
                <c:pt idx="70">
                  <c:v>687.65</c:v>
                </c:pt>
                <c:pt idx="71">
                  <c:v>688.25</c:v>
                </c:pt>
                <c:pt idx="72">
                  <c:v>688.25</c:v>
                </c:pt>
                <c:pt idx="73">
                  <c:v>688.65</c:v>
                </c:pt>
                <c:pt idx="74">
                  <c:v>687.65</c:v>
                </c:pt>
                <c:pt idx="75">
                  <c:v>688.25</c:v>
                </c:pt>
                <c:pt idx="76">
                  <c:v>688.25</c:v>
                </c:pt>
                <c:pt idx="77">
                  <c:v>688.65</c:v>
                </c:pt>
                <c:pt idx="78">
                  <c:v>687.65</c:v>
                </c:pt>
                <c:pt idx="79">
                  <c:v>688.25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C0F-45E1-B310-7681EBDDFCDE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TRECHO'!$D$316:$CE$316</c:f>
              <c:numCache>
                <c:formatCode>0.00</c:formatCode>
                <c:ptCount val="80"/>
                <c:pt idx="0">
                  <c:v>691.375</c:v>
                </c:pt>
                <c:pt idx="1">
                  <c:v>691.875</c:v>
                </c:pt>
                <c:pt idx="2">
                  <c:v>690.875</c:v>
                </c:pt>
                <c:pt idx="3">
                  <c:v>691.375</c:v>
                </c:pt>
                <c:pt idx="4">
                  <c:v>690.75</c:v>
                </c:pt>
                <c:pt idx="5">
                  <c:v>691.25</c:v>
                </c:pt>
                <c:pt idx="6">
                  <c:v>690.5</c:v>
                </c:pt>
                <c:pt idx="7">
                  <c:v>690.75</c:v>
                </c:pt>
                <c:pt idx="8">
                  <c:v>690.5</c:v>
                </c:pt>
                <c:pt idx="9">
                  <c:v>690.625</c:v>
                </c:pt>
                <c:pt idx="10">
                  <c:v>690.5</c:v>
                </c:pt>
                <c:pt idx="11">
                  <c:v>690.5</c:v>
                </c:pt>
                <c:pt idx="12">
                  <c:v>690.5</c:v>
                </c:pt>
                <c:pt idx="13">
                  <c:v>690.5</c:v>
                </c:pt>
                <c:pt idx="14">
                  <c:v>690.5</c:v>
                </c:pt>
                <c:pt idx="15">
                  <c:v>690.5</c:v>
                </c:pt>
                <c:pt idx="16">
                  <c:v>690.5</c:v>
                </c:pt>
                <c:pt idx="17">
                  <c:v>690.5</c:v>
                </c:pt>
                <c:pt idx="18">
                  <c:v>690.5</c:v>
                </c:pt>
                <c:pt idx="19">
                  <c:v>690.5</c:v>
                </c:pt>
                <c:pt idx="20">
                  <c:v>690.5</c:v>
                </c:pt>
                <c:pt idx="21">
                  <c:v>690.5</c:v>
                </c:pt>
                <c:pt idx="22">
                  <c:v>690.5</c:v>
                </c:pt>
                <c:pt idx="23">
                  <c:v>690.5</c:v>
                </c:pt>
                <c:pt idx="24">
                  <c:v>690.5</c:v>
                </c:pt>
                <c:pt idx="25">
                  <c:v>690.5</c:v>
                </c:pt>
                <c:pt idx="26">
                  <c:v>690.5</c:v>
                </c:pt>
                <c:pt idx="27">
                  <c:v>690.5</c:v>
                </c:pt>
                <c:pt idx="28">
                  <c:v>690.5</c:v>
                </c:pt>
                <c:pt idx="29">
                  <c:v>690.5</c:v>
                </c:pt>
                <c:pt idx="30">
                  <c:v>690.5</c:v>
                </c:pt>
                <c:pt idx="31">
                  <c:v>690.5</c:v>
                </c:pt>
                <c:pt idx="32">
                  <c:v>690.5</c:v>
                </c:pt>
                <c:pt idx="33">
                  <c:v>690.5</c:v>
                </c:pt>
                <c:pt idx="34">
                  <c:v>690.5</c:v>
                </c:pt>
                <c:pt idx="35">
                  <c:v>690.5</c:v>
                </c:pt>
                <c:pt idx="36">
                  <c:v>690.5</c:v>
                </c:pt>
                <c:pt idx="37">
                  <c:v>690.5</c:v>
                </c:pt>
                <c:pt idx="38">
                  <c:v>690.5</c:v>
                </c:pt>
                <c:pt idx="39">
                  <c:v>690.5</c:v>
                </c:pt>
                <c:pt idx="40">
                  <c:v>690.5</c:v>
                </c:pt>
                <c:pt idx="41">
                  <c:v>690.5</c:v>
                </c:pt>
                <c:pt idx="42">
                  <c:v>690.5</c:v>
                </c:pt>
                <c:pt idx="43">
                  <c:v>690.5</c:v>
                </c:pt>
                <c:pt idx="44">
                  <c:v>690.5</c:v>
                </c:pt>
                <c:pt idx="45">
                  <c:v>690.5</c:v>
                </c:pt>
                <c:pt idx="46">
                  <c:v>690.5</c:v>
                </c:pt>
                <c:pt idx="47">
                  <c:v>690.5</c:v>
                </c:pt>
                <c:pt idx="48">
                  <c:v>690.5</c:v>
                </c:pt>
                <c:pt idx="49">
                  <c:v>690.5</c:v>
                </c:pt>
                <c:pt idx="50">
                  <c:v>690.5</c:v>
                </c:pt>
                <c:pt idx="51">
                  <c:v>690.5</c:v>
                </c:pt>
                <c:pt idx="52">
                  <c:v>690.5</c:v>
                </c:pt>
                <c:pt idx="53">
                  <c:v>690.5</c:v>
                </c:pt>
                <c:pt idx="54">
                  <c:v>690.5</c:v>
                </c:pt>
                <c:pt idx="55">
                  <c:v>690.5</c:v>
                </c:pt>
                <c:pt idx="56">
                  <c:v>690.5</c:v>
                </c:pt>
                <c:pt idx="57">
                  <c:v>690.5</c:v>
                </c:pt>
                <c:pt idx="58">
                  <c:v>690.5</c:v>
                </c:pt>
                <c:pt idx="59">
                  <c:v>690.5</c:v>
                </c:pt>
                <c:pt idx="60">
                  <c:v>690.5</c:v>
                </c:pt>
                <c:pt idx="61">
                  <c:v>690.5</c:v>
                </c:pt>
                <c:pt idx="62">
                  <c:v>690.5</c:v>
                </c:pt>
                <c:pt idx="63">
                  <c:v>690.5</c:v>
                </c:pt>
                <c:pt idx="64">
                  <c:v>690.5</c:v>
                </c:pt>
                <c:pt idx="65">
                  <c:v>690.5</c:v>
                </c:pt>
                <c:pt idx="66">
                  <c:v>690.5</c:v>
                </c:pt>
                <c:pt idx="67">
                  <c:v>690.5</c:v>
                </c:pt>
                <c:pt idx="68">
                  <c:v>690.5</c:v>
                </c:pt>
                <c:pt idx="69">
                  <c:v>690.5</c:v>
                </c:pt>
                <c:pt idx="70">
                  <c:v>690.5</c:v>
                </c:pt>
                <c:pt idx="71">
                  <c:v>690.5</c:v>
                </c:pt>
                <c:pt idx="72">
                  <c:v>690.5</c:v>
                </c:pt>
                <c:pt idx="73">
                  <c:v>690.5</c:v>
                </c:pt>
                <c:pt idx="74">
                  <c:v>690.5</c:v>
                </c:pt>
                <c:pt idx="75">
                  <c:v>690.5</c:v>
                </c:pt>
                <c:pt idx="76">
                  <c:v>690.5</c:v>
                </c:pt>
                <c:pt idx="77">
                  <c:v>690.5</c:v>
                </c:pt>
                <c:pt idx="78">
                  <c:v>690.5</c:v>
                </c:pt>
                <c:pt idx="79">
                  <c:v>690.5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C0F-45E1-B310-7681EBDDFCDE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>
                  <a:lumMod val="95000"/>
                  <a:lumOff val="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TRECHO'!$E$11:$H$11</c:f>
              <c:numCache>
                <c:formatCode>0.00</c:formatCode>
                <c:ptCount val="4"/>
                <c:pt idx="0">
                  <c:v>690</c:v>
                </c:pt>
                <c:pt idx="1">
                  <c:v>690</c:v>
                </c:pt>
                <c:pt idx="2">
                  <c:v>690</c:v>
                </c:pt>
                <c:pt idx="3">
                  <c:v>690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6C0F-45E1-B310-7681EBDDFC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9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TRECHO'!$D$162:$CE$162</c:f>
              <c:numCache>
                <c:formatCode>0.00</c:formatCode>
                <c:ptCount val="80"/>
                <c:pt idx="0">
                  <c:v>691.9</c:v>
                </c:pt>
                <c:pt idx="1">
                  <c:v>692.4</c:v>
                </c:pt>
                <c:pt idx="2">
                  <c:v>691.4</c:v>
                </c:pt>
                <c:pt idx="3">
                  <c:v>691.9</c:v>
                </c:pt>
                <c:pt idx="4">
                  <c:v>691.3</c:v>
                </c:pt>
                <c:pt idx="5">
                  <c:v>691.8</c:v>
                </c:pt>
                <c:pt idx="6">
                  <c:v>690.8</c:v>
                </c:pt>
                <c:pt idx="7">
                  <c:v>691.3</c:v>
                </c:pt>
                <c:pt idx="8">
                  <c:v>690.7</c:v>
                </c:pt>
                <c:pt idx="9">
                  <c:v>691.2</c:v>
                </c:pt>
                <c:pt idx="10">
                  <c:v>690.2</c:v>
                </c:pt>
                <c:pt idx="11">
                  <c:v>690.7</c:v>
                </c:pt>
                <c:pt idx="12">
                  <c:v>690.1</c:v>
                </c:pt>
                <c:pt idx="13">
                  <c:v>690.6</c:v>
                </c:pt>
                <c:pt idx="14">
                  <c:v>689.6</c:v>
                </c:pt>
                <c:pt idx="15">
                  <c:v>690.1</c:v>
                </c:pt>
                <c:pt idx="16">
                  <c:v>689.5</c:v>
                </c:pt>
                <c:pt idx="17">
                  <c:v>690</c:v>
                </c:pt>
                <c:pt idx="18">
                  <c:v>689</c:v>
                </c:pt>
                <c:pt idx="19">
                  <c:v>689.5</c:v>
                </c:pt>
                <c:pt idx="20">
                  <c:v>689.5</c:v>
                </c:pt>
                <c:pt idx="21">
                  <c:v>690</c:v>
                </c:pt>
                <c:pt idx="22">
                  <c:v>689</c:v>
                </c:pt>
                <c:pt idx="23">
                  <c:v>689.5</c:v>
                </c:pt>
                <c:pt idx="24">
                  <c:v>689.5</c:v>
                </c:pt>
                <c:pt idx="25">
                  <c:v>690</c:v>
                </c:pt>
                <c:pt idx="26">
                  <c:v>689</c:v>
                </c:pt>
                <c:pt idx="27">
                  <c:v>689.5</c:v>
                </c:pt>
                <c:pt idx="28">
                  <c:v>689.5</c:v>
                </c:pt>
                <c:pt idx="29">
                  <c:v>690</c:v>
                </c:pt>
                <c:pt idx="30">
                  <c:v>689</c:v>
                </c:pt>
                <c:pt idx="31">
                  <c:v>689.5</c:v>
                </c:pt>
                <c:pt idx="32">
                  <c:v>689.5</c:v>
                </c:pt>
                <c:pt idx="33">
                  <c:v>690</c:v>
                </c:pt>
                <c:pt idx="34">
                  <c:v>689</c:v>
                </c:pt>
                <c:pt idx="35">
                  <c:v>689.5</c:v>
                </c:pt>
                <c:pt idx="36">
                  <c:v>689.5</c:v>
                </c:pt>
                <c:pt idx="37">
                  <c:v>690</c:v>
                </c:pt>
                <c:pt idx="38">
                  <c:v>689</c:v>
                </c:pt>
                <c:pt idx="39">
                  <c:v>689.5</c:v>
                </c:pt>
                <c:pt idx="40">
                  <c:v>689.5</c:v>
                </c:pt>
                <c:pt idx="41">
                  <c:v>690</c:v>
                </c:pt>
                <c:pt idx="42">
                  <c:v>689</c:v>
                </c:pt>
                <c:pt idx="43">
                  <c:v>689.5</c:v>
                </c:pt>
                <c:pt idx="44">
                  <c:v>689.5</c:v>
                </c:pt>
                <c:pt idx="45">
                  <c:v>690</c:v>
                </c:pt>
                <c:pt idx="46">
                  <c:v>689</c:v>
                </c:pt>
                <c:pt idx="47">
                  <c:v>689.5</c:v>
                </c:pt>
                <c:pt idx="48">
                  <c:v>689.5</c:v>
                </c:pt>
                <c:pt idx="49">
                  <c:v>690</c:v>
                </c:pt>
                <c:pt idx="50">
                  <c:v>689</c:v>
                </c:pt>
                <c:pt idx="51">
                  <c:v>689.5</c:v>
                </c:pt>
                <c:pt idx="52">
                  <c:v>689.5</c:v>
                </c:pt>
                <c:pt idx="53">
                  <c:v>690</c:v>
                </c:pt>
                <c:pt idx="54">
                  <c:v>689</c:v>
                </c:pt>
                <c:pt idx="55">
                  <c:v>689.5</c:v>
                </c:pt>
                <c:pt idx="56">
                  <c:v>689.5</c:v>
                </c:pt>
                <c:pt idx="57">
                  <c:v>690</c:v>
                </c:pt>
                <c:pt idx="58">
                  <c:v>689</c:v>
                </c:pt>
                <c:pt idx="59">
                  <c:v>689.5</c:v>
                </c:pt>
                <c:pt idx="60">
                  <c:v>689.5</c:v>
                </c:pt>
                <c:pt idx="61">
                  <c:v>690</c:v>
                </c:pt>
                <c:pt idx="62">
                  <c:v>689</c:v>
                </c:pt>
                <c:pt idx="63">
                  <c:v>689.5</c:v>
                </c:pt>
                <c:pt idx="64">
                  <c:v>689.5</c:v>
                </c:pt>
                <c:pt idx="65">
                  <c:v>690</c:v>
                </c:pt>
                <c:pt idx="66">
                  <c:v>689</c:v>
                </c:pt>
                <c:pt idx="67">
                  <c:v>689.5</c:v>
                </c:pt>
                <c:pt idx="68">
                  <c:v>689.5</c:v>
                </c:pt>
                <c:pt idx="69">
                  <c:v>690</c:v>
                </c:pt>
                <c:pt idx="70">
                  <c:v>689</c:v>
                </c:pt>
                <c:pt idx="71">
                  <c:v>689.5</c:v>
                </c:pt>
                <c:pt idx="72">
                  <c:v>689.5</c:v>
                </c:pt>
                <c:pt idx="73">
                  <c:v>690</c:v>
                </c:pt>
                <c:pt idx="74">
                  <c:v>689</c:v>
                </c:pt>
                <c:pt idx="75">
                  <c:v>689.5</c:v>
                </c:pt>
                <c:pt idx="76">
                  <c:v>689.5</c:v>
                </c:pt>
                <c:pt idx="77">
                  <c:v>690</c:v>
                </c:pt>
                <c:pt idx="78">
                  <c:v>689</c:v>
                </c:pt>
                <c:pt idx="79">
                  <c:v>689.5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618-4661-85BB-159A0B1D43B3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TRECHO'!$D$239:$CE$239</c:f>
              <c:numCache>
                <c:formatCode>0.00</c:formatCode>
                <c:ptCount val="80"/>
                <c:pt idx="0">
                  <c:v>692.15</c:v>
                </c:pt>
                <c:pt idx="1">
                  <c:v>692.55</c:v>
                </c:pt>
                <c:pt idx="2">
                  <c:v>691.55</c:v>
                </c:pt>
                <c:pt idx="3">
                  <c:v>692.15</c:v>
                </c:pt>
                <c:pt idx="4">
                  <c:v>691.55</c:v>
                </c:pt>
                <c:pt idx="5">
                  <c:v>691.94999999999993</c:v>
                </c:pt>
                <c:pt idx="6">
                  <c:v>690.94999999999993</c:v>
                </c:pt>
                <c:pt idx="7">
                  <c:v>691.55</c:v>
                </c:pt>
                <c:pt idx="8">
                  <c:v>690.95</c:v>
                </c:pt>
                <c:pt idx="9">
                  <c:v>691.35</c:v>
                </c:pt>
                <c:pt idx="10">
                  <c:v>690.35</c:v>
                </c:pt>
                <c:pt idx="11">
                  <c:v>690.95</c:v>
                </c:pt>
                <c:pt idx="12">
                  <c:v>690.35</c:v>
                </c:pt>
                <c:pt idx="13">
                  <c:v>690.75</c:v>
                </c:pt>
                <c:pt idx="14">
                  <c:v>689.75</c:v>
                </c:pt>
                <c:pt idx="15">
                  <c:v>690.35</c:v>
                </c:pt>
                <c:pt idx="16">
                  <c:v>689.75</c:v>
                </c:pt>
                <c:pt idx="17">
                  <c:v>690.15</c:v>
                </c:pt>
                <c:pt idx="18">
                  <c:v>689.15</c:v>
                </c:pt>
                <c:pt idx="19">
                  <c:v>689.75</c:v>
                </c:pt>
                <c:pt idx="20">
                  <c:v>689.75</c:v>
                </c:pt>
                <c:pt idx="21">
                  <c:v>690.15</c:v>
                </c:pt>
                <c:pt idx="22">
                  <c:v>689.15</c:v>
                </c:pt>
                <c:pt idx="23">
                  <c:v>689.75</c:v>
                </c:pt>
                <c:pt idx="24">
                  <c:v>689.75</c:v>
                </c:pt>
                <c:pt idx="25">
                  <c:v>690.15</c:v>
                </c:pt>
                <c:pt idx="26">
                  <c:v>689.15</c:v>
                </c:pt>
                <c:pt idx="27">
                  <c:v>689.75</c:v>
                </c:pt>
                <c:pt idx="28">
                  <c:v>689.75</c:v>
                </c:pt>
                <c:pt idx="29">
                  <c:v>690.15</c:v>
                </c:pt>
                <c:pt idx="30">
                  <c:v>689.15</c:v>
                </c:pt>
                <c:pt idx="31">
                  <c:v>689.75</c:v>
                </c:pt>
                <c:pt idx="32">
                  <c:v>689.75</c:v>
                </c:pt>
                <c:pt idx="33">
                  <c:v>690.15</c:v>
                </c:pt>
                <c:pt idx="34">
                  <c:v>689.15</c:v>
                </c:pt>
                <c:pt idx="35">
                  <c:v>689.75</c:v>
                </c:pt>
                <c:pt idx="36">
                  <c:v>689.75</c:v>
                </c:pt>
                <c:pt idx="37">
                  <c:v>690.15</c:v>
                </c:pt>
                <c:pt idx="38">
                  <c:v>689.15</c:v>
                </c:pt>
                <c:pt idx="39">
                  <c:v>689.75</c:v>
                </c:pt>
                <c:pt idx="40">
                  <c:v>689.75</c:v>
                </c:pt>
                <c:pt idx="41">
                  <c:v>690.15</c:v>
                </c:pt>
                <c:pt idx="42">
                  <c:v>689.15</c:v>
                </c:pt>
                <c:pt idx="43">
                  <c:v>689.75</c:v>
                </c:pt>
                <c:pt idx="44">
                  <c:v>689.75</c:v>
                </c:pt>
                <c:pt idx="45">
                  <c:v>690.15</c:v>
                </c:pt>
                <c:pt idx="46">
                  <c:v>689.15</c:v>
                </c:pt>
                <c:pt idx="47">
                  <c:v>689.75</c:v>
                </c:pt>
                <c:pt idx="48">
                  <c:v>689.75</c:v>
                </c:pt>
                <c:pt idx="49">
                  <c:v>690.15</c:v>
                </c:pt>
                <c:pt idx="50">
                  <c:v>689.15</c:v>
                </c:pt>
                <c:pt idx="51">
                  <c:v>689.75</c:v>
                </c:pt>
                <c:pt idx="52">
                  <c:v>689.75</c:v>
                </c:pt>
                <c:pt idx="53">
                  <c:v>690.15</c:v>
                </c:pt>
                <c:pt idx="54">
                  <c:v>689.15</c:v>
                </c:pt>
                <c:pt idx="55">
                  <c:v>689.75</c:v>
                </c:pt>
                <c:pt idx="56">
                  <c:v>689.75</c:v>
                </c:pt>
                <c:pt idx="57">
                  <c:v>690.15</c:v>
                </c:pt>
                <c:pt idx="58">
                  <c:v>689.15</c:v>
                </c:pt>
                <c:pt idx="59">
                  <c:v>689.75</c:v>
                </c:pt>
                <c:pt idx="60">
                  <c:v>689.75</c:v>
                </c:pt>
                <c:pt idx="61">
                  <c:v>690.15</c:v>
                </c:pt>
                <c:pt idx="62">
                  <c:v>689.15</c:v>
                </c:pt>
                <c:pt idx="63">
                  <c:v>689.75</c:v>
                </c:pt>
                <c:pt idx="64">
                  <c:v>689.75</c:v>
                </c:pt>
                <c:pt idx="65">
                  <c:v>690.15</c:v>
                </c:pt>
                <c:pt idx="66">
                  <c:v>689.15</c:v>
                </c:pt>
                <c:pt idx="67">
                  <c:v>689.75</c:v>
                </c:pt>
                <c:pt idx="68">
                  <c:v>689.75</c:v>
                </c:pt>
                <c:pt idx="69">
                  <c:v>690.15</c:v>
                </c:pt>
                <c:pt idx="70">
                  <c:v>689.15</c:v>
                </c:pt>
                <c:pt idx="71">
                  <c:v>689.75</c:v>
                </c:pt>
                <c:pt idx="72">
                  <c:v>689.75</c:v>
                </c:pt>
                <c:pt idx="73">
                  <c:v>690.15</c:v>
                </c:pt>
                <c:pt idx="74">
                  <c:v>689.15</c:v>
                </c:pt>
                <c:pt idx="75">
                  <c:v>689.75</c:v>
                </c:pt>
                <c:pt idx="76">
                  <c:v>689.75</c:v>
                </c:pt>
                <c:pt idx="77">
                  <c:v>690.15</c:v>
                </c:pt>
                <c:pt idx="78">
                  <c:v>689.15</c:v>
                </c:pt>
                <c:pt idx="79">
                  <c:v>689.75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618-4661-85BB-159A0B1D43B3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TRECHO'!$D$317:$CE$317</c:f>
              <c:numCache>
                <c:formatCode>0.00</c:formatCode>
                <c:ptCount val="80"/>
                <c:pt idx="0">
                  <c:v>693.4</c:v>
                </c:pt>
                <c:pt idx="1">
                  <c:v>693.9</c:v>
                </c:pt>
                <c:pt idx="2">
                  <c:v>692.9</c:v>
                </c:pt>
                <c:pt idx="3">
                  <c:v>693.4</c:v>
                </c:pt>
                <c:pt idx="4">
                  <c:v>692.8</c:v>
                </c:pt>
                <c:pt idx="5">
                  <c:v>693.3</c:v>
                </c:pt>
                <c:pt idx="6">
                  <c:v>692.3</c:v>
                </c:pt>
                <c:pt idx="7">
                  <c:v>692.8</c:v>
                </c:pt>
                <c:pt idx="8">
                  <c:v>692.2</c:v>
                </c:pt>
                <c:pt idx="9">
                  <c:v>692.7</c:v>
                </c:pt>
                <c:pt idx="10">
                  <c:v>692</c:v>
                </c:pt>
                <c:pt idx="11">
                  <c:v>692.2</c:v>
                </c:pt>
                <c:pt idx="12">
                  <c:v>692</c:v>
                </c:pt>
                <c:pt idx="13">
                  <c:v>692.1</c:v>
                </c:pt>
                <c:pt idx="14">
                  <c:v>692</c:v>
                </c:pt>
                <c:pt idx="15">
                  <c:v>692</c:v>
                </c:pt>
                <c:pt idx="16">
                  <c:v>692</c:v>
                </c:pt>
                <c:pt idx="17">
                  <c:v>692</c:v>
                </c:pt>
                <c:pt idx="18">
                  <c:v>692</c:v>
                </c:pt>
                <c:pt idx="19">
                  <c:v>692</c:v>
                </c:pt>
                <c:pt idx="20">
                  <c:v>692</c:v>
                </c:pt>
                <c:pt idx="21">
                  <c:v>692</c:v>
                </c:pt>
                <c:pt idx="22">
                  <c:v>692</c:v>
                </c:pt>
                <c:pt idx="23">
                  <c:v>692</c:v>
                </c:pt>
                <c:pt idx="24">
                  <c:v>692</c:v>
                </c:pt>
                <c:pt idx="25">
                  <c:v>692</c:v>
                </c:pt>
                <c:pt idx="26">
                  <c:v>692</c:v>
                </c:pt>
                <c:pt idx="27">
                  <c:v>692</c:v>
                </c:pt>
                <c:pt idx="28">
                  <c:v>692</c:v>
                </c:pt>
                <c:pt idx="29">
                  <c:v>692</c:v>
                </c:pt>
                <c:pt idx="30">
                  <c:v>692</c:v>
                </c:pt>
                <c:pt idx="31">
                  <c:v>692</c:v>
                </c:pt>
                <c:pt idx="32">
                  <c:v>692</c:v>
                </c:pt>
                <c:pt idx="33">
                  <c:v>692</c:v>
                </c:pt>
                <c:pt idx="34">
                  <c:v>692</c:v>
                </c:pt>
                <c:pt idx="35">
                  <c:v>692</c:v>
                </c:pt>
                <c:pt idx="36">
                  <c:v>692</c:v>
                </c:pt>
                <c:pt idx="37">
                  <c:v>692</c:v>
                </c:pt>
                <c:pt idx="38">
                  <c:v>692</c:v>
                </c:pt>
                <c:pt idx="39">
                  <c:v>692</c:v>
                </c:pt>
                <c:pt idx="40">
                  <c:v>692</c:v>
                </c:pt>
                <c:pt idx="41">
                  <c:v>692</c:v>
                </c:pt>
                <c:pt idx="42">
                  <c:v>692</c:v>
                </c:pt>
                <c:pt idx="43">
                  <c:v>692</c:v>
                </c:pt>
                <c:pt idx="44">
                  <c:v>692</c:v>
                </c:pt>
                <c:pt idx="45">
                  <c:v>692</c:v>
                </c:pt>
                <c:pt idx="46">
                  <c:v>692</c:v>
                </c:pt>
                <c:pt idx="47">
                  <c:v>692</c:v>
                </c:pt>
                <c:pt idx="48">
                  <c:v>692</c:v>
                </c:pt>
                <c:pt idx="49">
                  <c:v>692</c:v>
                </c:pt>
                <c:pt idx="50">
                  <c:v>692</c:v>
                </c:pt>
                <c:pt idx="51">
                  <c:v>692</c:v>
                </c:pt>
                <c:pt idx="52">
                  <c:v>692</c:v>
                </c:pt>
                <c:pt idx="53">
                  <c:v>692</c:v>
                </c:pt>
                <c:pt idx="54">
                  <c:v>692</c:v>
                </c:pt>
                <c:pt idx="55">
                  <c:v>692</c:v>
                </c:pt>
                <c:pt idx="56">
                  <c:v>692</c:v>
                </c:pt>
                <c:pt idx="57">
                  <c:v>692</c:v>
                </c:pt>
                <c:pt idx="58">
                  <c:v>692</c:v>
                </c:pt>
                <c:pt idx="59">
                  <c:v>692</c:v>
                </c:pt>
                <c:pt idx="60">
                  <c:v>692</c:v>
                </c:pt>
                <c:pt idx="61">
                  <c:v>692</c:v>
                </c:pt>
                <c:pt idx="62">
                  <c:v>692</c:v>
                </c:pt>
                <c:pt idx="63">
                  <c:v>692</c:v>
                </c:pt>
                <c:pt idx="64">
                  <c:v>692</c:v>
                </c:pt>
                <c:pt idx="65">
                  <c:v>692</c:v>
                </c:pt>
                <c:pt idx="66">
                  <c:v>692</c:v>
                </c:pt>
                <c:pt idx="67">
                  <c:v>692</c:v>
                </c:pt>
                <c:pt idx="68">
                  <c:v>692</c:v>
                </c:pt>
                <c:pt idx="69">
                  <c:v>692</c:v>
                </c:pt>
                <c:pt idx="70">
                  <c:v>692</c:v>
                </c:pt>
                <c:pt idx="71">
                  <c:v>692</c:v>
                </c:pt>
                <c:pt idx="72">
                  <c:v>692</c:v>
                </c:pt>
                <c:pt idx="73">
                  <c:v>692</c:v>
                </c:pt>
                <c:pt idx="74">
                  <c:v>692</c:v>
                </c:pt>
                <c:pt idx="75">
                  <c:v>692</c:v>
                </c:pt>
                <c:pt idx="76">
                  <c:v>692</c:v>
                </c:pt>
                <c:pt idx="77">
                  <c:v>692</c:v>
                </c:pt>
                <c:pt idx="78">
                  <c:v>692</c:v>
                </c:pt>
                <c:pt idx="79">
                  <c:v>692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618-4661-85BB-159A0B1D43B3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>
                  <a:lumMod val="95000"/>
                  <a:lumOff val="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TRECHO'!$E$12:$H$12</c:f>
              <c:numCache>
                <c:formatCode>0.00</c:formatCode>
                <c:ptCount val="4"/>
                <c:pt idx="0">
                  <c:v>692</c:v>
                </c:pt>
                <c:pt idx="1">
                  <c:v>692</c:v>
                </c:pt>
                <c:pt idx="2">
                  <c:v>692</c:v>
                </c:pt>
                <c:pt idx="3">
                  <c:v>692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6618-4661-85BB-159A0B1D43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10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TRECHO'!$D$163:$CE$163</c:f>
              <c:numCache>
                <c:formatCode>0.00</c:formatCode>
                <c:ptCount val="80"/>
                <c:pt idx="0">
                  <c:v>693.83333333333337</c:v>
                </c:pt>
                <c:pt idx="1">
                  <c:v>694.33333333333337</c:v>
                </c:pt>
                <c:pt idx="2">
                  <c:v>693.33333333333337</c:v>
                </c:pt>
                <c:pt idx="3">
                  <c:v>693.83333333333337</c:v>
                </c:pt>
                <c:pt idx="4">
                  <c:v>693.16666666666663</c:v>
                </c:pt>
                <c:pt idx="5">
                  <c:v>693.66666666666663</c:v>
                </c:pt>
                <c:pt idx="6">
                  <c:v>692.66666666666663</c:v>
                </c:pt>
                <c:pt idx="7">
                  <c:v>693.16666666666663</c:v>
                </c:pt>
                <c:pt idx="8">
                  <c:v>692.5</c:v>
                </c:pt>
                <c:pt idx="9">
                  <c:v>693</c:v>
                </c:pt>
                <c:pt idx="10">
                  <c:v>692</c:v>
                </c:pt>
                <c:pt idx="11">
                  <c:v>692.5</c:v>
                </c:pt>
                <c:pt idx="12">
                  <c:v>691.83333333333337</c:v>
                </c:pt>
                <c:pt idx="13">
                  <c:v>692.33333333333337</c:v>
                </c:pt>
                <c:pt idx="14">
                  <c:v>691.33333333333337</c:v>
                </c:pt>
                <c:pt idx="15">
                  <c:v>691.83333333333337</c:v>
                </c:pt>
                <c:pt idx="16">
                  <c:v>691.16666666666663</c:v>
                </c:pt>
                <c:pt idx="17">
                  <c:v>691.66666666666663</c:v>
                </c:pt>
                <c:pt idx="18">
                  <c:v>690.66666666666663</c:v>
                </c:pt>
                <c:pt idx="19">
                  <c:v>691.16666666666663</c:v>
                </c:pt>
                <c:pt idx="20">
                  <c:v>690.5</c:v>
                </c:pt>
                <c:pt idx="21">
                  <c:v>691</c:v>
                </c:pt>
                <c:pt idx="22">
                  <c:v>690</c:v>
                </c:pt>
                <c:pt idx="23">
                  <c:v>690.5</c:v>
                </c:pt>
                <c:pt idx="24">
                  <c:v>690.5</c:v>
                </c:pt>
                <c:pt idx="25">
                  <c:v>691</c:v>
                </c:pt>
                <c:pt idx="26">
                  <c:v>690</c:v>
                </c:pt>
                <c:pt idx="27">
                  <c:v>690.5</c:v>
                </c:pt>
                <c:pt idx="28">
                  <c:v>690.5</c:v>
                </c:pt>
                <c:pt idx="29">
                  <c:v>691</c:v>
                </c:pt>
                <c:pt idx="30">
                  <c:v>690</c:v>
                </c:pt>
                <c:pt idx="31">
                  <c:v>690.5</c:v>
                </c:pt>
                <c:pt idx="32">
                  <c:v>690.5</c:v>
                </c:pt>
                <c:pt idx="33">
                  <c:v>691</c:v>
                </c:pt>
                <c:pt idx="34">
                  <c:v>690</c:v>
                </c:pt>
                <c:pt idx="35">
                  <c:v>690.5</c:v>
                </c:pt>
                <c:pt idx="36">
                  <c:v>690.5</c:v>
                </c:pt>
                <c:pt idx="37">
                  <c:v>691</c:v>
                </c:pt>
                <c:pt idx="38">
                  <c:v>690</c:v>
                </c:pt>
                <c:pt idx="39">
                  <c:v>690.5</c:v>
                </c:pt>
                <c:pt idx="40">
                  <c:v>690.5</c:v>
                </c:pt>
                <c:pt idx="41">
                  <c:v>691</c:v>
                </c:pt>
                <c:pt idx="42">
                  <c:v>690</c:v>
                </c:pt>
                <c:pt idx="43">
                  <c:v>690.5</c:v>
                </c:pt>
                <c:pt idx="44">
                  <c:v>690.5</c:v>
                </c:pt>
                <c:pt idx="45">
                  <c:v>691</c:v>
                </c:pt>
                <c:pt idx="46">
                  <c:v>690</c:v>
                </c:pt>
                <c:pt idx="47">
                  <c:v>690.5</c:v>
                </c:pt>
                <c:pt idx="48">
                  <c:v>690.5</c:v>
                </c:pt>
                <c:pt idx="49">
                  <c:v>691</c:v>
                </c:pt>
                <c:pt idx="50">
                  <c:v>690</c:v>
                </c:pt>
                <c:pt idx="51">
                  <c:v>690.5</c:v>
                </c:pt>
                <c:pt idx="52">
                  <c:v>690.5</c:v>
                </c:pt>
                <c:pt idx="53">
                  <c:v>691</c:v>
                </c:pt>
                <c:pt idx="54">
                  <c:v>690</c:v>
                </c:pt>
                <c:pt idx="55">
                  <c:v>690.5</c:v>
                </c:pt>
                <c:pt idx="56">
                  <c:v>690.5</c:v>
                </c:pt>
                <c:pt idx="57">
                  <c:v>691</c:v>
                </c:pt>
                <c:pt idx="58">
                  <c:v>690</c:v>
                </c:pt>
                <c:pt idx="59">
                  <c:v>690.5</c:v>
                </c:pt>
                <c:pt idx="60">
                  <c:v>690.5</c:v>
                </c:pt>
                <c:pt idx="61">
                  <c:v>691</c:v>
                </c:pt>
                <c:pt idx="62">
                  <c:v>690</c:v>
                </c:pt>
                <c:pt idx="63">
                  <c:v>690.5</c:v>
                </c:pt>
                <c:pt idx="64">
                  <c:v>690.5</c:v>
                </c:pt>
                <c:pt idx="65">
                  <c:v>691</c:v>
                </c:pt>
                <c:pt idx="66">
                  <c:v>690</c:v>
                </c:pt>
                <c:pt idx="67">
                  <c:v>690.5</c:v>
                </c:pt>
                <c:pt idx="68">
                  <c:v>690.5</c:v>
                </c:pt>
                <c:pt idx="69">
                  <c:v>691</c:v>
                </c:pt>
                <c:pt idx="70">
                  <c:v>690</c:v>
                </c:pt>
                <c:pt idx="71">
                  <c:v>690.5</c:v>
                </c:pt>
                <c:pt idx="72">
                  <c:v>690.5</c:v>
                </c:pt>
                <c:pt idx="73">
                  <c:v>691</c:v>
                </c:pt>
                <c:pt idx="74">
                  <c:v>690</c:v>
                </c:pt>
                <c:pt idx="75">
                  <c:v>690.5</c:v>
                </c:pt>
                <c:pt idx="76">
                  <c:v>690.5</c:v>
                </c:pt>
                <c:pt idx="77">
                  <c:v>691</c:v>
                </c:pt>
                <c:pt idx="78">
                  <c:v>690</c:v>
                </c:pt>
                <c:pt idx="79">
                  <c:v>690.5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77C-4254-8D98-FE05E99EE3ED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TRECHO'!$D$240:$CE$240</c:f>
              <c:numCache>
                <c:formatCode>0.00</c:formatCode>
                <c:ptCount val="80"/>
                <c:pt idx="0">
                  <c:v>694.08333333333337</c:v>
                </c:pt>
                <c:pt idx="1">
                  <c:v>694.48333333333335</c:v>
                </c:pt>
                <c:pt idx="2">
                  <c:v>693.48333333333335</c:v>
                </c:pt>
                <c:pt idx="3">
                  <c:v>694.08333333333337</c:v>
                </c:pt>
                <c:pt idx="4">
                  <c:v>693.41666666666663</c:v>
                </c:pt>
                <c:pt idx="5">
                  <c:v>693.81666666666661</c:v>
                </c:pt>
                <c:pt idx="6">
                  <c:v>692.81666666666661</c:v>
                </c:pt>
                <c:pt idx="7">
                  <c:v>693.41666666666663</c:v>
                </c:pt>
                <c:pt idx="8">
                  <c:v>692.75</c:v>
                </c:pt>
                <c:pt idx="9">
                  <c:v>693.15</c:v>
                </c:pt>
                <c:pt idx="10">
                  <c:v>692.15</c:v>
                </c:pt>
                <c:pt idx="11">
                  <c:v>692.75</c:v>
                </c:pt>
                <c:pt idx="12">
                  <c:v>692.08333333333337</c:v>
                </c:pt>
                <c:pt idx="13">
                  <c:v>692.48333333333335</c:v>
                </c:pt>
                <c:pt idx="14">
                  <c:v>691.48333333333335</c:v>
                </c:pt>
                <c:pt idx="15">
                  <c:v>692.08333333333337</c:v>
                </c:pt>
                <c:pt idx="16">
                  <c:v>691.41666666666663</c:v>
                </c:pt>
                <c:pt idx="17">
                  <c:v>691.81666666666661</c:v>
                </c:pt>
                <c:pt idx="18">
                  <c:v>690.81666666666661</c:v>
                </c:pt>
                <c:pt idx="19">
                  <c:v>691.41666666666663</c:v>
                </c:pt>
                <c:pt idx="20">
                  <c:v>690.75</c:v>
                </c:pt>
                <c:pt idx="21">
                  <c:v>691.15</c:v>
                </c:pt>
                <c:pt idx="22">
                  <c:v>690.15</c:v>
                </c:pt>
                <c:pt idx="23">
                  <c:v>690.75</c:v>
                </c:pt>
                <c:pt idx="24">
                  <c:v>690.75</c:v>
                </c:pt>
                <c:pt idx="25">
                  <c:v>691.15</c:v>
                </c:pt>
                <c:pt idx="26">
                  <c:v>690.15</c:v>
                </c:pt>
                <c:pt idx="27">
                  <c:v>690.75</c:v>
                </c:pt>
                <c:pt idx="28">
                  <c:v>690.75</c:v>
                </c:pt>
                <c:pt idx="29">
                  <c:v>691.15</c:v>
                </c:pt>
                <c:pt idx="30">
                  <c:v>690.15</c:v>
                </c:pt>
                <c:pt idx="31">
                  <c:v>690.75</c:v>
                </c:pt>
                <c:pt idx="32">
                  <c:v>690.75</c:v>
                </c:pt>
                <c:pt idx="33">
                  <c:v>691.15</c:v>
                </c:pt>
                <c:pt idx="34">
                  <c:v>690.15</c:v>
                </c:pt>
                <c:pt idx="35">
                  <c:v>690.75</c:v>
                </c:pt>
                <c:pt idx="36">
                  <c:v>690.75</c:v>
                </c:pt>
                <c:pt idx="37">
                  <c:v>691.15</c:v>
                </c:pt>
                <c:pt idx="38">
                  <c:v>690.15</c:v>
                </c:pt>
                <c:pt idx="39">
                  <c:v>690.75</c:v>
                </c:pt>
                <c:pt idx="40">
                  <c:v>690.75</c:v>
                </c:pt>
                <c:pt idx="41">
                  <c:v>691.15</c:v>
                </c:pt>
                <c:pt idx="42">
                  <c:v>690.15</c:v>
                </c:pt>
                <c:pt idx="43">
                  <c:v>690.75</c:v>
                </c:pt>
                <c:pt idx="44">
                  <c:v>690.75</c:v>
                </c:pt>
                <c:pt idx="45">
                  <c:v>691.15</c:v>
                </c:pt>
                <c:pt idx="46">
                  <c:v>690.15</c:v>
                </c:pt>
                <c:pt idx="47">
                  <c:v>690.75</c:v>
                </c:pt>
                <c:pt idx="48">
                  <c:v>690.75</c:v>
                </c:pt>
                <c:pt idx="49">
                  <c:v>691.15</c:v>
                </c:pt>
                <c:pt idx="50">
                  <c:v>690.15</c:v>
                </c:pt>
                <c:pt idx="51">
                  <c:v>690.75</c:v>
                </c:pt>
                <c:pt idx="52">
                  <c:v>690.75</c:v>
                </c:pt>
                <c:pt idx="53">
                  <c:v>691.15</c:v>
                </c:pt>
                <c:pt idx="54">
                  <c:v>690.15</c:v>
                </c:pt>
                <c:pt idx="55">
                  <c:v>690.75</c:v>
                </c:pt>
                <c:pt idx="56">
                  <c:v>690.75</c:v>
                </c:pt>
                <c:pt idx="57">
                  <c:v>691.15</c:v>
                </c:pt>
                <c:pt idx="58">
                  <c:v>690.15</c:v>
                </c:pt>
                <c:pt idx="59">
                  <c:v>690.75</c:v>
                </c:pt>
                <c:pt idx="60">
                  <c:v>690.75</c:v>
                </c:pt>
                <c:pt idx="61">
                  <c:v>691.15</c:v>
                </c:pt>
                <c:pt idx="62">
                  <c:v>690.15</c:v>
                </c:pt>
                <c:pt idx="63">
                  <c:v>690.75</c:v>
                </c:pt>
                <c:pt idx="64">
                  <c:v>690.75</c:v>
                </c:pt>
                <c:pt idx="65">
                  <c:v>691.15</c:v>
                </c:pt>
                <c:pt idx="66">
                  <c:v>690.15</c:v>
                </c:pt>
                <c:pt idx="67">
                  <c:v>690.75</c:v>
                </c:pt>
                <c:pt idx="68">
                  <c:v>690.75</c:v>
                </c:pt>
                <c:pt idx="69">
                  <c:v>691.15</c:v>
                </c:pt>
                <c:pt idx="70">
                  <c:v>690.15</c:v>
                </c:pt>
                <c:pt idx="71">
                  <c:v>690.75</c:v>
                </c:pt>
                <c:pt idx="72">
                  <c:v>690.75</c:v>
                </c:pt>
                <c:pt idx="73">
                  <c:v>691.15</c:v>
                </c:pt>
                <c:pt idx="74">
                  <c:v>690.15</c:v>
                </c:pt>
                <c:pt idx="75">
                  <c:v>690.75</c:v>
                </c:pt>
                <c:pt idx="76">
                  <c:v>690.75</c:v>
                </c:pt>
                <c:pt idx="77">
                  <c:v>691.15</c:v>
                </c:pt>
                <c:pt idx="78">
                  <c:v>690.15</c:v>
                </c:pt>
                <c:pt idx="79">
                  <c:v>690.75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77C-4254-8D98-FE05E99EE3ED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TRECHO'!$D$318:$CE$318</c:f>
              <c:numCache>
                <c:formatCode>0.00</c:formatCode>
                <c:ptCount val="80"/>
                <c:pt idx="0">
                  <c:v>694.83333333333337</c:v>
                </c:pt>
                <c:pt idx="1">
                  <c:v>695.33333333333337</c:v>
                </c:pt>
                <c:pt idx="2">
                  <c:v>694.33333333333337</c:v>
                </c:pt>
                <c:pt idx="3">
                  <c:v>694.83333333333337</c:v>
                </c:pt>
                <c:pt idx="4">
                  <c:v>694.16666666666663</c:v>
                </c:pt>
                <c:pt idx="5">
                  <c:v>694.66666666666663</c:v>
                </c:pt>
                <c:pt idx="6">
                  <c:v>693.66666666666663</c:v>
                </c:pt>
                <c:pt idx="7">
                  <c:v>694.16666666666663</c:v>
                </c:pt>
                <c:pt idx="8">
                  <c:v>693.5</c:v>
                </c:pt>
                <c:pt idx="9">
                  <c:v>694</c:v>
                </c:pt>
                <c:pt idx="10">
                  <c:v>693</c:v>
                </c:pt>
                <c:pt idx="11">
                  <c:v>693.5</c:v>
                </c:pt>
                <c:pt idx="12">
                  <c:v>692.83333333333337</c:v>
                </c:pt>
                <c:pt idx="13">
                  <c:v>693.33333333333337</c:v>
                </c:pt>
                <c:pt idx="14">
                  <c:v>692.33333333333337</c:v>
                </c:pt>
                <c:pt idx="15">
                  <c:v>692.83333333333337</c:v>
                </c:pt>
                <c:pt idx="16">
                  <c:v>692.16666666666663</c:v>
                </c:pt>
                <c:pt idx="17">
                  <c:v>692.66666666666663</c:v>
                </c:pt>
                <c:pt idx="18">
                  <c:v>692</c:v>
                </c:pt>
                <c:pt idx="19">
                  <c:v>692.16666666666663</c:v>
                </c:pt>
                <c:pt idx="20">
                  <c:v>692</c:v>
                </c:pt>
                <c:pt idx="21">
                  <c:v>692</c:v>
                </c:pt>
                <c:pt idx="22">
                  <c:v>692</c:v>
                </c:pt>
                <c:pt idx="23">
                  <c:v>692</c:v>
                </c:pt>
                <c:pt idx="24">
                  <c:v>692</c:v>
                </c:pt>
                <c:pt idx="25">
                  <c:v>692</c:v>
                </c:pt>
                <c:pt idx="26">
                  <c:v>692</c:v>
                </c:pt>
                <c:pt idx="27">
                  <c:v>692</c:v>
                </c:pt>
                <c:pt idx="28">
                  <c:v>692</c:v>
                </c:pt>
                <c:pt idx="29">
                  <c:v>692</c:v>
                </c:pt>
                <c:pt idx="30">
                  <c:v>692</c:v>
                </c:pt>
                <c:pt idx="31">
                  <c:v>692</c:v>
                </c:pt>
                <c:pt idx="32">
                  <c:v>692</c:v>
                </c:pt>
                <c:pt idx="33">
                  <c:v>692</c:v>
                </c:pt>
                <c:pt idx="34">
                  <c:v>692</c:v>
                </c:pt>
                <c:pt idx="35">
                  <c:v>692</c:v>
                </c:pt>
                <c:pt idx="36">
                  <c:v>692</c:v>
                </c:pt>
                <c:pt idx="37">
                  <c:v>692</c:v>
                </c:pt>
                <c:pt idx="38">
                  <c:v>692</c:v>
                </c:pt>
                <c:pt idx="39">
                  <c:v>692</c:v>
                </c:pt>
                <c:pt idx="40">
                  <c:v>692</c:v>
                </c:pt>
                <c:pt idx="41">
                  <c:v>692</c:v>
                </c:pt>
                <c:pt idx="42">
                  <c:v>692</c:v>
                </c:pt>
                <c:pt idx="43">
                  <c:v>692</c:v>
                </c:pt>
                <c:pt idx="44">
                  <c:v>692</c:v>
                </c:pt>
                <c:pt idx="45">
                  <c:v>692</c:v>
                </c:pt>
                <c:pt idx="46">
                  <c:v>692</c:v>
                </c:pt>
                <c:pt idx="47">
                  <c:v>692</c:v>
                </c:pt>
                <c:pt idx="48">
                  <c:v>692</c:v>
                </c:pt>
                <c:pt idx="49">
                  <c:v>692</c:v>
                </c:pt>
                <c:pt idx="50">
                  <c:v>692</c:v>
                </c:pt>
                <c:pt idx="51">
                  <c:v>692</c:v>
                </c:pt>
                <c:pt idx="52">
                  <c:v>692</c:v>
                </c:pt>
                <c:pt idx="53">
                  <c:v>692</c:v>
                </c:pt>
                <c:pt idx="54">
                  <c:v>692</c:v>
                </c:pt>
                <c:pt idx="55">
                  <c:v>692</c:v>
                </c:pt>
                <c:pt idx="56">
                  <c:v>692</c:v>
                </c:pt>
                <c:pt idx="57">
                  <c:v>692</c:v>
                </c:pt>
                <c:pt idx="58">
                  <c:v>692</c:v>
                </c:pt>
                <c:pt idx="59">
                  <c:v>692</c:v>
                </c:pt>
                <c:pt idx="60">
                  <c:v>692</c:v>
                </c:pt>
                <c:pt idx="61">
                  <c:v>692</c:v>
                </c:pt>
                <c:pt idx="62">
                  <c:v>692</c:v>
                </c:pt>
                <c:pt idx="63">
                  <c:v>692</c:v>
                </c:pt>
                <c:pt idx="64">
                  <c:v>692</c:v>
                </c:pt>
                <c:pt idx="65">
                  <c:v>692</c:v>
                </c:pt>
                <c:pt idx="66">
                  <c:v>692</c:v>
                </c:pt>
                <c:pt idx="67">
                  <c:v>692</c:v>
                </c:pt>
                <c:pt idx="68">
                  <c:v>692</c:v>
                </c:pt>
                <c:pt idx="69">
                  <c:v>692</c:v>
                </c:pt>
                <c:pt idx="70">
                  <c:v>692</c:v>
                </c:pt>
                <c:pt idx="71">
                  <c:v>692</c:v>
                </c:pt>
                <c:pt idx="72">
                  <c:v>692</c:v>
                </c:pt>
                <c:pt idx="73">
                  <c:v>692</c:v>
                </c:pt>
                <c:pt idx="74">
                  <c:v>692</c:v>
                </c:pt>
                <c:pt idx="75">
                  <c:v>692</c:v>
                </c:pt>
                <c:pt idx="76">
                  <c:v>692</c:v>
                </c:pt>
                <c:pt idx="77">
                  <c:v>692</c:v>
                </c:pt>
                <c:pt idx="78">
                  <c:v>692</c:v>
                </c:pt>
                <c:pt idx="79">
                  <c:v>692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177C-4254-8D98-FE05E99EE3ED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>
                  <a:lumMod val="95000"/>
                  <a:lumOff val="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TRECHO'!$E$13:$H$13</c:f>
              <c:numCache>
                <c:formatCode>0.00</c:formatCode>
                <c:ptCount val="4"/>
                <c:pt idx="0">
                  <c:v>694</c:v>
                </c:pt>
                <c:pt idx="1">
                  <c:v>694</c:v>
                </c:pt>
                <c:pt idx="2">
                  <c:v>694</c:v>
                </c:pt>
                <c:pt idx="3">
                  <c:v>694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177C-4254-8D98-FE05E99EE3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11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TRECHO'!$D$164:$CE$164</c:f>
              <c:numCache>
                <c:formatCode>0.00</c:formatCode>
                <c:ptCount val="80"/>
                <c:pt idx="0">
                  <c:v>693.83333333333337</c:v>
                </c:pt>
                <c:pt idx="1">
                  <c:v>694.33333333333337</c:v>
                </c:pt>
                <c:pt idx="2">
                  <c:v>693.33333333333337</c:v>
                </c:pt>
                <c:pt idx="3">
                  <c:v>693.83333333333337</c:v>
                </c:pt>
                <c:pt idx="4">
                  <c:v>693.16666666666663</c:v>
                </c:pt>
                <c:pt idx="5">
                  <c:v>693.66666666666663</c:v>
                </c:pt>
                <c:pt idx="6">
                  <c:v>692.66666666666663</c:v>
                </c:pt>
                <c:pt idx="7">
                  <c:v>693.16666666666663</c:v>
                </c:pt>
                <c:pt idx="8">
                  <c:v>692.5</c:v>
                </c:pt>
                <c:pt idx="9">
                  <c:v>693</c:v>
                </c:pt>
                <c:pt idx="10">
                  <c:v>692</c:v>
                </c:pt>
                <c:pt idx="11">
                  <c:v>692.5</c:v>
                </c:pt>
                <c:pt idx="12">
                  <c:v>692.5</c:v>
                </c:pt>
                <c:pt idx="13">
                  <c:v>693</c:v>
                </c:pt>
                <c:pt idx="14">
                  <c:v>692</c:v>
                </c:pt>
                <c:pt idx="15">
                  <c:v>692.5</c:v>
                </c:pt>
                <c:pt idx="16">
                  <c:v>692.5</c:v>
                </c:pt>
                <c:pt idx="17">
                  <c:v>693</c:v>
                </c:pt>
                <c:pt idx="18">
                  <c:v>692</c:v>
                </c:pt>
                <c:pt idx="19">
                  <c:v>692.5</c:v>
                </c:pt>
                <c:pt idx="20">
                  <c:v>692.5</c:v>
                </c:pt>
                <c:pt idx="21">
                  <c:v>693</c:v>
                </c:pt>
                <c:pt idx="22">
                  <c:v>692</c:v>
                </c:pt>
                <c:pt idx="23">
                  <c:v>692.5</c:v>
                </c:pt>
                <c:pt idx="24">
                  <c:v>692.5</c:v>
                </c:pt>
                <c:pt idx="25">
                  <c:v>693</c:v>
                </c:pt>
                <c:pt idx="26">
                  <c:v>692</c:v>
                </c:pt>
                <c:pt idx="27">
                  <c:v>692.5</c:v>
                </c:pt>
                <c:pt idx="28">
                  <c:v>692.5</c:v>
                </c:pt>
                <c:pt idx="29">
                  <c:v>693</c:v>
                </c:pt>
                <c:pt idx="30">
                  <c:v>692</c:v>
                </c:pt>
                <c:pt idx="31">
                  <c:v>692.5</c:v>
                </c:pt>
                <c:pt idx="32">
                  <c:v>692.5</c:v>
                </c:pt>
                <c:pt idx="33">
                  <c:v>693</c:v>
                </c:pt>
                <c:pt idx="34">
                  <c:v>692</c:v>
                </c:pt>
                <c:pt idx="35">
                  <c:v>692.5</c:v>
                </c:pt>
                <c:pt idx="36">
                  <c:v>692.5</c:v>
                </c:pt>
                <c:pt idx="37">
                  <c:v>693</c:v>
                </c:pt>
                <c:pt idx="38">
                  <c:v>692</c:v>
                </c:pt>
                <c:pt idx="39">
                  <c:v>692.5</c:v>
                </c:pt>
                <c:pt idx="40">
                  <c:v>692.5</c:v>
                </c:pt>
                <c:pt idx="41">
                  <c:v>693</c:v>
                </c:pt>
                <c:pt idx="42">
                  <c:v>692</c:v>
                </c:pt>
                <c:pt idx="43">
                  <c:v>692.5</c:v>
                </c:pt>
                <c:pt idx="44">
                  <c:v>692.5</c:v>
                </c:pt>
                <c:pt idx="45">
                  <c:v>693</c:v>
                </c:pt>
                <c:pt idx="46">
                  <c:v>692</c:v>
                </c:pt>
                <c:pt idx="47">
                  <c:v>692.5</c:v>
                </c:pt>
                <c:pt idx="48">
                  <c:v>692.5</c:v>
                </c:pt>
                <c:pt idx="49">
                  <c:v>693</c:v>
                </c:pt>
                <c:pt idx="50">
                  <c:v>692</c:v>
                </c:pt>
                <c:pt idx="51">
                  <c:v>692.5</c:v>
                </c:pt>
                <c:pt idx="52">
                  <c:v>692.5</c:v>
                </c:pt>
                <c:pt idx="53">
                  <c:v>693</c:v>
                </c:pt>
                <c:pt idx="54">
                  <c:v>692</c:v>
                </c:pt>
                <c:pt idx="55">
                  <c:v>692.5</c:v>
                </c:pt>
                <c:pt idx="56">
                  <c:v>692.5</c:v>
                </c:pt>
                <c:pt idx="57">
                  <c:v>693</c:v>
                </c:pt>
                <c:pt idx="58">
                  <c:v>692</c:v>
                </c:pt>
                <c:pt idx="59">
                  <c:v>692.5</c:v>
                </c:pt>
                <c:pt idx="60">
                  <c:v>692.5</c:v>
                </c:pt>
                <c:pt idx="61">
                  <c:v>693</c:v>
                </c:pt>
                <c:pt idx="62">
                  <c:v>692</c:v>
                </c:pt>
                <c:pt idx="63">
                  <c:v>692.5</c:v>
                </c:pt>
                <c:pt idx="64">
                  <c:v>692.5</c:v>
                </c:pt>
                <c:pt idx="65">
                  <c:v>693</c:v>
                </c:pt>
                <c:pt idx="66">
                  <c:v>692</c:v>
                </c:pt>
                <c:pt idx="67">
                  <c:v>692.5</c:v>
                </c:pt>
                <c:pt idx="68">
                  <c:v>692.5</c:v>
                </c:pt>
                <c:pt idx="69">
                  <c:v>693</c:v>
                </c:pt>
                <c:pt idx="70">
                  <c:v>692</c:v>
                </c:pt>
                <c:pt idx="71">
                  <c:v>692.5</c:v>
                </c:pt>
                <c:pt idx="72">
                  <c:v>692.5</c:v>
                </c:pt>
                <c:pt idx="73">
                  <c:v>693</c:v>
                </c:pt>
                <c:pt idx="74">
                  <c:v>692</c:v>
                </c:pt>
                <c:pt idx="75">
                  <c:v>692.5</c:v>
                </c:pt>
                <c:pt idx="76">
                  <c:v>692.5</c:v>
                </c:pt>
                <c:pt idx="77">
                  <c:v>693</c:v>
                </c:pt>
                <c:pt idx="78">
                  <c:v>692</c:v>
                </c:pt>
                <c:pt idx="79">
                  <c:v>692.5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46C-4A47-863F-ABB028C2BFB6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TRECHO'!$D$241:$CE$241</c:f>
              <c:numCache>
                <c:formatCode>0.00</c:formatCode>
                <c:ptCount val="80"/>
                <c:pt idx="0">
                  <c:v>694.08333333333337</c:v>
                </c:pt>
                <c:pt idx="1">
                  <c:v>694.48333333333335</c:v>
                </c:pt>
                <c:pt idx="2">
                  <c:v>693.48333333333335</c:v>
                </c:pt>
                <c:pt idx="3">
                  <c:v>694.08333333333337</c:v>
                </c:pt>
                <c:pt idx="4">
                  <c:v>693.41666666666663</c:v>
                </c:pt>
                <c:pt idx="5">
                  <c:v>693.81666666666661</c:v>
                </c:pt>
                <c:pt idx="6">
                  <c:v>692.81666666666661</c:v>
                </c:pt>
                <c:pt idx="7">
                  <c:v>693.41666666666663</c:v>
                </c:pt>
                <c:pt idx="8">
                  <c:v>692.75</c:v>
                </c:pt>
                <c:pt idx="9">
                  <c:v>693.15</c:v>
                </c:pt>
                <c:pt idx="10">
                  <c:v>692.15</c:v>
                </c:pt>
                <c:pt idx="11">
                  <c:v>692.75</c:v>
                </c:pt>
                <c:pt idx="12">
                  <c:v>692.75</c:v>
                </c:pt>
                <c:pt idx="13">
                  <c:v>693.15</c:v>
                </c:pt>
                <c:pt idx="14">
                  <c:v>692.15</c:v>
                </c:pt>
                <c:pt idx="15">
                  <c:v>692.75</c:v>
                </c:pt>
                <c:pt idx="16">
                  <c:v>692.75</c:v>
                </c:pt>
                <c:pt idx="17">
                  <c:v>693.15</c:v>
                </c:pt>
                <c:pt idx="18">
                  <c:v>692.15</c:v>
                </c:pt>
                <c:pt idx="19">
                  <c:v>692.75</c:v>
                </c:pt>
                <c:pt idx="20">
                  <c:v>692.75</c:v>
                </c:pt>
                <c:pt idx="21">
                  <c:v>693.15</c:v>
                </c:pt>
                <c:pt idx="22">
                  <c:v>692.15</c:v>
                </c:pt>
                <c:pt idx="23">
                  <c:v>692.75</c:v>
                </c:pt>
                <c:pt idx="24">
                  <c:v>692.75</c:v>
                </c:pt>
                <c:pt idx="25">
                  <c:v>693.15</c:v>
                </c:pt>
                <c:pt idx="26">
                  <c:v>692.15</c:v>
                </c:pt>
                <c:pt idx="27">
                  <c:v>692.75</c:v>
                </c:pt>
                <c:pt idx="28">
                  <c:v>692.75</c:v>
                </c:pt>
                <c:pt idx="29">
                  <c:v>693.15</c:v>
                </c:pt>
                <c:pt idx="30">
                  <c:v>692.15</c:v>
                </c:pt>
                <c:pt idx="31">
                  <c:v>692.75</c:v>
                </c:pt>
                <c:pt idx="32">
                  <c:v>692.75</c:v>
                </c:pt>
                <c:pt idx="33">
                  <c:v>693.15</c:v>
                </c:pt>
                <c:pt idx="34">
                  <c:v>692.15</c:v>
                </c:pt>
                <c:pt idx="35">
                  <c:v>692.75</c:v>
                </c:pt>
                <c:pt idx="36">
                  <c:v>692.75</c:v>
                </c:pt>
                <c:pt idx="37">
                  <c:v>693.15</c:v>
                </c:pt>
                <c:pt idx="38">
                  <c:v>692.15</c:v>
                </c:pt>
                <c:pt idx="39">
                  <c:v>692.75</c:v>
                </c:pt>
                <c:pt idx="40">
                  <c:v>692.75</c:v>
                </c:pt>
                <c:pt idx="41">
                  <c:v>693.15</c:v>
                </c:pt>
                <c:pt idx="42">
                  <c:v>692.15</c:v>
                </c:pt>
                <c:pt idx="43">
                  <c:v>692.75</c:v>
                </c:pt>
                <c:pt idx="44">
                  <c:v>692.75</c:v>
                </c:pt>
                <c:pt idx="45">
                  <c:v>693.15</c:v>
                </c:pt>
                <c:pt idx="46">
                  <c:v>692.15</c:v>
                </c:pt>
                <c:pt idx="47">
                  <c:v>692.75</c:v>
                </c:pt>
                <c:pt idx="48">
                  <c:v>692.75</c:v>
                </c:pt>
                <c:pt idx="49">
                  <c:v>693.15</c:v>
                </c:pt>
                <c:pt idx="50">
                  <c:v>692.15</c:v>
                </c:pt>
                <c:pt idx="51">
                  <c:v>692.75</c:v>
                </c:pt>
                <c:pt idx="52">
                  <c:v>692.75</c:v>
                </c:pt>
                <c:pt idx="53">
                  <c:v>693.15</c:v>
                </c:pt>
                <c:pt idx="54">
                  <c:v>692.15</c:v>
                </c:pt>
                <c:pt idx="55">
                  <c:v>692.75</c:v>
                </c:pt>
                <c:pt idx="56">
                  <c:v>692.75</c:v>
                </c:pt>
                <c:pt idx="57">
                  <c:v>693.15</c:v>
                </c:pt>
                <c:pt idx="58">
                  <c:v>692.15</c:v>
                </c:pt>
                <c:pt idx="59">
                  <c:v>692.75</c:v>
                </c:pt>
                <c:pt idx="60">
                  <c:v>692.75</c:v>
                </c:pt>
                <c:pt idx="61">
                  <c:v>693.15</c:v>
                </c:pt>
                <c:pt idx="62">
                  <c:v>692.15</c:v>
                </c:pt>
                <c:pt idx="63">
                  <c:v>692.75</c:v>
                </c:pt>
                <c:pt idx="64">
                  <c:v>692.75</c:v>
                </c:pt>
                <c:pt idx="65">
                  <c:v>693.15</c:v>
                </c:pt>
                <c:pt idx="66">
                  <c:v>692.15</c:v>
                </c:pt>
                <c:pt idx="67">
                  <c:v>692.75</c:v>
                </c:pt>
                <c:pt idx="68">
                  <c:v>692.75</c:v>
                </c:pt>
                <c:pt idx="69">
                  <c:v>693.15</c:v>
                </c:pt>
                <c:pt idx="70">
                  <c:v>692.15</c:v>
                </c:pt>
                <c:pt idx="71">
                  <c:v>692.75</c:v>
                </c:pt>
                <c:pt idx="72">
                  <c:v>692.75</c:v>
                </c:pt>
                <c:pt idx="73">
                  <c:v>693.15</c:v>
                </c:pt>
                <c:pt idx="74">
                  <c:v>692.15</c:v>
                </c:pt>
                <c:pt idx="75">
                  <c:v>692.75</c:v>
                </c:pt>
                <c:pt idx="76">
                  <c:v>692.75</c:v>
                </c:pt>
                <c:pt idx="77">
                  <c:v>693.15</c:v>
                </c:pt>
                <c:pt idx="78">
                  <c:v>692.15</c:v>
                </c:pt>
                <c:pt idx="79">
                  <c:v>692.75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46C-4A47-863F-ABB028C2BFB6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TRECHO'!$D$319:$CE$319</c:f>
              <c:numCache>
                <c:formatCode>0.00</c:formatCode>
                <c:ptCount val="80"/>
                <c:pt idx="0">
                  <c:v>694.83333333333337</c:v>
                </c:pt>
                <c:pt idx="1">
                  <c:v>695.33333333333337</c:v>
                </c:pt>
                <c:pt idx="2">
                  <c:v>694.33333333333337</c:v>
                </c:pt>
                <c:pt idx="3">
                  <c:v>694.83333333333337</c:v>
                </c:pt>
                <c:pt idx="4">
                  <c:v>694.16666666666663</c:v>
                </c:pt>
                <c:pt idx="5">
                  <c:v>694.66666666666663</c:v>
                </c:pt>
                <c:pt idx="6">
                  <c:v>694</c:v>
                </c:pt>
                <c:pt idx="7">
                  <c:v>694.16666666666663</c:v>
                </c:pt>
                <c:pt idx="8">
                  <c:v>694</c:v>
                </c:pt>
                <c:pt idx="9">
                  <c:v>694</c:v>
                </c:pt>
                <c:pt idx="10">
                  <c:v>694</c:v>
                </c:pt>
                <c:pt idx="11">
                  <c:v>694</c:v>
                </c:pt>
                <c:pt idx="12">
                  <c:v>694</c:v>
                </c:pt>
                <c:pt idx="13">
                  <c:v>694</c:v>
                </c:pt>
                <c:pt idx="14">
                  <c:v>694</c:v>
                </c:pt>
                <c:pt idx="15">
                  <c:v>694</c:v>
                </c:pt>
                <c:pt idx="16">
                  <c:v>694</c:v>
                </c:pt>
                <c:pt idx="17">
                  <c:v>694</c:v>
                </c:pt>
                <c:pt idx="18">
                  <c:v>694</c:v>
                </c:pt>
                <c:pt idx="19">
                  <c:v>694</c:v>
                </c:pt>
                <c:pt idx="20">
                  <c:v>694</c:v>
                </c:pt>
                <c:pt idx="21">
                  <c:v>694</c:v>
                </c:pt>
                <c:pt idx="22">
                  <c:v>694</c:v>
                </c:pt>
                <c:pt idx="23">
                  <c:v>694</c:v>
                </c:pt>
                <c:pt idx="24">
                  <c:v>694</c:v>
                </c:pt>
                <c:pt idx="25">
                  <c:v>694</c:v>
                </c:pt>
                <c:pt idx="26">
                  <c:v>694</c:v>
                </c:pt>
                <c:pt idx="27">
                  <c:v>694</c:v>
                </c:pt>
                <c:pt idx="28">
                  <c:v>694</c:v>
                </c:pt>
                <c:pt idx="29">
                  <c:v>694</c:v>
                </c:pt>
                <c:pt idx="30">
                  <c:v>694</c:v>
                </c:pt>
                <c:pt idx="31">
                  <c:v>694</c:v>
                </c:pt>
                <c:pt idx="32">
                  <c:v>694</c:v>
                </c:pt>
                <c:pt idx="33">
                  <c:v>694</c:v>
                </c:pt>
                <c:pt idx="34">
                  <c:v>694</c:v>
                </c:pt>
                <c:pt idx="35">
                  <c:v>694</c:v>
                </c:pt>
                <c:pt idx="36">
                  <c:v>694</c:v>
                </c:pt>
                <c:pt idx="37">
                  <c:v>694</c:v>
                </c:pt>
                <c:pt idx="38">
                  <c:v>694</c:v>
                </c:pt>
                <c:pt idx="39">
                  <c:v>694</c:v>
                </c:pt>
                <c:pt idx="40">
                  <c:v>694</c:v>
                </c:pt>
                <c:pt idx="41">
                  <c:v>694</c:v>
                </c:pt>
                <c:pt idx="42">
                  <c:v>694</c:v>
                </c:pt>
                <c:pt idx="43">
                  <c:v>694</c:v>
                </c:pt>
                <c:pt idx="44">
                  <c:v>694</c:v>
                </c:pt>
                <c:pt idx="45">
                  <c:v>694</c:v>
                </c:pt>
                <c:pt idx="46">
                  <c:v>694</c:v>
                </c:pt>
                <c:pt idx="47">
                  <c:v>694</c:v>
                </c:pt>
                <c:pt idx="48">
                  <c:v>694</c:v>
                </c:pt>
                <c:pt idx="49">
                  <c:v>694</c:v>
                </c:pt>
                <c:pt idx="50">
                  <c:v>694</c:v>
                </c:pt>
                <c:pt idx="51">
                  <c:v>694</c:v>
                </c:pt>
                <c:pt idx="52">
                  <c:v>694</c:v>
                </c:pt>
                <c:pt idx="53">
                  <c:v>694</c:v>
                </c:pt>
                <c:pt idx="54">
                  <c:v>694</c:v>
                </c:pt>
                <c:pt idx="55">
                  <c:v>694</c:v>
                </c:pt>
                <c:pt idx="56">
                  <c:v>694</c:v>
                </c:pt>
                <c:pt idx="57">
                  <c:v>694</c:v>
                </c:pt>
                <c:pt idx="58">
                  <c:v>694</c:v>
                </c:pt>
                <c:pt idx="59">
                  <c:v>694</c:v>
                </c:pt>
                <c:pt idx="60">
                  <c:v>694</c:v>
                </c:pt>
                <c:pt idx="61">
                  <c:v>694</c:v>
                </c:pt>
                <c:pt idx="62">
                  <c:v>694</c:v>
                </c:pt>
                <c:pt idx="63">
                  <c:v>694</c:v>
                </c:pt>
                <c:pt idx="64">
                  <c:v>694</c:v>
                </c:pt>
                <c:pt idx="65">
                  <c:v>694</c:v>
                </c:pt>
                <c:pt idx="66">
                  <c:v>694</c:v>
                </c:pt>
                <c:pt idx="67">
                  <c:v>694</c:v>
                </c:pt>
                <c:pt idx="68">
                  <c:v>694</c:v>
                </c:pt>
                <c:pt idx="69">
                  <c:v>694</c:v>
                </c:pt>
                <c:pt idx="70">
                  <c:v>694</c:v>
                </c:pt>
                <c:pt idx="71">
                  <c:v>694</c:v>
                </c:pt>
                <c:pt idx="72">
                  <c:v>694</c:v>
                </c:pt>
                <c:pt idx="73">
                  <c:v>694</c:v>
                </c:pt>
                <c:pt idx="74">
                  <c:v>694</c:v>
                </c:pt>
                <c:pt idx="75">
                  <c:v>694</c:v>
                </c:pt>
                <c:pt idx="76">
                  <c:v>694</c:v>
                </c:pt>
                <c:pt idx="77">
                  <c:v>694</c:v>
                </c:pt>
                <c:pt idx="78">
                  <c:v>694</c:v>
                </c:pt>
                <c:pt idx="79">
                  <c:v>694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A46C-4A47-863F-ABB028C2BFB6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>
                  <a:lumMod val="95000"/>
                  <a:lumOff val="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TRECHO'!$E$14:$H$14</c:f>
              <c:numCache>
                <c:formatCode>0.00</c:formatCode>
                <c:ptCount val="4"/>
                <c:pt idx="0">
                  <c:v>694</c:v>
                </c:pt>
                <c:pt idx="1">
                  <c:v>694</c:v>
                </c:pt>
                <c:pt idx="2">
                  <c:v>694</c:v>
                </c:pt>
                <c:pt idx="3">
                  <c:v>694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A46C-4A47-863F-ABB028C2BF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12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TRECHO'!$D$165:$CE$165</c:f>
              <c:numCache>
                <c:formatCode>0.00</c:formatCode>
                <c:ptCount val="80"/>
                <c:pt idx="0">
                  <c:v>700.5</c:v>
                </c:pt>
                <c:pt idx="1">
                  <c:v>701</c:v>
                </c:pt>
                <c:pt idx="2">
                  <c:v>700</c:v>
                </c:pt>
                <c:pt idx="3">
                  <c:v>700.5</c:v>
                </c:pt>
                <c:pt idx="4">
                  <c:v>700.5</c:v>
                </c:pt>
                <c:pt idx="5">
                  <c:v>701</c:v>
                </c:pt>
                <c:pt idx="6">
                  <c:v>700</c:v>
                </c:pt>
                <c:pt idx="7">
                  <c:v>700.5</c:v>
                </c:pt>
                <c:pt idx="8">
                  <c:v>700.5</c:v>
                </c:pt>
                <c:pt idx="9">
                  <c:v>701</c:v>
                </c:pt>
                <c:pt idx="10">
                  <c:v>700</c:v>
                </c:pt>
                <c:pt idx="11">
                  <c:v>700.5</c:v>
                </c:pt>
                <c:pt idx="12">
                  <c:v>700.5</c:v>
                </c:pt>
                <c:pt idx="13">
                  <c:v>701</c:v>
                </c:pt>
                <c:pt idx="14">
                  <c:v>700</c:v>
                </c:pt>
                <c:pt idx="15">
                  <c:v>700.5</c:v>
                </c:pt>
                <c:pt idx="16">
                  <c:v>700.5</c:v>
                </c:pt>
                <c:pt idx="17">
                  <c:v>701</c:v>
                </c:pt>
                <c:pt idx="18">
                  <c:v>700</c:v>
                </c:pt>
                <c:pt idx="19">
                  <c:v>700.5</c:v>
                </c:pt>
                <c:pt idx="20">
                  <c:v>700.5</c:v>
                </c:pt>
                <c:pt idx="21">
                  <c:v>701</c:v>
                </c:pt>
                <c:pt idx="22">
                  <c:v>700</c:v>
                </c:pt>
                <c:pt idx="23">
                  <c:v>700.5</c:v>
                </c:pt>
                <c:pt idx="24">
                  <c:v>700.5</c:v>
                </c:pt>
                <c:pt idx="25">
                  <c:v>701</c:v>
                </c:pt>
                <c:pt idx="26">
                  <c:v>700</c:v>
                </c:pt>
                <c:pt idx="27">
                  <c:v>700.5</c:v>
                </c:pt>
                <c:pt idx="28">
                  <c:v>700.5</c:v>
                </c:pt>
                <c:pt idx="29">
                  <c:v>701</c:v>
                </c:pt>
                <c:pt idx="30">
                  <c:v>700</c:v>
                </c:pt>
                <c:pt idx="31">
                  <c:v>700.5</c:v>
                </c:pt>
                <c:pt idx="32">
                  <c:v>700.5</c:v>
                </c:pt>
                <c:pt idx="33">
                  <c:v>701</c:v>
                </c:pt>
                <c:pt idx="34">
                  <c:v>700</c:v>
                </c:pt>
                <c:pt idx="35">
                  <c:v>700.5</c:v>
                </c:pt>
                <c:pt idx="36">
                  <c:v>700.5</c:v>
                </c:pt>
                <c:pt idx="37">
                  <c:v>701</c:v>
                </c:pt>
                <c:pt idx="38">
                  <c:v>700</c:v>
                </c:pt>
                <c:pt idx="39">
                  <c:v>700.5</c:v>
                </c:pt>
                <c:pt idx="40">
                  <c:v>700.5</c:v>
                </c:pt>
                <c:pt idx="41">
                  <c:v>701</c:v>
                </c:pt>
                <c:pt idx="42">
                  <c:v>700</c:v>
                </c:pt>
                <c:pt idx="43">
                  <c:v>700.5</c:v>
                </c:pt>
                <c:pt idx="44">
                  <c:v>700.5</c:v>
                </c:pt>
                <c:pt idx="45">
                  <c:v>701</c:v>
                </c:pt>
                <c:pt idx="46">
                  <c:v>700</c:v>
                </c:pt>
                <c:pt idx="47">
                  <c:v>700.5</c:v>
                </c:pt>
                <c:pt idx="48">
                  <c:v>700.5</c:v>
                </c:pt>
                <c:pt idx="49">
                  <c:v>701</c:v>
                </c:pt>
                <c:pt idx="50">
                  <c:v>700</c:v>
                </c:pt>
                <c:pt idx="51">
                  <c:v>700.5</c:v>
                </c:pt>
                <c:pt idx="52">
                  <c:v>700.5</c:v>
                </c:pt>
                <c:pt idx="53">
                  <c:v>701</c:v>
                </c:pt>
                <c:pt idx="54">
                  <c:v>700</c:v>
                </c:pt>
                <c:pt idx="55">
                  <c:v>700.5</c:v>
                </c:pt>
                <c:pt idx="56">
                  <c:v>700.5</c:v>
                </c:pt>
                <c:pt idx="57">
                  <c:v>701</c:v>
                </c:pt>
                <c:pt idx="58">
                  <c:v>700</c:v>
                </c:pt>
                <c:pt idx="59">
                  <c:v>700.5</c:v>
                </c:pt>
                <c:pt idx="60">
                  <c:v>700.5</c:v>
                </c:pt>
                <c:pt idx="61">
                  <c:v>701</c:v>
                </c:pt>
                <c:pt idx="62">
                  <c:v>700</c:v>
                </c:pt>
                <c:pt idx="63">
                  <c:v>700.5</c:v>
                </c:pt>
                <c:pt idx="64">
                  <c:v>700.5</c:v>
                </c:pt>
                <c:pt idx="65">
                  <c:v>701</c:v>
                </c:pt>
                <c:pt idx="66">
                  <c:v>700</c:v>
                </c:pt>
                <c:pt idx="67">
                  <c:v>700.5</c:v>
                </c:pt>
                <c:pt idx="68">
                  <c:v>700.5</c:v>
                </c:pt>
                <c:pt idx="69">
                  <c:v>701</c:v>
                </c:pt>
                <c:pt idx="70">
                  <c:v>700</c:v>
                </c:pt>
                <c:pt idx="71">
                  <c:v>700.5</c:v>
                </c:pt>
                <c:pt idx="72">
                  <c:v>700.5</c:v>
                </c:pt>
                <c:pt idx="73">
                  <c:v>701</c:v>
                </c:pt>
                <c:pt idx="74">
                  <c:v>700</c:v>
                </c:pt>
                <c:pt idx="75">
                  <c:v>700.5</c:v>
                </c:pt>
                <c:pt idx="76">
                  <c:v>700.5</c:v>
                </c:pt>
                <c:pt idx="77">
                  <c:v>701</c:v>
                </c:pt>
                <c:pt idx="78">
                  <c:v>700</c:v>
                </c:pt>
                <c:pt idx="79">
                  <c:v>700.5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6D0-4F9D-94A1-44613A9D2EB9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TRECHO'!$D$242:$CE$242</c:f>
              <c:numCache>
                <c:formatCode>0.00</c:formatCode>
                <c:ptCount val="80"/>
                <c:pt idx="0">
                  <c:v>700.75</c:v>
                </c:pt>
                <c:pt idx="1">
                  <c:v>701.15</c:v>
                </c:pt>
                <c:pt idx="2">
                  <c:v>700.15</c:v>
                </c:pt>
                <c:pt idx="3">
                  <c:v>700.75</c:v>
                </c:pt>
                <c:pt idx="4">
                  <c:v>700.75</c:v>
                </c:pt>
                <c:pt idx="5">
                  <c:v>701.15</c:v>
                </c:pt>
                <c:pt idx="6">
                  <c:v>700.15</c:v>
                </c:pt>
                <c:pt idx="7">
                  <c:v>700.75</c:v>
                </c:pt>
                <c:pt idx="8">
                  <c:v>700.75</c:v>
                </c:pt>
                <c:pt idx="9">
                  <c:v>701.15</c:v>
                </c:pt>
                <c:pt idx="10">
                  <c:v>700.15</c:v>
                </c:pt>
                <c:pt idx="11">
                  <c:v>700.75</c:v>
                </c:pt>
                <c:pt idx="12">
                  <c:v>700.75</c:v>
                </c:pt>
                <c:pt idx="13">
                  <c:v>701.15</c:v>
                </c:pt>
                <c:pt idx="14">
                  <c:v>700.15</c:v>
                </c:pt>
                <c:pt idx="15">
                  <c:v>700.75</c:v>
                </c:pt>
                <c:pt idx="16">
                  <c:v>700.75</c:v>
                </c:pt>
                <c:pt idx="17">
                  <c:v>701.15</c:v>
                </c:pt>
                <c:pt idx="18">
                  <c:v>700.15</c:v>
                </c:pt>
                <c:pt idx="19">
                  <c:v>700.75</c:v>
                </c:pt>
                <c:pt idx="20">
                  <c:v>700.75</c:v>
                </c:pt>
                <c:pt idx="21">
                  <c:v>701.15</c:v>
                </c:pt>
                <c:pt idx="22">
                  <c:v>700.15</c:v>
                </c:pt>
                <c:pt idx="23">
                  <c:v>700.75</c:v>
                </c:pt>
                <c:pt idx="24">
                  <c:v>700.75</c:v>
                </c:pt>
                <c:pt idx="25">
                  <c:v>701.15</c:v>
                </c:pt>
                <c:pt idx="26">
                  <c:v>700.15</c:v>
                </c:pt>
                <c:pt idx="27">
                  <c:v>700.75</c:v>
                </c:pt>
                <c:pt idx="28">
                  <c:v>700.75</c:v>
                </c:pt>
                <c:pt idx="29">
                  <c:v>701.15</c:v>
                </c:pt>
                <c:pt idx="30">
                  <c:v>700.15</c:v>
                </c:pt>
                <c:pt idx="31">
                  <c:v>700.75</c:v>
                </c:pt>
                <c:pt idx="32">
                  <c:v>700.75</c:v>
                </c:pt>
                <c:pt idx="33">
                  <c:v>701.15</c:v>
                </c:pt>
                <c:pt idx="34">
                  <c:v>700.15</c:v>
                </c:pt>
                <c:pt idx="35">
                  <c:v>700.75</c:v>
                </c:pt>
                <c:pt idx="36">
                  <c:v>700.75</c:v>
                </c:pt>
                <c:pt idx="37">
                  <c:v>701.15</c:v>
                </c:pt>
                <c:pt idx="38">
                  <c:v>700.15</c:v>
                </c:pt>
                <c:pt idx="39">
                  <c:v>700.75</c:v>
                </c:pt>
                <c:pt idx="40">
                  <c:v>700.75</c:v>
                </c:pt>
                <c:pt idx="41">
                  <c:v>701.15</c:v>
                </c:pt>
                <c:pt idx="42">
                  <c:v>700.15</c:v>
                </c:pt>
                <c:pt idx="43">
                  <c:v>700.75</c:v>
                </c:pt>
                <c:pt idx="44">
                  <c:v>700.75</c:v>
                </c:pt>
                <c:pt idx="45">
                  <c:v>701.15</c:v>
                </c:pt>
                <c:pt idx="46">
                  <c:v>700.15</c:v>
                </c:pt>
                <c:pt idx="47">
                  <c:v>700.75</c:v>
                </c:pt>
                <c:pt idx="48">
                  <c:v>700.75</c:v>
                </c:pt>
                <c:pt idx="49">
                  <c:v>701.15</c:v>
                </c:pt>
                <c:pt idx="50">
                  <c:v>700.15</c:v>
                </c:pt>
                <c:pt idx="51">
                  <c:v>700.75</c:v>
                </c:pt>
                <c:pt idx="52">
                  <c:v>700.75</c:v>
                </c:pt>
                <c:pt idx="53">
                  <c:v>701.15</c:v>
                </c:pt>
                <c:pt idx="54">
                  <c:v>700.15</c:v>
                </c:pt>
                <c:pt idx="55">
                  <c:v>700.75</c:v>
                </c:pt>
                <c:pt idx="56">
                  <c:v>700.75</c:v>
                </c:pt>
                <c:pt idx="57">
                  <c:v>701.15</c:v>
                </c:pt>
                <c:pt idx="58">
                  <c:v>700.15</c:v>
                </c:pt>
                <c:pt idx="59">
                  <c:v>700.75</c:v>
                </c:pt>
                <c:pt idx="60">
                  <c:v>700.75</c:v>
                </c:pt>
                <c:pt idx="61">
                  <c:v>701.15</c:v>
                </c:pt>
                <c:pt idx="62">
                  <c:v>700.15</c:v>
                </c:pt>
                <c:pt idx="63">
                  <c:v>700.75</c:v>
                </c:pt>
                <c:pt idx="64">
                  <c:v>700.75</c:v>
                </c:pt>
                <c:pt idx="65">
                  <c:v>701.15</c:v>
                </c:pt>
                <c:pt idx="66">
                  <c:v>700.15</c:v>
                </c:pt>
                <c:pt idx="67">
                  <c:v>700.75</c:v>
                </c:pt>
                <c:pt idx="68">
                  <c:v>700.75</c:v>
                </c:pt>
                <c:pt idx="69">
                  <c:v>701.15</c:v>
                </c:pt>
                <c:pt idx="70">
                  <c:v>700.15</c:v>
                </c:pt>
                <c:pt idx="71">
                  <c:v>700.75</c:v>
                </c:pt>
                <c:pt idx="72">
                  <c:v>700.75</c:v>
                </c:pt>
                <c:pt idx="73">
                  <c:v>701.15</c:v>
                </c:pt>
                <c:pt idx="74">
                  <c:v>700.15</c:v>
                </c:pt>
                <c:pt idx="75">
                  <c:v>700.75</c:v>
                </c:pt>
                <c:pt idx="76">
                  <c:v>700.75</c:v>
                </c:pt>
                <c:pt idx="77">
                  <c:v>701.15</c:v>
                </c:pt>
                <c:pt idx="78">
                  <c:v>700.15</c:v>
                </c:pt>
                <c:pt idx="79">
                  <c:v>700.75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6D0-4F9D-94A1-44613A9D2EB9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TRECHO'!$D$320:$CE$320</c:f>
              <c:numCache>
                <c:formatCode>0.00</c:formatCode>
                <c:ptCount val="80"/>
                <c:pt idx="0">
                  <c:v>702</c:v>
                </c:pt>
                <c:pt idx="1">
                  <c:v>702</c:v>
                </c:pt>
                <c:pt idx="2">
                  <c:v>702</c:v>
                </c:pt>
                <c:pt idx="3">
                  <c:v>702</c:v>
                </c:pt>
                <c:pt idx="4">
                  <c:v>702</c:v>
                </c:pt>
                <c:pt idx="5">
                  <c:v>702</c:v>
                </c:pt>
                <c:pt idx="6">
                  <c:v>702</c:v>
                </c:pt>
                <c:pt idx="7">
                  <c:v>702</c:v>
                </c:pt>
                <c:pt idx="8">
                  <c:v>702</c:v>
                </c:pt>
                <c:pt idx="9">
                  <c:v>702</c:v>
                </c:pt>
                <c:pt idx="10">
                  <c:v>702</c:v>
                </c:pt>
                <c:pt idx="11">
                  <c:v>702</c:v>
                </c:pt>
                <c:pt idx="12">
                  <c:v>702</c:v>
                </c:pt>
                <c:pt idx="13">
                  <c:v>702</c:v>
                </c:pt>
                <c:pt idx="14">
                  <c:v>702</c:v>
                </c:pt>
                <c:pt idx="15">
                  <c:v>702</c:v>
                </c:pt>
                <c:pt idx="16">
                  <c:v>702</c:v>
                </c:pt>
                <c:pt idx="17">
                  <c:v>702</c:v>
                </c:pt>
                <c:pt idx="18">
                  <c:v>702</c:v>
                </c:pt>
                <c:pt idx="19">
                  <c:v>702</c:v>
                </c:pt>
                <c:pt idx="20">
                  <c:v>702</c:v>
                </c:pt>
                <c:pt idx="21">
                  <c:v>702</c:v>
                </c:pt>
                <c:pt idx="22">
                  <c:v>702</c:v>
                </c:pt>
                <c:pt idx="23">
                  <c:v>702</c:v>
                </c:pt>
                <c:pt idx="24">
                  <c:v>702</c:v>
                </c:pt>
                <c:pt idx="25">
                  <c:v>702</c:v>
                </c:pt>
                <c:pt idx="26">
                  <c:v>702</c:v>
                </c:pt>
                <c:pt idx="27">
                  <c:v>702</c:v>
                </c:pt>
                <c:pt idx="28">
                  <c:v>702</c:v>
                </c:pt>
                <c:pt idx="29">
                  <c:v>702</c:v>
                </c:pt>
                <c:pt idx="30">
                  <c:v>702</c:v>
                </c:pt>
                <c:pt idx="31">
                  <c:v>702</c:v>
                </c:pt>
                <c:pt idx="32">
                  <c:v>702</c:v>
                </c:pt>
                <c:pt idx="33">
                  <c:v>702</c:v>
                </c:pt>
                <c:pt idx="34">
                  <c:v>702</c:v>
                </c:pt>
                <c:pt idx="35">
                  <c:v>702</c:v>
                </c:pt>
                <c:pt idx="36">
                  <c:v>702</c:v>
                </c:pt>
                <c:pt idx="37">
                  <c:v>702</c:v>
                </c:pt>
                <c:pt idx="38">
                  <c:v>702</c:v>
                </c:pt>
                <c:pt idx="39">
                  <c:v>702</c:v>
                </c:pt>
                <c:pt idx="40">
                  <c:v>702</c:v>
                </c:pt>
                <c:pt idx="41">
                  <c:v>702</c:v>
                </c:pt>
                <c:pt idx="42">
                  <c:v>702</c:v>
                </c:pt>
                <c:pt idx="43">
                  <c:v>702</c:v>
                </c:pt>
                <c:pt idx="44">
                  <c:v>702</c:v>
                </c:pt>
                <c:pt idx="45">
                  <c:v>702</c:v>
                </c:pt>
                <c:pt idx="46">
                  <c:v>702</c:v>
                </c:pt>
                <c:pt idx="47">
                  <c:v>702</c:v>
                </c:pt>
                <c:pt idx="48">
                  <c:v>702</c:v>
                </c:pt>
                <c:pt idx="49">
                  <c:v>702</c:v>
                </c:pt>
                <c:pt idx="50">
                  <c:v>702</c:v>
                </c:pt>
                <c:pt idx="51">
                  <c:v>702</c:v>
                </c:pt>
                <c:pt idx="52">
                  <c:v>702</c:v>
                </c:pt>
                <c:pt idx="53">
                  <c:v>702</c:v>
                </c:pt>
                <c:pt idx="54">
                  <c:v>702</c:v>
                </c:pt>
                <c:pt idx="55">
                  <c:v>702</c:v>
                </c:pt>
                <c:pt idx="56">
                  <c:v>702</c:v>
                </c:pt>
                <c:pt idx="57">
                  <c:v>702</c:v>
                </c:pt>
                <c:pt idx="58">
                  <c:v>702</c:v>
                </c:pt>
                <c:pt idx="59">
                  <c:v>702</c:v>
                </c:pt>
                <c:pt idx="60">
                  <c:v>702</c:v>
                </c:pt>
                <c:pt idx="61">
                  <c:v>702</c:v>
                </c:pt>
                <c:pt idx="62">
                  <c:v>702</c:v>
                </c:pt>
                <c:pt idx="63">
                  <c:v>702</c:v>
                </c:pt>
                <c:pt idx="64">
                  <c:v>702</c:v>
                </c:pt>
                <c:pt idx="65">
                  <c:v>702</c:v>
                </c:pt>
                <c:pt idx="66">
                  <c:v>702</c:v>
                </c:pt>
                <c:pt idx="67">
                  <c:v>702</c:v>
                </c:pt>
                <c:pt idx="68">
                  <c:v>702</c:v>
                </c:pt>
                <c:pt idx="69">
                  <c:v>702</c:v>
                </c:pt>
                <c:pt idx="70">
                  <c:v>702</c:v>
                </c:pt>
                <c:pt idx="71">
                  <c:v>702</c:v>
                </c:pt>
                <c:pt idx="72">
                  <c:v>702</c:v>
                </c:pt>
                <c:pt idx="73">
                  <c:v>702</c:v>
                </c:pt>
                <c:pt idx="74">
                  <c:v>702</c:v>
                </c:pt>
                <c:pt idx="75">
                  <c:v>702</c:v>
                </c:pt>
                <c:pt idx="76">
                  <c:v>702</c:v>
                </c:pt>
                <c:pt idx="77">
                  <c:v>702</c:v>
                </c:pt>
                <c:pt idx="78">
                  <c:v>702</c:v>
                </c:pt>
                <c:pt idx="79">
                  <c:v>702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16D0-4F9D-94A1-44613A9D2EB9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>
                  <a:lumMod val="95000"/>
                  <a:lumOff val="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TRECHO'!$E$15:$H$15</c:f>
              <c:numCache>
                <c:formatCode>0.00</c:formatCode>
                <c:ptCount val="4"/>
                <c:pt idx="0">
                  <c:v>700</c:v>
                </c:pt>
                <c:pt idx="1">
                  <c:v>700</c:v>
                </c:pt>
                <c:pt idx="2">
                  <c:v>700</c:v>
                </c:pt>
                <c:pt idx="3">
                  <c:v>700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16D0-4F9D-94A1-44613A9D2E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13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TRECHO'!$D$166:$CE$166</c:f>
              <c:numCache>
                <c:formatCode>0.00</c:formatCode>
                <c:ptCount val="80"/>
                <c:pt idx="0">
                  <c:v>700.5</c:v>
                </c:pt>
                <c:pt idx="1">
                  <c:v>701</c:v>
                </c:pt>
                <c:pt idx="2">
                  <c:v>700</c:v>
                </c:pt>
                <c:pt idx="3">
                  <c:v>700.5</c:v>
                </c:pt>
                <c:pt idx="4">
                  <c:v>700.5</c:v>
                </c:pt>
                <c:pt idx="5">
                  <c:v>701</c:v>
                </c:pt>
                <c:pt idx="6">
                  <c:v>700</c:v>
                </c:pt>
                <c:pt idx="7">
                  <c:v>700.5</c:v>
                </c:pt>
                <c:pt idx="8">
                  <c:v>700.5</c:v>
                </c:pt>
                <c:pt idx="9">
                  <c:v>701</c:v>
                </c:pt>
                <c:pt idx="10">
                  <c:v>700</c:v>
                </c:pt>
                <c:pt idx="11">
                  <c:v>700.5</c:v>
                </c:pt>
                <c:pt idx="12">
                  <c:v>700.5</c:v>
                </c:pt>
                <c:pt idx="13">
                  <c:v>701</c:v>
                </c:pt>
                <c:pt idx="14">
                  <c:v>700</c:v>
                </c:pt>
                <c:pt idx="15">
                  <c:v>700.5</c:v>
                </c:pt>
                <c:pt idx="16">
                  <c:v>700.5</c:v>
                </c:pt>
                <c:pt idx="17">
                  <c:v>701</c:v>
                </c:pt>
                <c:pt idx="18">
                  <c:v>700</c:v>
                </c:pt>
                <c:pt idx="19">
                  <c:v>700.5</c:v>
                </c:pt>
                <c:pt idx="20">
                  <c:v>700.5</c:v>
                </c:pt>
                <c:pt idx="21">
                  <c:v>701</c:v>
                </c:pt>
                <c:pt idx="22">
                  <c:v>700</c:v>
                </c:pt>
                <c:pt idx="23">
                  <c:v>700.5</c:v>
                </c:pt>
                <c:pt idx="24">
                  <c:v>700.5</c:v>
                </c:pt>
                <c:pt idx="25">
                  <c:v>701</c:v>
                </c:pt>
                <c:pt idx="26">
                  <c:v>700</c:v>
                </c:pt>
                <c:pt idx="27">
                  <c:v>700.5</c:v>
                </c:pt>
                <c:pt idx="28">
                  <c:v>700.5</c:v>
                </c:pt>
                <c:pt idx="29">
                  <c:v>701</c:v>
                </c:pt>
                <c:pt idx="30">
                  <c:v>700</c:v>
                </c:pt>
                <c:pt idx="31">
                  <c:v>700.5</c:v>
                </c:pt>
                <c:pt idx="32">
                  <c:v>700.5</c:v>
                </c:pt>
                <c:pt idx="33">
                  <c:v>701</c:v>
                </c:pt>
                <c:pt idx="34">
                  <c:v>700</c:v>
                </c:pt>
                <c:pt idx="35">
                  <c:v>700.5</c:v>
                </c:pt>
                <c:pt idx="36">
                  <c:v>700.5</c:v>
                </c:pt>
                <c:pt idx="37">
                  <c:v>701</c:v>
                </c:pt>
                <c:pt idx="38">
                  <c:v>700</c:v>
                </c:pt>
                <c:pt idx="39">
                  <c:v>700.5</c:v>
                </c:pt>
                <c:pt idx="40">
                  <c:v>700.5</c:v>
                </c:pt>
                <c:pt idx="41">
                  <c:v>701</c:v>
                </c:pt>
                <c:pt idx="42">
                  <c:v>700</c:v>
                </c:pt>
                <c:pt idx="43">
                  <c:v>700.5</c:v>
                </c:pt>
                <c:pt idx="44">
                  <c:v>700.5</c:v>
                </c:pt>
                <c:pt idx="45">
                  <c:v>701</c:v>
                </c:pt>
                <c:pt idx="46">
                  <c:v>700</c:v>
                </c:pt>
                <c:pt idx="47">
                  <c:v>700.5</c:v>
                </c:pt>
                <c:pt idx="48">
                  <c:v>700.5</c:v>
                </c:pt>
                <c:pt idx="49">
                  <c:v>701</c:v>
                </c:pt>
                <c:pt idx="50">
                  <c:v>700</c:v>
                </c:pt>
                <c:pt idx="51">
                  <c:v>700.5</c:v>
                </c:pt>
                <c:pt idx="52">
                  <c:v>700.5</c:v>
                </c:pt>
                <c:pt idx="53">
                  <c:v>701</c:v>
                </c:pt>
                <c:pt idx="54">
                  <c:v>700</c:v>
                </c:pt>
                <c:pt idx="55">
                  <c:v>700.5</c:v>
                </c:pt>
                <c:pt idx="56">
                  <c:v>700.5</c:v>
                </c:pt>
                <c:pt idx="57">
                  <c:v>701</c:v>
                </c:pt>
                <c:pt idx="58">
                  <c:v>700</c:v>
                </c:pt>
                <c:pt idx="59">
                  <c:v>700.5</c:v>
                </c:pt>
                <c:pt idx="60">
                  <c:v>700.5</c:v>
                </c:pt>
                <c:pt idx="61">
                  <c:v>701</c:v>
                </c:pt>
                <c:pt idx="62">
                  <c:v>700</c:v>
                </c:pt>
                <c:pt idx="63">
                  <c:v>700.5</c:v>
                </c:pt>
                <c:pt idx="64">
                  <c:v>700.5</c:v>
                </c:pt>
                <c:pt idx="65">
                  <c:v>701</c:v>
                </c:pt>
                <c:pt idx="66">
                  <c:v>700</c:v>
                </c:pt>
                <c:pt idx="67">
                  <c:v>700.5</c:v>
                </c:pt>
                <c:pt idx="68">
                  <c:v>700.5</c:v>
                </c:pt>
                <c:pt idx="69">
                  <c:v>701</c:v>
                </c:pt>
                <c:pt idx="70">
                  <c:v>700</c:v>
                </c:pt>
                <c:pt idx="71">
                  <c:v>700.5</c:v>
                </c:pt>
                <c:pt idx="72">
                  <c:v>700.5</c:v>
                </c:pt>
                <c:pt idx="73">
                  <c:v>701</c:v>
                </c:pt>
                <c:pt idx="74">
                  <c:v>700</c:v>
                </c:pt>
                <c:pt idx="75">
                  <c:v>700.5</c:v>
                </c:pt>
                <c:pt idx="76">
                  <c:v>700.5</c:v>
                </c:pt>
                <c:pt idx="77">
                  <c:v>701</c:v>
                </c:pt>
                <c:pt idx="78">
                  <c:v>700</c:v>
                </c:pt>
                <c:pt idx="79">
                  <c:v>700.5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7B4-4DEA-89A0-583886B8C054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TRECHO'!$D$243:$CE$243</c:f>
              <c:numCache>
                <c:formatCode>0.00</c:formatCode>
                <c:ptCount val="80"/>
                <c:pt idx="0">
                  <c:v>700.75</c:v>
                </c:pt>
                <c:pt idx="1">
                  <c:v>701.15</c:v>
                </c:pt>
                <c:pt idx="2">
                  <c:v>700.15</c:v>
                </c:pt>
                <c:pt idx="3">
                  <c:v>700.75</c:v>
                </c:pt>
                <c:pt idx="4">
                  <c:v>700.75</c:v>
                </c:pt>
                <c:pt idx="5">
                  <c:v>701.15</c:v>
                </c:pt>
                <c:pt idx="6">
                  <c:v>700.15</c:v>
                </c:pt>
                <c:pt idx="7">
                  <c:v>700.75</c:v>
                </c:pt>
                <c:pt idx="8">
                  <c:v>700.75</c:v>
                </c:pt>
                <c:pt idx="9">
                  <c:v>701.15</c:v>
                </c:pt>
                <c:pt idx="10">
                  <c:v>700.15</c:v>
                </c:pt>
                <c:pt idx="11">
                  <c:v>700.75</c:v>
                </c:pt>
                <c:pt idx="12">
                  <c:v>700.75</c:v>
                </c:pt>
                <c:pt idx="13">
                  <c:v>701.15</c:v>
                </c:pt>
                <c:pt idx="14">
                  <c:v>700.15</c:v>
                </c:pt>
                <c:pt idx="15">
                  <c:v>700.75</c:v>
                </c:pt>
                <c:pt idx="16">
                  <c:v>700.75</c:v>
                </c:pt>
                <c:pt idx="17">
                  <c:v>701.15</c:v>
                </c:pt>
                <c:pt idx="18">
                  <c:v>700.15</c:v>
                </c:pt>
                <c:pt idx="19">
                  <c:v>700.75</c:v>
                </c:pt>
                <c:pt idx="20">
                  <c:v>700.75</c:v>
                </c:pt>
                <c:pt idx="21">
                  <c:v>701.15</c:v>
                </c:pt>
                <c:pt idx="22">
                  <c:v>700.15</c:v>
                </c:pt>
                <c:pt idx="23">
                  <c:v>700.75</c:v>
                </c:pt>
                <c:pt idx="24">
                  <c:v>700.75</c:v>
                </c:pt>
                <c:pt idx="25">
                  <c:v>701.15</c:v>
                </c:pt>
                <c:pt idx="26">
                  <c:v>700.15</c:v>
                </c:pt>
                <c:pt idx="27">
                  <c:v>700.75</c:v>
                </c:pt>
                <c:pt idx="28">
                  <c:v>700.75</c:v>
                </c:pt>
                <c:pt idx="29">
                  <c:v>701.15</c:v>
                </c:pt>
                <c:pt idx="30">
                  <c:v>700.15</c:v>
                </c:pt>
                <c:pt idx="31">
                  <c:v>700.75</c:v>
                </c:pt>
                <c:pt idx="32">
                  <c:v>700.75</c:v>
                </c:pt>
                <c:pt idx="33">
                  <c:v>701.15</c:v>
                </c:pt>
                <c:pt idx="34">
                  <c:v>700.15</c:v>
                </c:pt>
                <c:pt idx="35">
                  <c:v>700.75</c:v>
                </c:pt>
                <c:pt idx="36">
                  <c:v>700.75</c:v>
                </c:pt>
                <c:pt idx="37">
                  <c:v>701.15</c:v>
                </c:pt>
                <c:pt idx="38">
                  <c:v>700.15</c:v>
                </c:pt>
                <c:pt idx="39">
                  <c:v>700.75</c:v>
                </c:pt>
                <c:pt idx="40">
                  <c:v>700.75</c:v>
                </c:pt>
                <c:pt idx="41">
                  <c:v>701.15</c:v>
                </c:pt>
                <c:pt idx="42">
                  <c:v>700.15</c:v>
                </c:pt>
                <c:pt idx="43">
                  <c:v>700.75</c:v>
                </c:pt>
                <c:pt idx="44">
                  <c:v>700.75</c:v>
                </c:pt>
                <c:pt idx="45">
                  <c:v>701.15</c:v>
                </c:pt>
                <c:pt idx="46">
                  <c:v>700.15</c:v>
                </c:pt>
                <c:pt idx="47">
                  <c:v>700.75</c:v>
                </c:pt>
                <c:pt idx="48">
                  <c:v>700.75</c:v>
                </c:pt>
                <c:pt idx="49">
                  <c:v>701.15</c:v>
                </c:pt>
                <c:pt idx="50">
                  <c:v>700.15</c:v>
                </c:pt>
                <c:pt idx="51">
                  <c:v>700.75</c:v>
                </c:pt>
                <c:pt idx="52">
                  <c:v>700.75</c:v>
                </c:pt>
                <c:pt idx="53">
                  <c:v>701.15</c:v>
                </c:pt>
                <c:pt idx="54">
                  <c:v>700.15</c:v>
                </c:pt>
                <c:pt idx="55">
                  <c:v>700.75</c:v>
                </c:pt>
                <c:pt idx="56">
                  <c:v>700.75</c:v>
                </c:pt>
                <c:pt idx="57">
                  <c:v>701.15</c:v>
                </c:pt>
                <c:pt idx="58">
                  <c:v>700.15</c:v>
                </c:pt>
                <c:pt idx="59">
                  <c:v>700.75</c:v>
                </c:pt>
                <c:pt idx="60">
                  <c:v>700.75</c:v>
                </c:pt>
                <c:pt idx="61">
                  <c:v>701.15</c:v>
                </c:pt>
                <c:pt idx="62">
                  <c:v>700.15</c:v>
                </c:pt>
                <c:pt idx="63">
                  <c:v>700.75</c:v>
                </c:pt>
                <c:pt idx="64">
                  <c:v>700.75</c:v>
                </c:pt>
                <c:pt idx="65">
                  <c:v>701.15</c:v>
                </c:pt>
                <c:pt idx="66">
                  <c:v>700.15</c:v>
                </c:pt>
                <c:pt idx="67">
                  <c:v>700.75</c:v>
                </c:pt>
                <c:pt idx="68">
                  <c:v>700.75</c:v>
                </c:pt>
                <c:pt idx="69">
                  <c:v>701.15</c:v>
                </c:pt>
                <c:pt idx="70">
                  <c:v>700.15</c:v>
                </c:pt>
                <c:pt idx="71">
                  <c:v>700.75</c:v>
                </c:pt>
                <c:pt idx="72">
                  <c:v>700.75</c:v>
                </c:pt>
                <c:pt idx="73">
                  <c:v>701.15</c:v>
                </c:pt>
                <c:pt idx="74">
                  <c:v>700.15</c:v>
                </c:pt>
                <c:pt idx="75">
                  <c:v>700.75</c:v>
                </c:pt>
                <c:pt idx="76">
                  <c:v>700.75</c:v>
                </c:pt>
                <c:pt idx="77">
                  <c:v>701.15</c:v>
                </c:pt>
                <c:pt idx="78">
                  <c:v>700.15</c:v>
                </c:pt>
                <c:pt idx="79">
                  <c:v>700.75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7B4-4DEA-89A0-583886B8C054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TRECHO'!$D$321:$CE$321</c:f>
              <c:numCache>
                <c:formatCode>0.00</c:formatCode>
                <c:ptCount val="80"/>
                <c:pt idx="0">
                  <c:v>702</c:v>
                </c:pt>
                <c:pt idx="1">
                  <c:v>702</c:v>
                </c:pt>
                <c:pt idx="2">
                  <c:v>702</c:v>
                </c:pt>
                <c:pt idx="3">
                  <c:v>702</c:v>
                </c:pt>
                <c:pt idx="4">
                  <c:v>702</c:v>
                </c:pt>
                <c:pt idx="5">
                  <c:v>702</c:v>
                </c:pt>
                <c:pt idx="6">
                  <c:v>702</c:v>
                </c:pt>
                <c:pt idx="7">
                  <c:v>702</c:v>
                </c:pt>
                <c:pt idx="8">
                  <c:v>702</c:v>
                </c:pt>
                <c:pt idx="9">
                  <c:v>702</c:v>
                </c:pt>
                <c:pt idx="10">
                  <c:v>702</c:v>
                </c:pt>
                <c:pt idx="11">
                  <c:v>702</c:v>
                </c:pt>
                <c:pt idx="12">
                  <c:v>702</c:v>
                </c:pt>
                <c:pt idx="13">
                  <c:v>702</c:v>
                </c:pt>
                <c:pt idx="14">
                  <c:v>702</c:v>
                </c:pt>
                <c:pt idx="15">
                  <c:v>702</c:v>
                </c:pt>
                <c:pt idx="16">
                  <c:v>702</c:v>
                </c:pt>
                <c:pt idx="17">
                  <c:v>702</c:v>
                </c:pt>
                <c:pt idx="18">
                  <c:v>702</c:v>
                </c:pt>
                <c:pt idx="19">
                  <c:v>702</c:v>
                </c:pt>
                <c:pt idx="20">
                  <c:v>702</c:v>
                </c:pt>
                <c:pt idx="21">
                  <c:v>702</c:v>
                </c:pt>
                <c:pt idx="22">
                  <c:v>702</c:v>
                </c:pt>
                <c:pt idx="23">
                  <c:v>702</c:v>
                </c:pt>
                <c:pt idx="24">
                  <c:v>702</c:v>
                </c:pt>
                <c:pt idx="25">
                  <c:v>702</c:v>
                </c:pt>
                <c:pt idx="26">
                  <c:v>702</c:v>
                </c:pt>
                <c:pt idx="27">
                  <c:v>702</c:v>
                </c:pt>
                <c:pt idx="28">
                  <c:v>702</c:v>
                </c:pt>
                <c:pt idx="29">
                  <c:v>702</c:v>
                </c:pt>
                <c:pt idx="30">
                  <c:v>702</c:v>
                </c:pt>
                <c:pt idx="31">
                  <c:v>702</c:v>
                </c:pt>
                <c:pt idx="32">
                  <c:v>702</c:v>
                </c:pt>
                <c:pt idx="33">
                  <c:v>702</c:v>
                </c:pt>
                <c:pt idx="34">
                  <c:v>702</c:v>
                </c:pt>
                <c:pt idx="35">
                  <c:v>702</c:v>
                </c:pt>
                <c:pt idx="36">
                  <c:v>702</c:v>
                </c:pt>
                <c:pt idx="37">
                  <c:v>702</c:v>
                </c:pt>
                <c:pt idx="38">
                  <c:v>702</c:v>
                </c:pt>
                <c:pt idx="39">
                  <c:v>702</c:v>
                </c:pt>
                <c:pt idx="40">
                  <c:v>702</c:v>
                </c:pt>
                <c:pt idx="41">
                  <c:v>702</c:v>
                </c:pt>
                <c:pt idx="42">
                  <c:v>702</c:v>
                </c:pt>
                <c:pt idx="43">
                  <c:v>702</c:v>
                </c:pt>
                <c:pt idx="44">
                  <c:v>702</c:v>
                </c:pt>
                <c:pt idx="45">
                  <c:v>702</c:v>
                </c:pt>
                <c:pt idx="46">
                  <c:v>702</c:v>
                </c:pt>
                <c:pt idx="47">
                  <c:v>702</c:v>
                </c:pt>
                <c:pt idx="48">
                  <c:v>702</c:v>
                </c:pt>
                <c:pt idx="49">
                  <c:v>702</c:v>
                </c:pt>
                <c:pt idx="50">
                  <c:v>702</c:v>
                </c:pt>
                <c:pt idx="51">
                  <c:v>702</c:v>
                </c:pt>
                <c:pt idx="52">
                  <c:v>702</c:v>
                </c:pt>
                <c:pt idx="53">
                  <c:v>702</c:v>
                </c:pt>
                <c:pt idx="54">
                  <c:v>702</c:v>
                </c:pt>
                <c:pt idx="55">
                  <c:v>702</c:v>
                </c:pt>
                <c:pt idx="56">
                  <c:v>702</c:v>
                </c:pt>
                <c:pt idx="57">
                  <c:v>702</c:v>
                </c:pt>
                <c:pt idx="58">
                  <c:v>702</c:v>
                </c:pt>
                <c:pt idx="59">
                  <c:v>702</c:v>
                </c:pt>
                <c:pt idx="60">
                  <c:v>702</c:v>
                </c:pt>
                <c:pt idx="61">
                  <c:v>702</c:v>
                </c:pt>
                <c:pt idx="62">
                  <c:v>702</c:v>
                </c:pt>
                <c:pt idx="63">
                  <c:v>702</c:v>
                </c:pt>
                <c:pt idx="64">
                  <c:v>702</c:v>
                </c:pt>
                <c:pt idx="65">
                  <c:v>702</c:v>
                </c:pt>
                <c:pt idx="66">
                  <c:v>702</c:v>
                </c:pt>
                <c:pt idx="67">
                  <c:v>702</c:v>
                </c:pt>
                <c:pt idx="68">
                  <c:v>702</c:v>
                </c:pt>
                <c:pt idx="69">
                  <c:v>702</c:v>
                </c:pt>
                <c:pt idx="70">
                  <c:v>702</c:v>
                </c:pt>
                <c:pt idx="71">
                  <c:v>702</c:v>
                </c:pt>
                <c:pt idx="72">
                  <c:v>702</c:v>
                </c:pt>
                <c:pt idx="73">
                  <c:v>702</c:v>
                </c:pt>
                <c:pt idx="74">
                  <c:v>702</c:v>
                </c:pt>
                <c:pt idx="75">
                  <c:v>702</c:v>
                </c:pt>
                <c:pt idx="76">
                  <c:v>702</c:v>
                </c:pt>
                <c:pt idx="77">
                  <c:v>702</c:v>
                </c:pt>
                <c:pt idx="78">
                  <c:v>702</c:v>
                </c:pt>
                <c:pt idx="79">
                  <c:v>702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77B4-4DEA-89A0-583886B8C054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>
                  <a:lumMod val="95000"/>
                  <a:lumOff val="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TRECHO'!$E$16:$H$16</c:f>
              <c:numCache>
                <c:formatCode>0.00</c:formatCode>
                <c:ptCount val="4"/>
                <c:pt idx="0">
                  <c:v>700</c:v>
                </c:pt>
                <c:pt idx="1">
                  <c:v>700</c:v>
                </c:pt>
                <c:pt idx="2">
                  <c:v>700</c:v>
                </c:pt>
                <c:pt idx="3">
                  <c:v>700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77B4-4DEA-89A0-583886B8C0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14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TRECHO'!$D$167:$CE$167</c:f>
              <c:numCache>
                <c:formatCode>0.00</c:formatCode>
                <c:ptCount val="80"/>
                <c:pt idx="0">
                  <c:v>707.94</c:v>
                </c:pt>
                <c:pt idx="1">
                  <c:v>708.44</c:v>
                </c:pt>
                <c:pt idx="2">
                  <c:v>707.44</c:v>
                </c:pt>
                <c:pt idx="3">
                  <c:v>707.94</c:v>
                </c:pt>
                <c:pt idx="4">
                  <c:v>707.94</c:v>
                </c:pt>
                <c:pt idx="5">
                  <c:v>708.44</c:v>
                </c:pt>
                <c:pt idx="6">
                  <c:v>707.44</c:v>
                </c:pt>
                <c:pt idx="7">
                  <c:v>707.94</c:v>
                </c:pt>
                <c:pt idx="8">
                  <c:v>707.94</c:v>
                </c:pt>
                <c:pt idx="9">
                  <c:v>708.44</c:v>
                </c:pt>
                <c:pt idx="10">
                  <c:v>707.44</c:v>
                </c:pt>
                <c:pt idx="11">
                  <c:v>707.94</c:v>
                </c:pt>
                <c:pt idx="12">
                  <c:v>707.94</c:v>
                </c:pt>
                <c:pt idx="13">
                  <c:v>708.44</c:v>
                </c:pt>
                <c:pt idx="14">
                  <c:v>707.44</c:v>
                </c:pt>
                <c:pt idx="15">
                  <c:v>707.94</c:v>
                </c:pt>
                <c:pt idx="16">
                  <c:v>707.94</c:v>
                </c:pt>
                <c:pt idx="17">
                  <c:v>708.44</c:v>
                </c:pt>
                <c:pt idx="18">
                  <c:v>707.44</c:v>
                </c:pt>
                <c:pt idx="19">
                  <c:v>707.94</c:v>
                </c:pt>
                <c:pt idx="20">
                  <c:v>707.94</c:v>
                </c:pt>
                <c:pt idx="21">
                  <c:v>708.44</c:v>
                </c:pt>
                <c:pt idx="22">
                  <c:v>707.44</c:v>
                </c:pt>
                <c:pt idx="23">
                  <c:v>707.94</c:v>
                </c:pt>
                <c:pt idx="24">
                  <c:v>707.94</c:v>
                </c:pt>
                <c:pt idx="25">
                  <c:v>708.44</c:v>
                </c:pt>
                <c:pt idx="26">
                  <c:v>707.44</c:v>
                </c:pt>
                <c:pt idx="27">
                  <c:v>707.94</c:v>
                </c:pt>
                <c:pt idx="28">
                  <c:v>707.94</c:v>
                </c:pt>
                <c:pt idx="29">
                  <c:v>708.44</c:v>
                </c:pt>
                <c:pt idx="30">
                  <c:v>707.44</c:v>
                </c:pt>
                <c:pt idx="31">
                  <c:v>707.94</c:v>
                </c:pt>
                <c:pt idx="32">
                  <c:v>707.94</c:v>
                </c:pt>
                <c:pt idx="33">
                  <c:v>708.44</c:v>
                </c:pt>
                <c:pt idx="34">
                  <c:v>707.44</c:v>
                </c:pt>
                <c:pt idx="35">
                  <c:v>707.94</c:v>
                </c:pt>
                <c:pt idx="36">
                  <c:v>707.94</c:v>
                </c:pt>
                <c:pt idx="37">
                  <c:v>708.44</c:v>
                </c:pt>
                <c:pt idx="38">
                  <c:v>707.44</c:v>
                </c:pt>
                <c:pt idx="39">
                  <c:v>707.94</c:v>
                </c:pt>
                <c:pt idx="40">
                  <c:v>707.94</c:v>
                </c:pt>
                <c:pt idx="41">
                  <c:v>708.44</c:v>
                </c:pt>
                <c:pt idx="42">
                  <c:v>707.44</c:v>
                </c:pt>
                <c:pt idx="43">
                  <c:v>707.94</c:v>
                </c:pt>
                <c:pt idx="44">
                  <c:v>707.94</c:v>
                </c:pt>
                <c:pt idx="45">
                  <c:v>708.44</c:v>
                </c:pt>
                <c:pt idx="46">
                  <c:v>707.44</c:v>
                </c:pt>
                <c:pt idx="47">
                  <c:v>707.94</c:v>
                </c:pt>
                <c:pt idx="48">
                  <c:v>707.94</c:v>
                </c:pt>
                <c:pt idx="49">
                  <c:v>708.44</c:v>
                </c:pt>
                <c:pt idx="50">
                  <c:v>707.44</c:v>
                </c:pt>
                <c:pt idx="51">
                  <c:v>707.94</c:v>
                </c:pt>
                <c:pt idx="52">
                  <c:v>707.94</c:v>
                </c:pt>
                <c:pt idx="53">
                  <c:v>708.44</c:v>
                </c:pt>
                <c:pt idx="54">
                  <c:v>707.44</c:v>
                </c:pt>
                <c:pt idx="55">
                  <c:v>707.94</c:v>
                </c:pt>
                <c:pt idx="56">
                  <c:v>707.94</c:v>
                </c:pt>
                <c:pt idx="57">
                  <c:v>708.44</c:v>
                </c:pt>
                <c:pt idx="58">
                  <c:v>707.44</c:v>
                </c:pt>
                <c:pt idx="59">
                  <c:v>707.94</c:v>
                </c:pt>
                <c:pt idx="60">
                  <c:v>707.94</c:v>
                </c:pt>
                <c:pt idx="61">
                  <c:v>708.44</c:v>
                </c:pt>
                <c:pt idx="62">
                  <c:v>707.44</c:v>
                </c:pt>
                <c:pt idx="63">
                  <c:v>707.94</c:v>
                </c:pt>
                <c:pt idx="64">
                  <c:v>707.94</c:v>
                </c:pt>
                <c:pt idx="65">
                  <c:v>708.44</c:v>
                </c:pt>
                <c:pt idx="66">
                  <c:v>707.44</c:v>
                </c:pt>
                <c:pt idx="67">
                  <c:v>707.94</c:v>
                </c:pt>
                <c:pt idx="68">
                  <c:v>707.94</c:v>
                </c:pt>
                <c:pt idx="69">
                  <c:v>708.44</c:v>
                </c:pt>
                <c:pt idx="70">
                  <c:v>707.44</c:v>
                </c:pt>
                <c:pt idx="71">
                  <c:v>707.94</c:v>
                </c:pt>
                <c:pt idx="72">
                  <c:v>707.94</c:v>
                </c:pt>
                <c:pt idx="73">
                  <c:v>708.44</c:v>
                </c:pt>
                <c:pt idx="74">
                  <c:v>707.44</c:v>
                </c:pt>
                <c:pt idx="75">
                  <c:v>707.94</c:v>
                </c:pt>
                <c:pt idx="76">
                  <c:v>707.94</c:v>
                </c:pt>
                <c:pt idx="77">
                  <c:v>708.44</c:v>
                </c:pt>
                <c:pt idx="78">
                  <c:v>707.44</c:v>
                </c:pt>
                <c:pt idx="79">
                  <c:v>707.94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AD7-4306-81DB-291B3BD0A1D6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TRECHO'!$D$244:$CE$244</c:f>
              <c:numCache>
                <c:formatCode>0.00</c:formatCode>
                <c:ptCount val="80"/>
                <c:pt idx="0">
                  <c:v>708.19</c:v>
                </c:pt>
                <c:pt idx="1">
                  <c:v>708.59</c:v>
                </c:pt>
                <c:pt idx="2">
                  <c:v>707.59</c:v>
                </c:pt>
                <c:pt idx="3">
                  <c:v>708.19</c:v>
                </c:pt>
                <c:pt idx="4">
                  <c:v>708.19</c:v>
                </c:pt>
                <c:pt idx="5">
                  <c:v>708.59</c:v>
                </c:pt>
                <c:pt idx="6">
                  <c:v>707.59</c:v>
                </c:pt>
                <c:pt idx="7">
                  <c:v>708.19</c:v>
                </c:pt>
                <c:pt idx="8">
                  <c:v>708.19</c:v>
                </c:pt>
                <c:pt idx="9">
                  <c:v>708.59</c:v>
                </c:pt>
                <c:pt idx="10">
                  <c:v>707.59</c:v>
                </c:pt>
                <c:pt idx="11">
                  <c:v>708.19</c:v>
                </c:pt>
                <c:pt idx="12">
                  <c:v>708.19</c:v>
                </c:pt>
                <c:pt idx="13">
                  <c:v>708.59</c:v>
                </c:pt>
                <c:pt idx="14">
                  <c:v>707.59</c:v>
                </c:pt>
                <c:pt idx="15">
                  <c:v>708.19</c:v>
                </c:pt>
                <c:pt idx="16">
                  <c:v>708.19</c:v>
                </c:pt>
                <c:pt idx="17">
                  <c:v>708.59</c:v>
                </c:pt>
                <c:pt idx="18">
                  <c:v>707.59</c:v>
                </c:pt>
                <c:pt idx="19">
                  <c:v>708.19</c:v>
                </c:pt>
                <c:pt idx="20">
                  <c:v>708.19</c:v>
                </c:pt>
                <c:pt idx="21">
                  <c:v>708.59</c:v>
                </c:pt>
                <c:pt idx="22">
                  <c:v>707.59</c:v>
                </c:pt>
                <c:pt idx="23">
                  <c:v>708.19</c:v>
                </c:pt>
                <c:pt idx="24">
                  <c:v>708.19</c:v>
                </c:pt>
                <c:pt idx="25">
                  <c:v>708.59</c:v>
                </c:pt>
                <c:pt idx="26">
                  <c:v>707.59</c:v>
                </c:pt>
                <c:pt idx="27">
                  <c:v>708.19</c:v>
                </c:pt>
                <c:pt idx="28">
                  <c:v>708.19</c:v>
                </c:pt>
                <c:pt idx="29">
                  <c:v>708.59</c:v>
                </c:pt>
                <c:pt idx="30">
                  <c:v>707.59</c:v>
                </c:pt>
                <c:pt idx="31">
                  <c:v>708.19</c:v>
                </c:pt>
                <c:pt idx="32">
                  <c:v>708.19</c:v>
                </c:pt>
                <c:pt idx="33">
                  <c:v>708.59</c:v>
                </c:pt>
                <c:pt idx="34">
                  <c:v>707.59</c:v>
                </c:pt>
                <c:pt idx="35">
                  <c:v>708.19</c:v>
                </c:pt>
                <c:pt idx="36">
                  <c:v>708.19</c:v>
                </c:pt>
                <c:pt idx="37">
                  <c:v>708.59</c:v>
                </c:pt>
                <c:pt idx="38">
                  <c:v>707.59</c:v>
                </c:pt>
                <c:pt idx="39">
                  <c:v>708.19</c:v>
                </c:pt>
                <c:pt idx="40">
                  <c:v>708.19</c:v>
                </c:pt>
                <c:pt idx="41">
                  <c:v>708.59</c:v>
                </c:pt>
                <c:pt idx="42">
                  <c:v>707.59</c:v>
                </c:pt>
                <c:pt idx="43">
                  <c:v>708.19</c:v>
                </c:pt>
                <c:pt idx="44">
                  <c:v>708.19</c:v>
                </c:pt>
                <c:pt idx="45">
                  <c:v>708.59</c:v>
                </c:pt>
                <c:pt idx="46">
                  <c:v>707.59</c:v>
                </c:pt>
                <c:pt idx="47">
                  <c:v>708.19</c:v>
                </c:pt>
                <c:pt idx="48">
                  <c:v>708.19</c:v>
                </c:pt>
                <c:pt idx="49">
                  <c:v>708.59</c:v>
                </c:pt>
                <c:pt idx="50">
                  <c:v>707.59</c:v>
                </c:pt>
                <c:pt idx="51">
                  <c:v>708.19</c:v>
                </c:pt>
                <c:pt idx="52">
                  <c:v>708.19</c:v>
                </c:pt>
                <c:pt idx="53">
                  <c:v>708.59</c:v>
                </c:pt>
                <c:pt idx="54">
                  <c:v>707.59</c:v>
                </c:pt>
                <c:pt idx="55">
                  <c:v>708.19</c:v>
                </c:pt>
                <c:pt idx="56">
                  <c:v>708.19</c:v>
                </c:pt>
                <c:pt idx="57">
                  <c:v>708.59</c:v>
                </c:pt>
                <c:pt idx="58">
                  <c:v>707.59</c:v>
                </c:pt>
                <c:pt idx="59">
                  <c:v>708.19</c:v>
                </c:pt>
                <c:pt idx="60">
                  <c:v>708.19</c:v>
                </c:pt>
                <c:pt idx="61">
                  <c:v>708.59</c:v>
                </c:pt>
                <c:pt idx="62">
                  <c:v>707.59</c:v>
                </c:pt>
                <c:pt idx="63">
                  <c:v>708.19</c:v>
                </c:pt>
                <c:pt idx="64">
                  <c:v>708.19</c:v>
                </c:pt>
                <c:pt idx="65">
                  <c:v>708.59</c:v>
                </c:pt>
                <c:pt idx="66">
                  <c:v>707.59</c:v>
                </c:pt>
                <c:pt idx="67">
                  <c:v>708.19</c:v>
                </c:pt>
                <c:pt idx="68">
                  <c:v>708.19</c:v>
                </c:pt>
                <c:pt idx="69">
                  <c:v>708.59</c:v>
                </c:pt>
                <c:pt idx="70">
                  <c:v>707.59</c:v>
                </c:pt>
                <c:pt idx="71">
                  <c:v>708.19</c:v>
                </c:pt>
                <c:pt idx="72">
                  <c:v>708.19</c:v>
                </c:pt>
                <c:pt idx="73">
                  <c:v>708.59</c:v>
                </c:pt>
                <c:pt idx="74">
                  <c:v>707.59</c:v>
                </c:pt>
                <c:pt idx="75">
                  <c:v>708.19</c:v>
                </c:pt>
                <c:pt idx="76">
                  <c:v>708.19</c:v>
                </c:pt>
                <c:pt idx="77">
                  <c:v>708.59</c:v>
                </c:pt>
                <c:pt idx="78">
                  <c:v>707.59</c:v>
                </c:pt>
                <c:pt idx="79">
                  <c:v>708.19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AD7-4306-81DB-291B3BD0A1D6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TRECHO'!$D$322:$CE$322</c:f>
              <c:numCache>
                <c:formatCode>0.00</c:formatCode>
                <c:ptCount val="80"/>
                <c:pt idx="0">
                  <c:v>709.44</c:v>
                </c:pt>
                <c:pt idx="1">
                  <c:v>709.44</c:v>
                </c:pt>
                <c:pt idx="2">
                  <c:v>709.44</c:v>
                </c:pt>
                <c:pt idx="3">
                  <c:v>709.44</c:v>
                </c:pt>
                <c:pt idx="4">
                  <c:v>709.44</c:v>
                </c:pt>
                <c:pt idx="5">
                  <c:v>709.44</c:v>
                </c:pt>
                <c:pt idx="6">
                  <c:v>709.44</c:v>
                </c:pt>
                <c:pt idx="7">
                  <c:v>709.44</c:v>
                </c:pt>
                <c:pt idx="8">
                  <c:v>709.44</c:v>
                </c:pt>
                <c:pt idx="9">
                  <c:v>709.44</c:v>
                </c:pt>
                <c:pt idx="10">
                  <c:v>709.44</c:v>
                </c:pt>
                <c:pt idx="11">
                  <c:v>709.44</c:v>
                </c:pt>
                <c:pt idx="12">
                  <c:v>709.44</c:v>
                </c:pt>
                <c:pt idx="13">
                  <c:v>709.44</c:v>
                </c:pt>
                <c:pt idx="14">
                  <c:v>709.44</c:v>
                </c:pt>
                <c:pt idx="15">
                  <c:v>709.44</c:v>
                </c:pt>
                <c:pt idx="16">
                  <c:v>709.44</c:v>
                </c:pt>
                <c:pt idx="17">
                  <c:v>709.44</c:v>
                </c:pt>
                <c:pt idx="18">
                  <c:v>709.44</c:v>
                </c:pt>
                <c:pt idx="19">
                  <c:v>709.44</c:v>
                </c:pt>
                <c:pt idx="20">
                  <c:v>709.44</c:v>
                </c:pt>
                <c:pt idx="21">
                  <c:v>709.44</c:v>
                </c:pt>
                <c:pt idx="22">
                  <c:v>709.44</c:v>
                </c:pt>
                <c:pt idx="23">
                  <c:v>709.44</c:v>
                </c:pt>
                <c:pt idx="24">
                  <c:v>709.44</c:v>
                </c:pt>
                <c:pt idx="25">
                  <c:v>709.44</c:v>
                </c:pt>
                <c:pt idx="26">
                  <c:v>709.44</c:v>
                </c:pt>
                <c:pt idx="27">
                  <c:v>709.44</c:v>
                </c:pt>
                <c:pt idx="28">
                  <c:v>709.44</c:v>
                </c:pt>
                <c:pt idx="29">
                  <c:v>709.44</c:v>
                </c:pt>
                <c:pt idx="30">
                  <c:v>709.44</c:v>
                </c:pt>
                <c:pt idx="31">
                  <c:v>709.44</c:v>
                </c:pt>
                <c:pt idx="32">
                  <c:v>709.44</c:v>
                </c:pt>
                <c:pt idx="33">
                  <c:v>709.44</c:v>
                </c:pt>
                <c:pt idx="34">
                  <c:v>709.44</c:v>
                </c:pt>
                <c:pt idx="35">
                  <c:v>709.44</c:v>
                </c:pt>
                <c:pt idx="36">
                  <c:v>709.44</c:v>
                </c:pt>
                <c:pt idx="37">
                  <c:v>709.44</c:v>
                </c:pt>
                <c:pt idx="38">
                  <c:v>709.44</c:v>
                </c:pt>
                <c:pt idx="39">
                  <c:v>709.44</c:v>
                </c:pt>
                <c:pt idx="40">
                  <c:v>709.44</c:v>
                </c:pt>
                <c:pt idx="41">
                  <c:v>709.44</c:v>
                </c:pt>
                <c:pt idx="42">
                  <c:v>709.44</c:v>
                </c:pt>
                <c:pt idx="43">
                  <c:v>709.44</c:v>
                </c:pt>
                <c:pt idx="44">
                  <c:v>709.44</c:v>
                </c:pt>
                <c:pt idx="45">
                  <c:v>709.44</c:v>
                </c:pt>
                <c:pt idx="46">
                  <c:v>709.44</c:v>
                </c:pt>
                <c:pt idx="47">
                  <c:v>709.44</c:v>
                </c:pt>
                <c:pt idx="48">
                  <c:v>709.44</c:v>
                </c:pt>
                <c:pt idx="49">
                  <c:v>709.44</c:v>
                </c:pt>
                <c:pt idx="50">
                  <c:v>709.44</c:v>
                </c:pt>
                <c:pt idx="51">
                  <c:v>709.44</c:v>
                </c:pt>
                <c:pt idx="52">
                  <c:v>709.44</c:v>
                </c:pt>
                <c:pt idx="53">
                  <c:v>709.44</c:v>
                </c:pt>
                <c:pt idx="54">
                  <c:v>709.44</c:v>
                </c:pt>
                <c:pt idx="55">
                  <c:v>709.44</c:v>
                </c:pt>
                <c:pt idx="56">
                  <c:v>709.44</c:v>
                </c:pt>
                <c:pt idx="57">
                  <c:v>709.44</c:v>
                </c:pt>
                <c:pt idx="58">
                  <c:v>709.44</c:v>
                </c:pt>
                <c:pt idx="59">
                  <c:v>709.44</c:v>
                </c:pt>
                <c:pt idx="60">
                  <c:v>709.44</c:v>
                </c:pt>
                <c:pt idx="61">
                  <c:v>709.44</c:v>
                </c:pt>
                <c:pt idx="62">
                  <c:v>709.44</c:v>
                </c:pt>
                <c:pt idx="63">
                  <c:v>709.44</c:v>
                </c:pt>
                <c:pt idx="64">
                  <c:v>709.44</c:v>
                </c:pt>
                <c:pt idx="65">
                  <c:v>709.44</c:v>
                </c:pt>
                <c:pt idx="66">
                  <c:v>709.44</c:v>
                </c:pt>
                <c:pt idx="67">
                  <c:v>709.44</c:v>
                </c:pt>
                <c:pt idx="68">
                  <c:v>709.44</c:v>
                </c:pt>
                <c:pt idx="69">
                  <c:v>709.44</c:v>
                </c:pt>
                <c:pt idx="70">
                  <c:v>709.44</c:v>
                </c:pt>
                <c:pt idx="71">
                  <c:v>709.44</c:v>
                </c:pt>
                <c:pt idx="72">
                  <c:v>709.44</c:v>
                </c:pt>
                <c:pt idx="73">
                  <c:v>709.44</c:v>
                </c:pt>
                <c:pt idx="74">
                  <c:v>709.44</c:v>
                </c:pt>
                <c:pt idx="75">
                  <c:v>709.44</c:v>
                </c:pt>
                <c:pt idx="76">
                  <c:v>709.44</c:v>
                </c:pt>
                <c:pt idx="77">
                  <c:v>709.44</c:v>
                </c:pt>
                <c:pt idx="78">
                  <c:v>709.44</c:v>
                </c:pt>
                <c:pt idx="79">
                  <c:v>709.44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1AD7-4306-81DB-291B3BD0A1D6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>
                  <a:lumMod val="95000"/>
                  <a:lumOff val="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TRECHO'!$E$17:$H$17</c:f>
              <c:numCache>
                <c:formatCode>0.00</c:formatCode>
                <c:ptCount val="4"/>
                <c:pt idx="0">
                  <c:v>707.55</c:v>
                </c:pt>
                <c:pt idx="1">
                  <c:v>707.55</c:v>
                </c:pt>
                <c:pt idx="2">
                  <c:v>707.55</c:v>
                </c:pt>
                <c:pt idx="3">
                  <c:v>707.55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1AD7-4306-81DB-291B3BD0A1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15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TRECHO'!$D$168:$CE$168</c:f>
              <c:numCache>
                <c:formatCode>0.00</c:formatCode>
                <c:ptCount val="80"/>
                <c:pt idx="0">
                  <c:v>707.6</c:v>
                </c:pt>
                <c:pt idx="1">
                  <c:v>708.1</c:v>
                </c:pt>
                <c:pt idx="2">
                  <c:v>707.1</c:v>
                </c:pt>
                <c:pt idx="3">
                  <c:v>707.6</c:v>
                </c:pt>
                <c:pt idx="4">
                  <c:v>707.6</c:v>
                </c:pt>
                <c:pt idx="5">
                  <c:v>708.1</c:v>
                </c:pt>
                <c:pt idx="6">
                  <c:v>707.1</c:v>
                </c:pt>
                <c:pt idx="7">
                  <c:v>707.6</c:v>
                </c:pt>
                <c:pt idx="8">
                  <c:v>707.6</c:v>
                </c:pt>
                <c:pt idx="9">
                  <c:v>708.1</c:v>
                </c:pt>
                <c:pt idx="10">
                  <c:v>707.1</c:v>
                </c:pt>
                <c:pt idx="11">
                  <c:v>707.6</c:v>
                </c:pt>
                <c:pt idx="12">
                  <c:v>707.6</c:v>
                </c:pt>
                <c:pt idx="13">
                  <c:v>708.1</c:v>
                </c:pt>
                <c:pt idx="14">
                  <c:v>707.1</c:v>
                </c:pt>
                <c:pt idx="15">
                  <c:v>707.6</c:v>
                </c:pt>
                <c:pt idx="16">
                  <c:v>707.6</c:v>
                </c:pt>
                <c:pt idx="17">
                  <c:v>708.1</c:v>
                </c:pt>
                <c:pt idx="18">
                  <c:v>707.1</c:v>
                </c:pt>
                <c:pt idx="19">
                  <c:v>707.6</c:v>
                </c:pt>
                <c:pt idx="20">
                  <c:v>707.6</c:v>
                </c:pt>
                <c:pt idx="21">
                  <c:v>708.1</c:v>
                </c:pt>
                <c:pt idx="22">
                  <c:v>707.1</c:v>
                </c:pt>
                <c:pt idx="23">
                  <c:v>707.6</c:v>
                </c:pt>
                <c:pt idx="24">
                  <c:v>707.6</c:v>
                </c:pt>
                <c:pt idx="25">
                  <c:v>708.1</c:v>
                </c:pt>
                <c:pt idx="26">
                  <c:v>707.1</c:v>
                </c:pt>
                <c:pt idx="27">
                  <c:v>707.6</c:v>
                </c:pt>
                <c:pt idx="28">
                  <c:v>707.6</c:v>
                </c:pt>
                <c:pt idx="29">
                  <c:v>708.1</c:v>
                </c:pt>
                <c:pt idx="30">
                  <c:v>707.1</c:v>
                </c:pt>
                <c:pt idx="31">
                  <c:v>707.6</c:v>
                </c:pt>
                <c:pt idx="32">
                  <c:v>707.6</c:v>
                </c:pt>
                <c:pt idx="33">
                  <c:v>708.1</c:v>
                </c:pt>
                <c:pt idx="34">
                  <c:v>707.1</c:v>
                </c:pt>
                <c:pt idx="35">
                  <c:v>707.6</c:v>
                </c:pt>
                <c:pt idx="36">
                  <c:v>707.6</c:v>
                </c:pt>
                <c:pt idx="37">
                  <c:v>708.1</c:v>
                </c:pt>
                <c:pt idx="38">
                  <c:v>707.1</c:v>
                </c:pt>
                <c:pt idx="39">
                  <c:v>707.6</c:v>
                </c:pt>
                <c:pt idx="40">
                  <c:v>707.6</c:v>
                </c:pt>
                <c:pt idx="41">
                  <c:v>708.1</c:v>
                </c:pt>
                <c:pt idx="42">
                  <c:v>707.1</c:v>
                </c:pt>
                <c:pt idx="43">
                  <c:v>707.6</c:v>
                </c:pt>
                <c:pt idx="44">
                  <c:v>707.6</c:v>
                </c:pt>
                <c:pt idx="45">
                  <c:v>708.1</c:v>
                </c:pt>
                <c:pt idx="46">
                  <c:v>707.1</c:v>
                </c:pt>
                <c:pt idx="47">
                  <c:v>707.6</c:v>
                </c:pt>
                <c:pt idx="48">
                  <c:v>707.6</c:v>
                </c:pt>
                <c:pt idx="49">
                  <c:v>708.1</c:v>
                </c:pt>
                <c:pt idx="50">
                  <c:v>707.1</c:v>
                </c:pt>
                <c:pt idx="51">
                  <c:v>707.6</c:v>
                </c:pt>
                <c:pt idx="52">
                  <c:v>707.6</c:v>
                </c:pt>
                <c:pt idx="53">
                  <c:v>708.1</c:v>
                </c:pt>
                <c:pt idx="54">
                  <c:v>707.1</c:v>
                </c:pt>
                <c:pt idx="55">
                  <c:v>707.6</c:v>
                </c:pt>
                <c:pt idx="56">
                  <c:v>707.6</c:v>
                </c:pt>
                <c:pt idx="57">
                  <c:v>708.1</c:v>
                </c:pt>
                <c:pt idx="58">
                  <c:v>707.1</c:v>
                </c:pt>
                <c:pt idx="59">
                  <c:v>707.6</c:v>
                </c:pt>
                <c:pt idx="60">
                  <c:v>707.6</c:v>
                </c:pt>
                <c:pt idx="61">
                  <c:v>708.1</c:v>
                </c:pt>
                <c:pt idx="62">
                  <c:v>707.1</c:v>
                </c:pt>
                <c:pt idx="63">
                  <c:v>707.6</c:v>
                </c:pt>
                <c:pt idx="64">
                  <c:v>707.6</c:v>
                </c:pt>
                <c:pt idx="65">
                  <c:v>708.1</c:v>
                </c:pt>
                <c:pt idx="66">
                  <c:v>707.1</c:v>
                </c:pt>
                <c:pt idx="67">
                  <c:v>707.6</c:v>
                </c:pt>
                <c:pt idx="68">
                  <c:v>707.6</c:v>
                </c:pt>
                <c:pt idx="69">
                  <c:v>708.1</c:v>
                </c:pt>
                <c:pt idx="70">
                  <c:v>707.1</c:v>
                </c:pt>
                <c:pt idx="71">
                  <c:v>707.6</c:v>
                </c:pt>
                <c:pt idx="72">
                  <c:v>707.6</c:v>
                </c:pt>
                <c:pt idx="73">
                  <c:v>708.1</c:v>
                </c:pt>
                <c:pt idx="74">
                  <c:v>707.1</c:v>
                </c:pt>
                <c:pt idx="75">
                  <c:v>707.6</c:v>
                </c:pt>
                <c:pt idx="76">
                  <c:v>707.6</c:v>
                </c:pt>
                <c:pt idx="77">
                  <c:v>708.1</c:v>
                </c:pt>
                <c:pt idx="78">
                  <c:v>707.1</c:v>
                </c:pt>
                <c:pt idx="79">
                  <c:v>707.6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F06-485C-82B8-0A753594BB50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TRECHO'!$D$245:$CE$245</c:f>
              <c:numCache>
                <c:formatCode>0.00</c:formatCode>
                <c:ptCount val="80"/>
                <c:pt idx="0">
                  <c:v>707.85</c:v>
                </c:pt>
                <c:pt idx="1">
                  <c:v>708.25</c:v>
                </c:pt>
                <c:pt idx="2">
                  <c:v>707.25</c:v>
                </c:pt>
                <c:pt idx="3">
                  <c:v>707.85</c:v>
                </c:pt>
                <c:pt idx="4">
                  <c:v>707.85</c:v>
                </c:pt>
                <c:pt idx="5">
                  <c:v>708.25</c:v>
                </c:pt>
                <c:pt idx="6">
                  <c:v>707.25</c:v>
                </c:pt>
                <c:pt idx="7">
                  <c:v>707.85</c:v>
                </c:pt>
                <c:pt idx="8">
                  <c:v>707.85</c:v>
                </c:pt>
                <c:pt idx="9">
                  <c:v>708.25</c:v>
                </c:pt>
                <c:pt idx="10">
                  <c:v>707.25</c:v>
                </c:pt>
                <c:pt idx="11">
                  <c:v>707.85</c:v>
                </c:pt>
                <c:pt idx="12">
                  <c:v>707.85</c:v>
                </c:pt>
                <c:pt idx="13">
                  <c:v>708.25</c:v>
                </c:pt>
                <c:pt idx="14">
                  <c:v>707.25</c:v>
                </c:pt>
                <c:pt idx="15">
                  <c:v>707.85</c:v>
                </c:pt>
                <c:pt idx="16">
                  <c:v>707.85</c:v>
                </c:pt>
                <c:pt idx="17">
                  <c:v>708.25</c:v>
                </c:pt>
                <c:pt idx="18">
                  <c:v>707.25</c:v>
                </c:pt>
                <c:pt idx="19">
                  <c:v>707.85</c:v>
                </c:pt>
                <c:pt idx="20">
                  <c:v>707.85</c:v>
                </c:pt>
                <c:pt idx="21">
                  <c:v>708.25</c:v>
                </c:pt>
                <c:pt idx="22">
                  <c:v>707.25</c:v>
                </c:pt>
                <c:pt idx="23">
                  <c:v>707.85</c:v>
                </c:pt>
                <c:pt idx="24">
                  <c:v>707.85</c:v>
                </c:pt>
                <c:pt idx="25">
                  <c:v>708.25</c:v>
                </c:pt>
                <c:pt idx="26">
                  <c:v>707.25</c:v>
                </c:pt>
                <c:pt idx="27">
                  <c:v>707.85</c:v>
                </c:pt>
                <c:pt idx="28">
                  <c:v>707.85</c:v>
                </c:pt>
                <c:pt idx="29">
                  <c:v>708.25</c:v>
                </c:pt>
                <c:pt idx="30">
                  <c:v>707.25</c:v>
                </c:pt>
                <c:pt idx="31">
                  <c:v>707.85</c:v>
                </c:pt>
                <c:pt idx="32">
                  <c:v>707.85</c:v>
                </c:pt>
                <c:pt idx="33">
                  <c:v>708.25</c:v>
                </c:pt>
                <c:pt idx="34">
                  <c:v>707.25</c:v>
                </c:pt>
                <c:pt idx="35">
                  <c:v>707.85</c:v>
                </c:pt>
                <c:pt idx="36">
                  <c:v>707.85</c:v>
                </c:pt>
                <c:pt idx="37">
                  <c:v>708.25</c:v>
                </c:pt>
                <c:pt idx="38">
                  <c:v>707.25</c:v>
                </c:pt>
                <c:pt idx="39">
                  <c:v>707.85</c:v>
                </c:pt>
                <c:pt idx="40">
                  <c:v>707.85</c:v>
                </c:pt>
                <c:pt idx="41">
                  <c:v>708.25</c:v>
                </c:pt>
                <c:pt idx="42">
                  <c:v>707.25</c:v>
                </c:pt>
                <c:pt idx="43">
                  <c:v>707.85</c:v>
                </c:pt>
                <c:pt idx="44">
                  <c:v>707.85</c:v>
                </c:pt>
                <c:pt idx="45">
                  <c:v>708.25</c:v>
                </c:pt>
                <c:pt idx="46">
                  <c:v>707.25</c:v>
                </c:pt>
                <c:pt idx="47">
                  <c:v>707.85</c:v>
                </c:pt>
                <c:pt idx="48">
                  <c:v>707.85</c:v>
                </c:pt>
                <c:pt idx="49">
                  <c:v>708.25</c:v>
                </c:pt>
                <c:pt idx="50">
                  <c:v>707.25</c:v>
                </c:pt>
                <c:pt idx="51">
                  <c:v>707.85</c:v>
                </c:pt>
                <c:pt idx="52">
                  <c:v>707.85</c:v>
                </c:pt>
                <c:pt idx="53">
                  <c:v>708.25</c:v>
                </c:pt>
                <c:pt idx="54">
                  <c:v>707.25</c:v>
                </c:pt>
                <c:pt idx="55">
                  <c:v>707.85</c:v>
                </c:pt>
                <c:pt idx="56">
                  <c:v>707.85</c:v>
                </c:pt>
                <c:pt idx="57">
                  <c:v>708.25</c:v>
                </c:pt>
                <c:pt idx="58">
                  <c:v>707.25</c:v>
                </c:pt>
                <c:pt idx="59">
                  <c:v>707.85</c:v>
                </c:pt>
                <c:pt idx="60">
                  <c:v>707.85</c:v>
                </c:pt>
                <c:pt idx="61">
                  <c:v>708.25</c:v>
                </c:pt>
                <c:pt idx="62">
                  <c:v>707.25</c:v>
                </c:pt>
                <c:pt idx="63">
                  <c:v>707.85</c:v>
                </c:pt>
                <c:pt idx="64">
                  <c:v>707.85</c:v>
                </c:pt>
                <c:pt idx="65">
                  <c:v>708.25</c:v>
                </c:pt>
                <c:pt idx="66">
                  <c:v>707.25</c:v>
                </c:pt>
                <c:pt idx="67">
                  <c:v>707.85</c:v>
                </c:pt>
                <c:pt idx="68">
                  <c:v>707.85</c:v>
                </c:pt>
                <c:pt idx="69">
                  <c:v>708.25</c:v>
                </c:pt>
                <c:pt idx="70">
                  <c:v>707.25</c:v>
                </c:pt>
                <c:pt idx="71">
                  <c:v>707.85</c:v>
                </c:pt>
                <c:pt idx="72">
                  <c:v>707.85</c:v>
                </c:pt>
                <c:pt idx="73">
                  <c:v>708.25</c:v>
                </c:pt>
                <c:pt idx="74">
                  <c:v>707.25</c:v>
                </c:pt>
                <c:pt idx="75">
                  <c:v>707.85</c:v>
                </c:pt>
                <c:pt idx="76">
                  <c:v>707.85</c:v>
                </c:pt>
                <c:pt idx="77">
                  <c:v>708.25</c:v>
                </c:pt>
                <c:pt idx="78">
                  <c:v>707.25</c:v>
                </c:pt>
                <c:pt idx="79">
                  <c:v>707.85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F06-485C-82B8-0A753594BB50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TRECHO'!$D$323:$CE$323</c:f>
              <c:numCache>
                <c:formatCode>0.00</c:formatCode>
                <c:ptCount val="80"/>
                <c:pt idx="0">
                  <c:v>709.1</c:v>
                </c:pt>
                <c:pt idx="1">
                  <c:v>709.1</c:v>
                </c:pt>
                <c:pt idx="2">
                  <c:v>709.1</c:v>
                </c:pt>
                <c:pt idx="3">
                  <c:v>709.1</c:v>
                </c:pt>
                <c:pt idx="4">
                  <c:v>709.1</c:v>
                </c:pt>
                <c:pt idx="5">
                  <c:v>709.1</c:v>
                </c:pt>
                <c:pt idx="6">
                  <c:v>709.1</c:v>
                </c:pt>
                <c:pt idx="7">
                  <c:v>709.1</c:v>
                </c:pt>
                <c:pt idx="8">
                  <c:v>709.1</c:v>
                </c:pt>
                <c:pt idx="9">
                  <c:v>709.1</c:v>
                </c:pt>
                <c:pt idx="10">
                  <c:v>709.1</c:v>
                </c:pt>
                <c:pt idx="11">
                  <c:v>709.1</c:v>
                </c:pt>
                <c:pt idx="12">
                  <c:v>709.1</c:v>
                </c:pt>
                <c:pt idx="13">
                  <c:v>709.1</c:v>
                </c:pt>
                <c:pt idx="14">
                  <c:v>709.1</c:v>
                </c:pt>
                <c:pt idx="15">
                  <c:v>709.1</c:v>
                </c:pt>
                <c:pt idx="16">
                  <c:v>709.1</c:v>
                </c:pt>
                <c:pt idx="17">
                  <c:v>709.1</c:v>
                </c:pt>
                <c:pt idx="18">
                  <c:v>709.1</c:v>
                </c:pt>
                <c:pt idx="19">
                  <c:v>709.1</c:v>
                </c:pt>
                <c:pt idx="20">
                  <c:v>709.1</c:v>
                </c:pt>
                <c:pt idx="21">
                  <c:v>709.1</c:v>
                </c:pt>
                <c:pt idx="22">
                  <c:v>709.1</c:v>
                </c:pt>
                <c:pt idx="23">
                  <c:v>709.1</c:v>
                </c:pt>
                <c:pt idx="24">
                  <c:v>709.1</c:v>
                </c:pt>
                <c:pt idx="25">
                  <c:v>709.1</c:v>
                </c:pt>
                <c:pt idx="26">
                  <c:v>709.1</c:v>
                </c:pt>
                <c:pt idx="27">
                  <c:v>709.1</c:v>
                </c:pt>
                <c:pt idx="28">
                  <c:v>709.1</c:v>
                </c:pt>
                <c:pt idx="29">
                  <c:v>709.1</c:v>
                </c:pt>
                <c:pt idx="30">
                  <c:v>709.1</c:v>
                </c:pt>
                <c:pt idx="31">
                  <c:v>709.1</c:v>
                </c:pt>
                <c:pt idx="32">
                  <c:v>709.1</c:v>
                </c:pt>
                <c:pt idx="33">
                  <c:v>709.1</c:v>
                </c:pt>
                <c:pt idx="34">
                  <c:v>709.1</c:v>
                </c:pt>
                <c:pt idx="35">
                  <c:v>709.1</c:v>
                </c:pt>
                <c:pt idx="36">
                  <c:v>709.1</c:v>
                </c:pt>
                <c:pt idx="37">
                  <c:v>709.1</c:v>
                </c:pt>
                <c:pt idx="38">
                  <c:v>709.1</c:v>
                </c:pt>
                <c:pt idx="39">
                  <c:v>709.1</c:v>
                </c:pt>
                <c:pt idx="40">
                  <c:v>709.1</c:v>
                </c:pt>
                <c:pt idx="41">
                  <c:v>709.1</c:v>
                </c:pt>
                <c:pt idx="42">
                  <c:v>709.1</c:v>
                </c:pt>
                <c:pt idx="43">
                  <c:v>709.1</c:v>
                </c:pt>
                <c:pt idx="44">
                  <c:v>709.1</c:v>
                </c:pt>
                <c:pt idx="45">
                  <c:v>709.1</c:v>
                </c:pt>
                <c:pt idx="46">
                  <c:v>709.1</c:v>
                </c:pt>
                <c:pt idx="47">
                  <c:v>709.1</c:v>
                </c:pt>
                <c:pt idx="48">
                  <c:v>709.1</c:v>
                </c:pt>
                <c:pt idx="49">
                  <c:v>709.1</c:v>
                </c:pt>
                <c:pt idx="50">
                  <c:v>709.1</c:v>
                </c:pt>
                <c:pt idx="51">
                  <c:v>709.1</c:v>
                </c:pt>
                <c:pt idx="52">
                  <c:v>709.1</c:v>
                </c:pt>
                <c:pt idx="53">
                  <c:v>709.1</c:v>
                </c:pt>
                <c:pt idx="54">
                  <c:v>709.1</c:v>
                </c:pt>
                <c:pt idx="55">
                  <c:v>709.1</c:v>
                </c:pt>
                <c:pt idx="56">
                  <c:v>709.1</c:v>
                </c:pt>
                <c:pt idx="57">
                  <c:v>709.1</c:v>
                </c:pt>
                <c:pt idx="58">
                  <c:v>709.1</c:v>
                </c:pt>
                <c:pt idx="59">
                  <c:v>709.1</c:v>
                </c:pt>
                <c:pt idx="60">
                  <c:v>709.1</c:v>
                </c:pt>
                <c:pt idx="61">
                  <c:v>709.1</c:v>
                </c:pt>
                <c:pt idx="62">
                  <c:v>709.1</c:v>
                </c:pt>
                <c:pt idx="63">
                  <c:v>709.1</c:v>
                </c:pt>
                <c:pt idx="64">
                  <c:v>709.1</c:v>
                </c:pt>
                <c:pt idx="65">
                  <c:v>709.1</c:v>
                </c:pt>
                <c:pt idx="66">
                  <c:v>709.1</c:v>
                </c:pt>
                <c:pt idx="67">
                  <c:v>709.1</c:v>
                </c:pt>
                <c:pt idx="68">
                  <c:v>709.1</c:v>
                </c:pt>
                <c:pt idx="69">
                  <c:v>709.1</c:v>
                </c:pt>
                <c:pt idx="70">
                  <c:v>709.1</c:v>
                </c:pt>
                <c:pt idx="71">
                  <c:v>709.1</c:v>
                </c:pt>
                <c:pt idx="72">
                  <c:v>709.1</c:v>
                </c:pt>
                <c:pt idx="73">
                  <c:v>709.1</c:v>
                </c:pt>
                <c:pt idx="74">
                  <c:v>709.1</c:v>
                </c:pt>
                <c:pt idx="75">
                  <c:v>709.1</c:v>
                </c:pt>
                <c:pt idx="76">
                  <c:v>709.1</c:v>
                </c:pt>
                <c:pt idx="77">
                  <c:v>709.1</c:v>
                </c:pt>
                <c:pt idx="78">
                  <c:v>709.1</c:v>
                </c:pt>
                <c:pt idx="79">
                  <c:v>709.1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7F06-485C-82B8-0A753594BB50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>
                  <a:lumMod val="95000"/>
                  <a:lumOff val="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TRECHO'!$E$18:$H$18</c:f>
              <c:numCache>
                <c:formatCode>0.00</c:formatCode>
                <c:ptCount val="4"/>
                <c:pt idx="0">
                  <c:v>707.85</c:v>
                </c:pt>
                <c:pt idx="1">
                  <c:v>707.85</c:v>
                </c:pt>
                <c:pt idx="2">
                  <c:v>707.85</c:v>
                </c:pt>
                <c:pt idx="3">
                  <c:v>707.85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7F06-485C-82B8-0A753594BB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16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TRECHO'!$D$169:$CE$169</c:f>
              <c:numCache>
                <c:formatCode>0.00</c:formatCode>
                <c:ptCount val="80"/>
                <c:pt idx="0">
                  <c:v>707.65</c:v>
                </c:pt>
                <c:pt idx="1">
                  <c:v>708.15</c:v>
                </c:pt>
                <c:pt idx="2">
                  <c:v>707.15</c:v>
                </c:pt>
                <c:pt idx="3">
                  <c:v>707.65</c:v>
                </c:pt>
                <c:pt idx="4">
                  <c:v>707.65</c:v>
                </c:pt>
                <c:pt idx="5">
                  <c:v>708.15</c:v>
                </c:pt>
                <c:pt idx="6">
                  <c:v>707.15</c:v>
                </c:pt>
                <c:pt idx="7">
                  <c:v>707.65</c:v>
                </c:pt>
                <c:pt idx="8">
                  <c:v>707.65</c:v>
                </c:pt>
                <c:pt idx="9">
                  <c:v>708.15</c:v>
                </c:pt>
                <c:pt idx="10">
                  <c:v>707.15</c:v>
                </c:pt>
                <c:pt idx="11">
                  <c:v>707.65</c:v>
                </c:pt>
                <c:pt idx="12">
                  <c:v>707.65</c:v>
                </c:pt>
                <c:pt idx="13">
                  <c:v>708.15</c:v>
                </c:pt>
                <c:pt idx="14">
                  <c:v>707.15</c:v>
                </c:pt>
                <c:pt idx="15">
                  <c:v>707.65</c:v>
                </c:pt>
                <c:pt idx="16">
                  <c:v>707.65</c:v>
                </c:pt>
                <c:pt idx="17">
                  <c:v>708.15</c:v>
                </c:pt>
                <c:pt idx="18">
                  <c:v>707.15</c:v>
                </c:pt>
                <c:pt idx="19">
                  <c:v>707.65</c:v>
                </c:pt>
                <c:pt idx="20">
                  <c:v>707.65</c:v>
                </c:pt>
                <c:pt idx="21">
                  <c:v>708.15</c:v>
                </c:pt>
                <c:pt idx="22">
                  <c:v>707.15</c:v>
                </c:pt>
                <c:pt idx="23">
                  <c:v>707.65</c:v>
                </c:pt>
                <c:pt idx="24">
                  <c:v>707.65</c:v>
                </c:pt>
                <c:pt idx="25">
                  <c:v>708.15</c:v>
                </c:pt>
                <c:pt idx="26">
                  <c:v>707.15</c:v>
                </c:pt>
                <c:pt idx="27">
                  <c:v>707.65</c:v>
                </c:pt>
                <c:pt idx="28">
                  <c:v>707.65</c:v>
                </c:pt>
                <c:pt idx="29">
                  <c:v>708.15</c:v>
                </c:pt>
                <c:pt idx="30">
                  <c:v>707.15</c:v>
                </c:pt>
                <c:pt idx="31">
                  <c:v>707.65</c:v>
                </c:pt>
                <c:pt idx="32">
                  <c:v>707.65</c:v>
                </c:pt>
                <c:pt idx="33">
                  <c:v>708.15</c:v>
                </c:pt>
                <c:pt idx="34">
                  <c:v>707.15</c:v>
                </c:pt>
                <c:pt idx="35">
                  <c:v>707.65</c:v>
                </c:pt>
                <c:pt idx="36">
                  <c:v>707.65</c:v>
                </c:pt>
                <c:pt idx="37">
                  <c:v>708.15</c:v>
                </c:pt>
                <c:pt idx="38">
                  <c:v>707.15</c:v>
                </c:pt>
                <c:pt idx="39">
                  <c:v>707.65</c:v>
                </c:pt>
                <c:pt idx="40">
                  <c:v>707.65</c:v>
                </c:pt>
                <c:pt idx="41">
                  <c:v>708.15</c:v>
                </c:pt>
                <c:pt idx="42">
                  <c:v>707.15</c:v>
                </c:pt>
                <c:pt idx="43">
                  <c:v>707.65</c:v>
                </c:pt>
                <c:pt idx="44">
                  <c:v>707.65</c:v>
                </c:pt>
                <c:pt idx="45">
                  <c:v>708.15</c:v>
                </c:pt>
                <c:pt idx="46">
                  <c:v>707.15</c:v>
                </c:pt>
                <c:pt idx="47">
                  <c:v>707.65</c:v>
                </c:pt>
                <c:pt idx="48">
                  <c:v>707.65</c:v>
                </c:pt>
                <c:pt idx="49">
                  <c:v>708.15</c:v>
                </c:pt>
                <c:pt idx="50">
                  <c:v>707.15</c:v>
                </c:pt>
                <c:pt idx="51">
                  <c:v>707.65</c:v>
                </c:pt>
                <c:pt idx="52">
                  <c:v>707.65</c:v>
                </c:pt>
                <c:pt idx="53">
                  <c:v>708.15</c:v>
                </c:pt>
                <c:pt idx="54">
                  <c:v>707.15</c:v>
                </c:pt>
                <c:pt idx="55">
                  <c:v>707.65</c:v>
                </c:pt>
                <c:pt idx="56">
                  <c:v>707.65</c:v>
                </c:pt>
                <c:pt idx="57">
                  <c:v>708.15</c:v>
                </c:pt>
                <c:pt idx="58">
                  <c:v>707.15</c:v>
                </c:pt>
                <c:pt idx="59">
                  <c:v>707.65</c:v>
                </c:pt>
                <c:pt idx="60">
                  <c:v>707.65</c:v>
                </c:pt>
                <c:pt idx="61">
                  <c:v>708.15</c:v>
                </c:pt>
                <c:pt idx="62">
                  <c:v>707.15</c:v>
                </c:pt>
                <c:pt idx="63">
                  <c:v>707.65</c:v>
                </c:pt>
                <c:pt idx="64">
                  <c:v>707.65</c:v>
                </c:pt>
                <c:pt idx="65">
                  <c:v>708.15</c:v>
                </c:pt>
                <c:pt idx="66">
                  <c:v>707.15</c:v>
                </c:pt>
                <c:pt idx="67">
                  <c:v>707.65</c:v>
                </c:pt>
                <c:pt idx="68">
                  <c:v>707.65</c:v>
                </c:pt>
                <c:pt idx="69">
                  <c:v>708.15</c:v>
                </c:pt>
                <c:pt idx="70">
                  <c:v>707.15</c:v>
                </c:pt>
                <c:pt idx="71">
                  <c:v>707.65</c:v>
                </c:pt>
                <c:pt idx="72">
                  <c:v>707.65</c:v>
                </c:pt>
                <c:pt idx="73">
                  <c:v>708.15</c:v>
                </c:pt>
                <c:pt idx="74">
                  <c:v>707.15</c:v>
                </c:pt>
                <c:pt idx="75">
                  <c:v>707.65</c:v>
                </c:pt>
                <c:pt idx="76">
                  <c:v>707.65</c:v>
                </c:pt>
                <c:pt idx="77">
                  <c:v>708.15</c:v>
                </c:pt>
                <c:pt idx="78">
                  <c:v>707.15</c:v>
                </c:pt>
                <c:pt idx="79">
                  <c:v>707.65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941-4332-ACFE-8C86B65AB965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TRECHO'!$D$246:$CE$246</c:f>
              <c:numCache>
                <c:formatCode>0.00</c:formatCode>
                <c:ptCount val="80"/>
                <c:pt idx="0">
                  <c:v>707.9</c:v>
                </c:pt>
                <c:pt idx="1">
                  <c:v>708.3</c:v>
                </c:pt>
                <c:pt idx="2">
                  <c:v>707.3</c:v>
                </c:pt>
                <c:pt idx="3">
                  <c:v>707.9</c:v>
                </c:pt>
                <c:pt idx="4">
                  <c:v>707.9</c:v>
                </c:pt>
                <c:pt idx="5">
                  <c:v>708.3</c:v>
                </c:pt>
                <c:pt idx="6">
                  <c:v>707.3</c:v>
                </c:pt>
                <c:pt idx="7">
                  <c:v>707.9</c:v>
                </c:pt>
                <c:pt idx="8">
                  <c:v>707.9</c:v>
                </c:pt>
                <c:pt idx="9">
                  <c:v>708.3</c:v>
                </c:pt>
                <c:pt idx="10">
                  <c:v>707.3</c:v>
                </c:pt>
                <c:pt idx="11">
                  <c:v>707.9</c:v>
                </c:pt>
                <c:pt idx="12">
                  <c:v>707.9</c:v>
                </c:pt>
                <c:pt idx="13">
                  <c:v>708.3</c:v>
                </c:pt>
                <c:pt idx="14">
                  <c:v>707.3</c:v>
                </c:pt>
                <c:pt idx="15">
                  <c:v>707.9</c:v>
                </c:pt>
                <c:pt idx="16">
                  <c:v>707.9</c:v>
                </c:pt>
                <c:pt idx="17">
                  <c:v>708.3</c:v>
                </c:pt>
                <c:pt idx="18">
                  <c:v>707.3</c:v>
                </c:pt>
                <c:pt idx="19">
                  <c:v>707.9</c:v>
                </c:pt>
                <c:pt idx="20">
                  <c:v>707.9</c:v>
                </c:pt>
                <c:pt idx="21">
                  <c:v>708.3</c:v>
                </c:pt>
                <c:pt idx="22">
                  <c:v>707.3</c:v>
                </c:pt>
                <c:pt idx="23">
                  <c:v>707.9</c:v>
                </c:pt>
                <c:pt idx="24">
                  <c:v>707.9</c:v>
                </c:pt>
                <c:pt idx="25">
                  <c:v>708.3</c:v>
                </c:pt>
                <c:pt idx="26">
                  <c:v>707.3</c:v>
                </c:pt>
                <c:pt idx="27">
                  <c:v>707.9</c:v>
                </c:pt>
                <c:pt idx="28">
                  <c:v>707.9</c:v>
                </c:pt>
                <c:pt idx="29">
                  <c:v>708.3</c:v>
                </c:pt>
                <c:pt idx="30">
                  <c:v>707.3</c:v>
                </c:pt>
                <c:pt idx="31">
                  <c:v>707.9</c:v>
                </c:pt>
                <c:pt idx="32">
                  <c:v>707.9</c:v>
                </c:pt>
                <c:pt idx="33">
                  <c:v>708.3</c:v>
                </c:pt>
                <c:pt idx="34">
                  <c:v>707.3</c:v>
                </c:pt>
                <c:pt idx="35">
                  <c:v>707.9</c:v>
                </c:pt>
                <c:pt idx="36">
                  <c:v>707.9</c:v>
                </c:pt>
                <c:pt idx="37">
                  <c:v>708.3</c:v>
                </c:pt>
                <c:pt idx="38">
                  <c:v>707.3</c:v>
                </c:pt>
                <c:pt idx="39">
                  <c:v>707.9</c:v>
                </c:pt>
                <c:pt idx="40">
                  <c:v>707.9</c:v>
                </c:pt>
                <c:pt idx="41">
                  <c:v>708.3</c:v>
                </c:pt>
                <c:pt idx="42">
                  <c:v>707.3</c:v>
                </c:pt>
                <c:pt idx="43">
                  <c:v>707.9</c:v>
                </c:pt>
                <c:pt idx="44">
                  <c:v>707.9</c:v>
                </c:pt>
                <c:pt idx="45">
                  <c:v>708.3</c:v>
                </c:pt>
                <c:pt idx="46">
                  <c:v>707.3</c:v>
                </c:pt>
                <c:pt idx="47">
                  <c:v>707.9</c:v>
                </c:pt>
                <c:pt idx="48">
                  <c:v>707.9</c:v>
                </c:pt>
                <c:pt idx="49">
                  <c:v>708.3</c:v>
                </c:pt>
                <c:pt idx="50">
                  <c:v>707.3</c:v>
                </c:pt>
                <c:pt idx="51">
                  <c:v>707.9</c:v>
                </c:pt>
                <c:pt idx="52">
                  <c:v>707.9</c:v>
                </c:pt>
                <c:pt idx="53">
                  <c:v>708.3</c:v>
                </c:pt>
                <c:pt idx="54">
                  <c:v>707.3</c:v>
                </c:pt>
                <c:pt idx="55">
                  <c:v>707.9</c:v>
                </c:pt>
                <c:pt idx="56">
                  <c:v>707.9</c:v>
                </c:pt>
                <c:pt idx="57">
                  <c:v>708.3</c:v>
                </c:pt>
                <c:pt idx="58">
                  <c:v>707.3</c:v>
                </c:pt>
                <c:pt idx="59">
                  <c:v>707.9</c:v>
                </c:pt>
                <c:pt idx="60">
                  <c:v>707.9</c:v>
                </c:pt>
                <c:pt idx="61">
                  <c:v>708.3</c:v>
                </c:pt>
                <c:pt idx="62">
                  <c:v>707.3</c:v>
                </c:pt>
                <c:pt idx="63">
                  <c:v>707.9</c:v>
                </c:pt>
                <c:pt idx="64">
                  <c:v>707.9</c:v>
                </c:pt>
                <c:pt idx="65">
                  <c:v>708.3</c:v>
                </c:pt>
                <c:pt idx="66">
                  <c:v>707.3</c:v>
                </c:pt>
                <c:pt idx="67">
                  <c:v>707.9</c:v>
                </c:pt>
                <c:pt idx="68">
                  <c:v>707.9</c:v>
                </c:pt>
                <c:pt idx="69">
                  <c:v>708.3</c:v>
                </c:pt>
                <c:pt idx="70">
                  <c:v>707.3</c:v>
                </c:pt>
                <c:pt idx="71">
                  <c:v>707.9</c:v>
                </c:pt>
                <c:pt idx="72">
                  <c:v>707.9</c:v>
                </c:pt>
                <c:pt idx="73">
                  <c:v>708.3</c:v>
                </c:pt>
                <c:pt idx="74">
                  <c:v>707.3</c:v>
                </c:pt>
                <c:pt idx="75">
                  <c:v>707.9</c:v>
                </c:pt>
                <c:pt idx="76">
                  <c:v>707.9</c:v>
                </c:pt>
                <c:pt idx="77">
                  <c:v>708.3</c:v>
                </c:pt>
                <c:pt idx="78">
                  <c:v>707.3</c:v>
                </c:pt>
                <c:pt idx="79">
                  <c:v>707.9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941-4332-ACFE-8C86B65AB965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TRECHO'!$D$324:$CE$324</c:f>
              <c:numCache>
                <c:formatCode>0.00</c:formatCode>
                <c:ptCount val="80"/>
                <c:pt idx="0">
                  <c:v>709.15</c:v>
                </c:pt>
                <c:pt idx="1">
                  <c:v>709.15</c:v>
                </c:pt>
                <c:pt idx="2">
                  <c:v>709.15</c:v>
                </c:pt>
                <c:pt idx="3">
                  <c:v>709.15</c:v>
                </c:pt>
                <c:pt idx="4">
                  <c:v>709.15</c:v>
                </c:pt>
                <c:pt idx="5">
                  <c:v>709.15</c:v>
                </c:pt>
                <c:pt idx="6">
                  <c:v>709.15</c:v>
                </c:pt>
                <c:pt idx="7">
                  <c:v>709.15</c:v>
                </c:pt>
                <c:pt idx="8">
                  <c:v>709.15</c:v>
                </c:pt>
                <c:pt idx="9">
                  <c:v>709.15</c:v>
                </c:pt>
                <c:pt idx="10">
                  <c:v>709.15</c:v>
                </c:pt>
                <c:pt idx="11">
                  <c:v>709.15</c:v>
                </c:pt>
                <c:pt idx="12">
                  <c:v>709.15</c:v>
                </c:pt>
                <c:pt idx="13">
                  <c:v>709.15</c:v>
                </c:pt>
                <c:pt idx="14">
                  <c:v>709.15</c:v>
                </c:pt>
                <c:pt idx="15">
                  <c:v>709.15</c:v>
                </c:pt>
                <c:pt idx="16">
                  <c:v>709.15</c:v>
                </c:pt>
                <c:pt idx="17">
                  <c:v>709.15</c:v>
                </c:pt>
                <c:pt idx="18">
                  <c:v>709.15</c:v>
                </c:pt>
                <c:pt idx="19">
                  <c:v>709.15</c:v>
                </c:pt>
                <c:pt idx="20">
                  <c:v>709.15</c:v>
                </c:pt>
                <c:pt idx="21">
                  <c:v>709.15</c:v>
                </c:pt>
                <c:pt idx="22">
                  <c:v>709.15</c:v>
                </c:pt>
                <c:pt idx="23">
                  <c:v>709.15</c:v>
                </c:pt>
                <c:pt idx="24">
                  <c:v>709.15</c:v>
                </c:pt>
                <c:pt idx="25">
                  <c:v>709.15</c:v>
                </c:pt>
                <c:pt idx="26">
                  <c:v>709.15</c:v>
                </c:pt>
                <c:pt idx="27">
                  <c:v>709.15</c:v>
                </c:pt>
                <c:pt idx="28">
                  <c:v>709.15</c:v>
                </c:pt>
                <c:pt idx="29">
                  <c:v>709.15</c:v>
                </c:pt>
                <c:pt idx="30">
                  <c:v>709.15</c:v>
                </c:pt>
                <c:pt idx="31">
                  <c:v>709.15</c:v>
                </c:pt>
                <c:pt idx="32">
                  <c:v>709.15</c:v>
                </c:pt>
                <c:pt idx="33">
                  <c:v>709.15</c:v>
                </c:pt>
                <c:pt idx="34">
                  <c:v>709.15</c:v>
                </c:pt>
                <c:pt idx="35">
                  <c:v>709.15</c:v>
                </c:pt>
                <c:pt idx="36">
                  <c:v>709.15</c:v>
                </c:pt>
                <c:pt idx="37">
                  <c:v>709.15</c:v>
                </c:pt>
                <c:pt idx="38">
                  <c:v>709.15</c:v>
                </c:pt>
                <c:pt idx="39">
                  <c:v>709.15</c:v>
                </c:pt>
                <c:pt idx="40">
                  <c:v>709.15</c:v>
                </c:pt>
                <c:pt idx="41">
                  <c:v>709.15</c:v>
                </c:pt>
                <c:pt idx="42">
                  <c:v>709.15</c:v>
                </c:pt>
                <c:pt idx="43">
                  <c:v>709.15</c:v>
                </c:pt>
                <c:pt idx="44">
                  <c:v>709.15</c:v>
                </c:pt>
                <c:pt idx="45">
                  <c:v>709.15</c:v>
                </c:pt>
                <c:pt idx="46">
                  <c:v>709.15</c:v>
                </c:pt>
                <c:pt idx="47">
                  <c:v>709.15</c:v>
                </c:pt>
                <c:pt idx="48">
                  <c:v>709.15</c:v>
                </c:pt>
                <c:pt idx="49">
                  <c:v>709.15</c:v>
                </c:pt>
                <c:pt idx="50">
                  <c:v>709.15</c:v>
                </c:pt>
                <c:pt idx="51">
                  <c:v>709.15</c:v>
                </c:pt>
                <c:pt idx="52">
                  <c:v>709.15</c:v>
                </c:pt>
                <c:pt idx="53">
                  <c:v>709.15</c:v>
                </c:pt>
                <c:pt idx="54">
                  <c:v>709.15</c:v>
                </c:pt>
                <c:pt idx="55">
                  <c:v>709.15</c:v>
                </c:pt>
                <c:pt idx="56">
                  <c:v>709.15</c:v>
                </c:pt>
                <c:pt idx="57">
                  <c:v>709.15</c:v>
                </c:pt>
                <c:pt idx="58">
                  <c:v>709.15</c:v>
                </c:pt>
                <c:pt idx="59">
                  <c:v>709.15</c:v>
                </c:pt>
                <c:pt idx="60">
                  <c:v>709.15</c:v>
                </c:pt>
                <c:pt idx="61">
                  <c:v>709.15</c:v>
                </c:pt>
                <c:pt idx="62">
                  <c:v>709.15</c:v>
                </c:pt>
                <c:pt idx="63">
                  <c:v>709.15</c:v>
                </c:pt>
                <c:pt idx="64">
                  <c:v>709.15</c:v>
                </c:pt>
                <c:pt idx="65">
                  <c:v>709.15</c:v>
                </c:pt>
                <c:pt idx="66">
                  <c:v>709.15</c:v>
                </c:pt>
                <c:pt idx="67">
                  <c:v>709.15</c:v>
                </c:pt>
                <c:pt idx="68">
                  <c:v>709.15</c:v>
                </c:pt>
                <c:pt idx="69">
                  <c:v>709.15</c:v>
                </c:pt>
                <c:pt idx="70">
                  <c:v>709.15</c:v>
                </c:pt>
                <c:pt idx="71">
                  <c:v>709.15</c:v>
                </c:pt>
                <c:pt idx="72">
                  <c:v>709.15</c:v>
                </c:pt>
                <c:pt idx="73">
                  <c:v>709.15</c:v>
                </c:pt>
                <c:pt idx="74">
                  <c:v>709.15</c:v>
                </c:pt>
                <c:pt idx="75">
                  <c:v>709.15</c:v>
                </c:pt>
                <c:pt idx="76">
                  <c:v>709.15</c:v>
                </c:pt>
                <c:pt idx="77">
                  <c:v>709.15</c:v>
                </c:pt>
                <c:pt idx="78">
                  <c:v>709.15</c:v>
                </c:pt>
                <c:pt idx="79">
                  <c:v>709.15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941-4332-ACFE-8C86B65AB965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>
                  <a:lumMod val="95000"/>
                  <a:lumOff val="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TRECHO'!$E$19:$H$19</c:f>
              <c:numCache>
                <c:formatCode>0.00</c:formatCode>
                <c:ptCount val="4"/>
                <c:pt idx="0">
                  <c:v>707.9</c:v>
                </c:pt>
                <c:pt idx="1">
                  <c:v>707.9</c:v>
                </c:pt>
                <c:pt idx="2">
                  <c:v>707.9</c:v>
                </c:pt>
                <c:pt idx="3">
                  <c:v>707.9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2941-4332-ACFE-8C86B65AB9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17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TRECHO'!$D$170:$CE$170</c:f>
              <c:numCache>
                <c:formatCode>0.00</c:formatCode>
                <c:ptCount val="80"/>
                <c:pt idx="0">
                  <c:v>707.85</c:v>
                </c:pt>
                <c:pt idx="1">
                  <c:v>708.35</c:v>
                </c:pt>
                <c:pt idx="2">
                  <c:v>707.35</c:v>
                </c:pt>
                <c:pt idx="3">
                  <c:v>707.85</c:v>
                </c:pt>
                <c:pt idx="4">
                  <c:v>707.85</c:v>
                </c:pt>
                <c:pt idx="5">
                  <c:v>708.35</c:v>
                </c:pt>
                <c:pt idx="6">
                  <c:v>707.35</c:v>
                </c:pt>
                <c:pt idx="7">
                  <c:v>707.85</c:v>
                </c:pt>
                <c:pt idx="8">
                  <c:v>707.85</c:v>
                </c:pt>
                <c:pt idx="9">
                  <c:v>708.35</c:v>
                </c:pt>
                <c:pt idx="10">
                  <c:v>707.35</c:v>
                </c:pt>
                <c:pt idx="11">
                  <c:v>707.85</c:v>
                </c:pt>
                <c:pt idx="12">
                  <c:v>707.85</c:v>
                </c:pt>
                <c:pt idx="13">
                  <c:v>708.35</c:v>
                </c:pt>
                <c:pt idx="14">
                  <c:v>707.35</c:v>
                </c:pt>
                <c:pt idx="15">
                  <c:v>707.85</c:v>
                </c:pt>
                <c:pt idx="16">
                  <c:v>707.85</c:v>
                </c:pt>
                <c:pt idx="17">
                  <c:v>708.35</c:v>
                </c:pt>
                <c:pt idx="18">
                  <c:v>707.35</c:v>
                </c:pt>
                <c:pt idx="19">
                  <c:v>707.85</c:v>
                </c:pt>
                <c:pt idx="20">
                  <c:v>707.85</c:v>
                </c:pt>
                <c:pt idx="21">
                  <c:v>708.35</c:v>
                </c:pt>
                <c:pt idx="22">
                  <c:v>707.35</c:v>
                </c:pt>
                <c:pt idx="23">
                  <c:v>707.85</c:v>
                </c:pt>
                <c:pt idx="24">
                  <c:v>707.85</c:v>
                </c:pt>
                <c:pt idx="25">
                  <c:v>708.35</c:v>
                </c:pt>
                <c:pt idx="26">
                  <c:v>707.35</c:v>
                </c:pt>
                <c:pt idx="27">
                  <c:v>707.85</c:v>
                </c:pt>
                <c:pt idx="28">
                  <c:v>707.85</c:v>
                </c:pt>
                <c:pt idx="29">
                  <c:v>708.35</c:v>
                </c:pt>
                <c:pt idx="30">
                  <c:v>707.35</c:v>
                </c:pt>
                <c:pt idx="31">
                  <c:v>707.85</c:v>
                </c:pt>
                <c:pt idx="32">
                  <c:v>707.85</c:v>
                </c:pt>
                <c:pt idx="33">
                  <c:v>708.35</c:v>
                </c:pt>
                <c:pt idx="34">
                  <c:v>707.35</c:v>
                </c:pt>
                <c:pt idx="35">
                  <c:v>707.85</c:v>
                </c:pt>
                <c:pt idx="36">
                  <c:v>707.85</c:v>
                </c:pt>
                <c:pt idx="37">
                  <c:v>708.35</c:v>
                </c:pt>
                <c:pt idx="38">
                  <c:v>707.35</c:v>
                </c:pt>
                <c:pt idx="39">
                  <c:v>707.85</c:v>
                </c:pt>
                <c:pt idx="40">
                  <c:v>707.85</c:v>
                </c:pt>
                <c:pt idx="41">
                  <c:v>708.35</c:v>
                </c:pt>
                <c:pt idx="42">
                  <c:v>707.35</c:v>
                </c:pt>
                <c:pt idx="43">
                  <c:v>707.85</c:v>
                </c:pt>
                <c:pt idx="44">
                  <c:v>707.85</c:v>
                </c:pt>
                <c:pt idx="45">
                  <c:v>708.35</c:v>
                </c:pt>
                <c:pt idx="46">
                  <c:v>707.35</c:v>
                </c:pt>
                <c:pt idx="47">
                  <c:v>707.85</c:v>
                </c:pt>
                <c:pt idx="48">
                  <c:v>707.85</c:v>
                </c:pt>
                <c:pt idx="49">
                  <c:v>708.35</c:v>
                </c:pt>
                <c:pt idx="50">
                  <c:v>707.35</c:v>
                </c:pt>
                <c:pt idx="51">
                  <c:v>707.85</c:v>
                </c:pt>
                <c:pt idx="52">
                  <c:v>707.85</c:v>
                </c:pt>
                <c:pt idx="53">
                  <c:v>708.35</c:v>
                </c:pt>
                <c:pt idx="54">
                  <c:v>707.35</c:v>
                </c:pt>
                <c:pt idx="55">
                  <c:v>707.85</c:v>
                </c:pt>
                <c:pt idx="56">
                  <c:v>707.85</c:v>
                </c:pt>
                <c:pt idx="57">
                  <c:v>708.35</c:v>
                </c:pt>
                <c:pt idx="58">
                  <c:v>707.35</c:v>
                </c:pt>
                <c:pt idx="59">
                  <c:v>707.85</c:v>
                </c:pt>
                <c:pt idx="60">
                  <c:v>707.85</c:v>
                </c:pt>
                <c:pt idx="61">
                  <c:v>708.35</c:v>
                </c:pt>
                <c:pt idx="62">
                  <c:v>707.35</c:v>
                </c:pt>
                <c:pt idx="63">
                  <c:v>707.85</c:v>
                </c:pt>
                <c:pt idx="64">
                  <c:v>707.85</c:v>
                </c:pt>
                <c:pt idx="65">
                  <c:v>708.35</c:v>
                </c:pt>
                <c:pt idx="66">
                  <c:v>707.35</c:v>
                </c:pt>
                <c:pt idx="67">
                  <c:v>707.85</c:v>
                </c:pt>
                <c:pt idx="68">
                  <c:v>707.85</c:v>
                </c:pt>
                <c:pt idx="69">
                  <c:v>708.35</c:v>
                </c:pt>
                <c:pt idx="70">
                  <c:v>707.35</c:v>
                </c:pt>
                <c:pt idx="71">
                  <c:v>707.85</c:v>
                </c:pt>
                <c:pt idx="72">
                  <c:v>707.85</c:v>
                </c:pt>
                <c:pt idx="73">
                  <c:v>708.35</c:v>
                </c:pt>
                <c:pt idx="74">
                  <c:v>707.35</c:v>
                </c:pt>
                <c:pt idx="75">
                  <c:v>707.85</c:v>
                </c:pt>
                <c:pt idx="76">
                  <c:v>707.85</c:v>
                </c:pt>
                <c:pt idx="77">
                  <c:v>708.35</c:v>
                </c:pt>
                <c:pt idx="78">
                  <c:v>707.35</c:v>
                </c:pt>
                <c:pt idx="79">
                  <c:v>707.85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F93-452F-A7DB-5D7DC15ECF5C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TRECHO'!$D$247:$CE$247</c:f>
              <c:numCache>
                <c:formatCode>0.00</c:formatCode>
                <c:ptCount val="80"/>
                <c:pt idx="0">
                  <c:v>708.1</c:v>
                </c:pt>
                <c:pt idx="1">
                  <c:v>708.5</c:v>
                </c:pt>
                <c:pt idx="2">
                  <c:v>707.5</c:v>
                </c:pt>
                <c:pt idx="3">
                  <c:v>708.1</c:v>
                </c:pt>
                <c:pt idx="4">
                  <c:v>708.1</c:v>
                </c:pt>
                <c:pt idx="5">
                  <c:v>708.5</c:v>
                </c:pt>
                <c:pt idx="6">
                  <c:v>707.5</c:v>
                </c:pt>
                <c:pt idx="7">
                  <c:v>708.1</c:v>
                </c:pt>
                <c:pt idx="8">
                  <c:v>708.1</c:v>
                </c:pt>
                <c:pt idx="9">
                  <c:v>708.5</c:v>
                </c:pt>
                <c:pt idx="10">
                  <c:v>707.5</c:v>
                </c:pt>
                <c:pt idx="11">
                  <c:v>708.1</c:v>
                </c:pt>
                <c:pt idx="12">
                  <c:v>708.1</c:v>
                </c:pt>
                <c:pt idx="13">
                  <c:v>708.5</c:v>
                </c:pt>
                <c:pt idx="14">
                  <c:v>707.5</c:v>
                </c:pt>
                <c:pt idx="15">
                  <c:v>708.1</c:v>
                </c:pt>
                <c:pt idx="16">
                  <c:v>708.1</c:v>
                </c:pt>
                <c:pt idx="17">
                  <c:v>708.5</c:v>
                </c:pt>
                <c:pt idx="18">
                  <c:v>707.5</c:v>
                </c:pt>
                <c:pt idx="19">
                  <c:v>708.1</c:v>
                </c:pt>
                <c:pt idx="20">
                  <c:v>708.1</c:v>
                </c:pt>
                <c:pt idx="21">
                  <c:v>708.5</c:v>
                </c:pt>
                <c:pt idx="22">
                  <c:v>707.5</c:v>
                </c:pt>
                <c:pt idx="23">
                  <c:v>708.1</c:v>
                </c:pt>
                <c:pt idx="24">
                  <c:v>708.1</c:v>
                </c:pt>
                <c:pt idx="25">
                  <c:v>708.5</c:v>
                </c:pt>
                <c:pt idx="26">
                  <c:v>707.5</c:v>
                </c:pt>
                <c:pt idx="27">
                  <c:v>708.1</c:v>
                </c:pt>
                <c:pt idx="28">
                  <c:v>708.1</c:v>
                </c:pt>
                <c:pt idx="29">
                  <c:v>708.5</c:v>
                </c:pt>
                <c:pt idx="30">
                  <c:v>707.5</c:v>
                </c:pt>
                <c:pt idx="31">
                  <c:v>708.1</c:v>
                </c:pt>
                <c:pt idx="32">
                  <c:v>708.1</c:v>
                </c:pt>
                <c:pt idx="33">
                  <c:v>708.5</c:v>
                </c:pt>
                <c:pt idx="34">
                  <c:v>707.5</c:v>
                </c:pt>
                <c:pt idx="35">
                  <c:v>708.1</c:v>
                </c:pt>
                <c:pt idx="36">
                  <c:v>708.1</c:v>
                </c:pt>
                <c:pt idx="37">
                  <c:v>708.5</c:v>
                </c:pt>
                <c:pt idx="38">
                  <c:v>707.5</c:v>
                </c:pt>
                <c:pt idx="39">
                  <c:v>708.1</c:v>
                </c:pt>
                <c:pt idx="40">
                  <c:v>708.1</c:v>
                </c:pt>
                <c:pt idx="41">
                  <c:v>708.5</c:v>
                </c:pt>
                <c:pt idx="42">
                  <c:v>707.5</c:v>
                </c:pt>
                <c:pt idx="43">
                  <c:v>708.1</c:v>
                </c:pt>
                <c:pt idx="44">
                  <c:v>708.1</c:v>
                </c:pt>
                <c:pt idx="45">
                  <c:v>708.5</c:v>
                </c:pt>
                <c:pt idx="46">
                  <c:v>707.5</c:v>
                </c:pt>
                <c:pt idx="47">
                  <c:v>708.1</c:v>
                </c:pt>
                <c:pt idx="48">
                  <c:v>708.1</c:v>
                </c:pt>
                <c:pt idx="49">
                  <c:v>708.5</c:v>
                </c:pt>
                <c:pt idx="50">
                  <c:v>707.5</c:v>
                </c:pt>
                <c:pt idx="51">
                  <c:v>708.1</c:v>
                </c:pt>
                <c:pt idx="52">
                  <c:v>708.1</c:v>
                </c:pt>
                <c:pt idx="53">
                  <c:v>708.5</c:v>
                </c:pt>
                <c:pt idx="54">
                  <c:v>707.5</c:v>
                </c:pt>
                <c:pt idx="55">
                  <c:v>708.1</c:v>
                </c:pt>
                <c:pt idx="56">
                  <c:v>708.1</c:v>
                </c:pt>
                <c:pt idx="57">
                  <c:v>708.5</c:v>
                </c:pt>
                <c:pt idx="58">
                  <c:v>707.5</c:v>
                </c:pt>
                <c:pt idx="59">
                  <c:v>708.1</c:v>
                </c:pt>
                <c:pt idx="60">
                  <c:v>708.1</c:v>
                </c:pt>
                <c:pt idx="61">
                  <c:v>708.5</c:v>
                </c:pt>
                <c:pt idx="62">
                  <c:v>707.5</c:v>
                </c:pt>
                <c:pt idx="63">
                  <c:v>708.1</c:v>
                </c:pt>
                <c:pt idx="64">
                  <c:v>708.1</c:v>
                </c:pt>
                <c:pt idx="65">
                  <c:v>708.5</c:v>
                </c:pt>
                <c:pt idx="66">
                  <c:v>707.5</c:v>
                </c:pt>
                <c:pt idx="67">
                  <c:v>708.1</c:v>
                </c:pt>
                <c:pt idx="68">
                  <c:v>708.1</c:v>
                </c:pt>
                <c:pt idx="69">
                  <c:v>708.5</c:v>
                </c:pt>
                <c:pt idx="70">
                  <c:v>707.5</c:v>
                </c:pt>
                <c:pt idx="71">
                  <c:v>708.1</c:v>
                </c:pt>
                <c:pt idx="72">
                  <c:v>708.1</c:v>
                </c:pt>
                <c:pt idx="73">
                  <c:v>708.5</c:v>
                </c:pt>
                <c:pt idx="74">
                  <c:v>707.5</c:v>
                </c:pt>
                <c:pt idx="75">
                  <c:v>708.1</c:v>
                </c:pt>
                <c:pt idx="76">
                  <c:v>708.1</c:v>
                </c:pt>
                <c:pt idx="77">
                  <c:v>708.5</c:v>
                </c:pt>
                <c:pt idx="78">
                  <c:v>707.5</c:v>
                </c:pt>
                <c:pt idx="79">
                  <c:v>708.1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F93-452F-A7DB-5D7DC15ECF5C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TRECHO'!$D$325:$CE$325</c:f>
              <c:numCache>
                <c:formatCode>0.00</c:formatCode>
                <c:ptCount val="80"/>
                <c:pt idx="0">
                  <c:v>709.35</c:v>
                </c:pt>
                <c:pt idx="1">
                  <c:v>709.35</c:v>
                </c:pt>
                <c:pt idx="2">
                  <c:v>709.35</c:v>
                </c:pt>
                <c:pt idx="3">
                  <c:v>709.35</c:v>
                </c:pt>
                <c:pt idx="4">
                  <c:v>709.35</c:v>
                </c:pt>
                <c:pt idx="5">
                  <c:v>709.35</c:v>
                </c:pt>
                <c:pt idx="6">
                  <c:v>709.35</c:v>
                </c:pt>
                <c:pt idx="7">
                  <c:v>709.35</c:v>
                </c:pt>
                <c:pt idx="8">
                  <c:v>709.35</c:v>
                </c:pt>
                <c:pt idx="9">
                  <c:v>709.35</c:v>
                </c:pt>
                <c:pt idx="10">
                  <c:v>709.35</c:v>
                </c:pt>
                <c:pt idx="11">
                  <c:v>709.35</c:v>
                </c:pt>
                <c:pt idx="12">
                  <c:v>709.35</c:v>
                </c:pt>
                <c:pt idx="13">
                  <c:v>709.35</c:v>
                </c:pt>
                <c:pt idx="14">
                  <c:v>709.35</c:v>
                </c:pt>
                <c:pt idx="15">
                  <c:v>709.35</c:v>
                </c:pt>
                <c:pt idx="16">
                  <c:v>709.35</c:v>
                </c:pt>
                <c:pt idx="17">
                  <c:v>709.35</c:v>
                </c:pt>
                <c:pt idx="18">
                  <c:v>709.35</c:v>
                </c:pt>
                <c:pt idx="19">
                  <c:v>709.35</c:v>
                </c:pt>
                <c:pt idx="20">
                  <c:v>709.35</c:v>
                </c:pt>
                <c:pt idx="21">
                  <c:v>709.35</c:v>
                </c:pt>
                <c:pt idx="22">
                  <c:v>709.35</c:v>
                </c:pt>
                <c:pt idx="23">
                  <c:v>709.35</c:v>
                </c:pt>
                <c:pt idx="24">
                  <c:v>709.35</c:v>
                </c:pt>
                <c:pt idx="25">
                  <c:v>709.35</c:v>
                </c:pt>
                <c:pt idx="26">
                  <c:v>709.35</c:v>
                </c:pt>
                <c:pt idx="27">
                  <c:v>709.35</c:v>
                </c:pt>
                <c:pt idx="28">
                  <c:v>709.35</c:v>
                </c:pt>
                <c:pt idx="29">
                  <c:v>709.35</c:v>
                </c:pt>
                <c:pt idx="30">
                  <c:v>709.35</c:v>
                </c:pt>
                <c:pt idx="31">
                  <c:v>709.35</c:v>
                </c:pt>
                <c:pt idx="32">
                  <c:v>709.35</c:v>
                </c:pt>
                <c:pt idx="33">
                  <c:v>709.35</c:v>
                </c:pt>
                <c:pt idx="34">
                  <c:v>709.35</c:v>
                </c:pt>
                <c:pt idx="35">
                  <c:v>709.35</c:v>
                </c:pt>
                <c:pt idx="36">
                  <c:v>709.35</c:v>
                </c:pt>
                <c:pt idx="37">
                  <c:v>709.35</c:v>
                </c:pt>
                <c:pt idx="38">
                  <c:v>709.35</c:v>
                </c:pt>
                <c:pt idx="39">
                  <c:v>709.35</c:v>
                </c:pt>
                <c:pt idx="40">
                  <c:v>709.35</c:v>
                </c:pt>
                <c:pt idx="41">
                  <c:v>709.35</c:v>
                </c:pt>
                <c:pt idx="42">
                  <c:v>709.35</c:v>
                </c:pt>
                <c:pt idx="43">
                  <c:v>709.35</c:v>
                </c:pt>
                <c:pt idx="44">
                  <c:v>709.35</c:v>
                </c:pt>
                <c:pt idx="45">
                  <c:v>709.35</c:v>
                </c:pt>
                <c:pt idx="46">
                  <c:v>709.35</c:v>
                </c:pt>
                <c:pt idx="47">
                  <c:v>709.35</c:v>
                </c:pt>
                <c:pt idx="48">
                  <c:v>709.35</c:v>
                </c:pt>
                <c:pt idx="49">
                  <c:v>709.35</c:v>
                </c:pt>
                <c:pt idx="50">
                  <c:v>709.35</c:v>
                </c:pt>
                <c:pt idx="51">
                  <c:v>709.35</c:v>
                </c:pt>
                <c:pt idx="52">
                  <c:v>709.35</c:v>
                </c:pt>
                <c:pt idx="53">
                  <c:v>709.35</c:v>
                </c:pt>
                <c:pt idx="54">
                  <c:v>709.35</c:v>
                </c:pt>
                <c:pt idx="55">
                  <c:v>709.35</c:v>
                </c:pt>
                <c:pt idx="56">
                  <c:v>709.35</c:v>
                </c:pt>
                <c:pt idx="57">
                  <c:v>709.35</c:v>
                </c:pt>
                <c:pt idx="58">
                  <c:v>709.35</c:v>
                </c:pt>
                <c:pt idx="59">
                  <c:v>709.35</c:v>
                </c:pt>
                <c:pt idx="60">
                  <c:v>709.35</c:v>
                </c:pt>
                <c:pt idx="61">
                  <c:v>709.35</c:v>
                </c:pt>
                <c:pt idx="62">
                  <c:v>709.35</c:v>
                </c:pt>
                <c:pt idx="63">
                  <c:v>709.35</c:v>
                </c:pt>
                <c:pt idx="64">
                  <c:v>709.35</c:v>
                </c:pt>
                <c:pt idx="65">
                  <c:v>709.35</c:v>
                </c:pt>
                <c:pt idx="66">
                  <c:v>709.35</c:v>
                </c:pt>
                <c:pt idx="67">
                  <c:v>709.35</c:v>
                </c:pt>
                <c:pt idx="68">
                  <c:v>709.35</c:v>
                </c:pt>
                <c:pt idx="69">
                  <c:v>709.35</c:v>
                </c:pt>
                <c:pt idx="70">
                  <c:v>709.35</c:v>
                </c:pt>
                <c:pt idx="71">
                  <c:v>709.35</c:v>
                </c:pt>
                <c:pt idx="72">
                  <c:v>709.35</c:v>
                </c:pt>
                <c:pt idx="73">
                  <c:v>709.35</c:v>
                </c:pt>
                <c:pt idx="74">
                  <c:v>709.35</c:v>
                </c:pt>
                <c:pt idx="75">
                  <c:v>709.35</c:v>
                </c:pt>
                <c:pt idx="76">
                  <c:v>709.35</c:v>
                </c:pt>
                <c:pt idx="77">
                  <c:v>709.35</c:v>
                </c:pt>
                <c:pt idx="78">
                  <c:v>709.35</c:v>
                </c:pt>
                <c:pt idx="79">
                  <c:v>709.35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7F93-452F-A7DB-5D7DC15ECF5C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>
                  <a:lumMod val="95000"/>
                  <a:lumOff val="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TRECHO'!$E$20:$H$20</c:f>
              <c:numCache>
                <c:formatCode>0.00</c:formatCode>
                <c:ptCount val="4"/>
                <c:pt idx="0">
                  <c:v>708.15</c:v>
                </c:pt>
                <c:pt idx="1">
                  <c:v>708.15</c:v>
                </c:pt>
                <c:pt idx="2">
                  <c:v>708.15</c:v>
                </c:pt>
                <c:pt idx="3">
                  <c:v>708.15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7F93-452F-A7DB-5D7DC15ECF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18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TRECHO'!$D$171:$CE$171</c:f>
              <c:numCache>
                <c:formatCode>0.00</c:formatCode>
                <c:ptCount val="80"/>
                <c:pt idx="0">
                  <c:v>708.05</c:v>
                </c:pt>
                <c:pt idx="1">
                  <c:v>708.55</c:v>
                </c:pt>
                <c:pt idx="2">
                  <c:v>707.55</c:v>
                </c:pt>
                <c:pt idx="3">
                  <c:v>708.05</c:v>
                </c:pt>
                <c:pt idx="4">
                  <c:v>708.05</c:v>
                </c:pt>
                <c:pt idx="5">
                  <c:v>708.55</c:v>
                </c:pt>
                <c:pt idx="6">
                  <c:v>707.55</c:v>
                </c:pt>
                <c:pt idx="7">
                  <c:v>708.05</c:v>
                </c:pt>
                <c:pt idx="8">
                  <c:v>708.05</c:v>
                </c:pt>
                <c:pt idx="9">
                  <c:v>708.55</c:v>
                </c:pt>
                <c:pt idx="10">
                  <c:v>707.55</c:v>
                </c:pt>
                <c:pt idx="11">
                  <c:v>708.05</c:v>
                </c:pt>
                <c:pt idx="12">
                  <c:v>708.05</c:v>
                </c:pt>
                <c:pt idx="13">
                  <c:v>708.55</c:v>
                </c:pt>
                <c:pt idx="14">
                  <c:v>707.55</c:v>
                </c:pt>
                <c:pt idx="15">
                  <c:v>708.05</c:v>
                </c:pt>
                <c:pt idx="16">
                  <c:v>708.05</c:v>
                </c:pt>
                <c:pt idx="17">
                  <c:v>708.55</c:v>
                </c:pt>
                <c:pt idx="18">
                  <c:v>707.55</c:v>
                </c:pt>
                <c:pt idx="19">
                  <c:v>708.05</c:v>
                </c:pt>
                <c:pt idx="20">
                  <c:v>708.05</c:v>
                </c:pt>
                <c:pt idx="21">
                  <c:v>708.55</c:v>
                </c:pt>
                <c:pt idx="22">
                  <c:v>707.55</c:v>
                </c:pt>
                <c:pt idx="23">
                  <c:v>708.05</c:v>
                </c:pt>
                <c:pt idx="24">
                  <c:v>708.05</c:v>
                </c:pt>
                <c:pt idx="25">
                  <c:v>708.55</c:v>
                </c:pt>
                <c:pt idx="26">
                  <c:v>707.55</c:v>
                </c:pt>
                <c:pt idx="27">
                  <c:v>708.05</c:v>
                </c:pt>
                <c:pt idx="28">
                  <c:v>708.05</c:v>
                </c:pt>
                <c:pt idx="29">
                  <c:v>708.55</c:v>
                </c:pt>
                <c:pt idx="30">
                  <c:v>707.55</c:v>
                </c:pt>
                <c:pt idx="31">
                  <c:v>708.05</c:v>
                </c:pt>
                <c:pt idx="32">
                  <c:v>708.05</c:v>
                </c:pt>
                <c:pt idx="33">
                  <c:v>708.55</c:v>
                </c:pt>
                <c:pt idx="34">
                  <c:v>707.55</c:v>
                </c:pt>
                <c:pt idx="35">
                  <c:v>708.05</c:v>
                </c:pt>
                <c:pt idx="36">
                  <c:v>708.05</c:v>
                </c:pt>
                <c:pt idx="37">
                  <c:v>708.55</c:v>
                </c:pt>
                <c:pt idx="38">
                  <c:v>707.55</c:v>
                </c:pt>
                <c:pt idx="39">
                  <c:v>708.05</c:v>
                </c:pt>
                <c:pt idx="40">
                  <c:v>708.05</c:v>
                </c:pt>
                <c:pt idx="41">
                  <c:v>708.55</c:v>
                </c:pt>
                <c:pt idx="42">
                  <c:v>707.55</c:v>
                </c:pt>
                <c:pt idx="43">
                  <c:v>708.05</c:v>
                </c:pt>
                <c:pt idx="44">
                  <c:v>708.05</c:v>
                </c:pt>
                <c:pt idx="45">
                  <c:v>708.55</c:v>
                </c:pt>
                <c:pt idx="46">
                  <c:v>707.55</c:v>
                </c:pt>
                <c:pt idx="47">
                  <c:v>708.05</c:v>
                </c:pt>
                <c:pt idx="48">
                  <c:v>708.05</c:v>
                </c:pt>
                <c:pt idx="49">
                  <c:v>708.55</c:v>
                </c:pt>
                <c:pt idx="50">
                  <c:v>707.55</c:v>
                </c:pt>
                <c:pt idx="51">
                  <c:v>708.05</c:v>
                </c:pt>
                <c:pt idx="52">
                  <c:v>708.05</c:v>
                </c:pt>
                <c:pt idx="53">
                  <c:v>708.55</c:v>
                </c:pt>
                <c:pt idx="54">
                  <c:v>707.55</c:v>
                </c:pt>
                <c:pt idx="55">
                  <c:v>708.05</c:v>
                </c:pt>
                <c:pt idx="56">
                  <c:v>708.05</c:v>
                </c:pt>
                <c:pt idx="57">
                  <c:v>708.55</c:v>
                </c:pt>
                <c:pt idx="58">
                  <c:v>707.55</c:v>
                </c:pt>
                <c:pt idx="59">
                  <c:v>708.05</c:v>
                </c:pt>
                <c:pt idx="60">
                  <c:v>708.05</c:v>
                </c:pt>
                <c:pt idx="61">
                  <c:v>708.55</c:v>
                </c:pt>
                <c:pt idx="62">
                  <c:v>707.55</c:v>
                </c:pt>
                <c:pt idx="63">
                  <c:v>708.05</c:v>
                </c:pt>
                <c:pt idx="64">
                  <c:v>708.05</c:v>
                </c:pt>
                <c:pt idx="65">
                  <c:v>708.55</c:v>
                </c:pt>
                <c:pt idx="66">
                  <c:v>707.55</c:v>
                </c:pt>
                <c:pt idx="67">
                  <c:v>708.05</c:v>
                </c:pt>
                <c:pt idx="68">
                  <c:v>708.05</c:v>
                </c:pt>
                <c:pt idx="69">
                  <c:v>708.55</c:v>
                </c:pt>
                <c:pt idx="70">
                  <c:v>707.55</c:v>
                </c:pt>
                <c:pt idx="71">
                  <c:v>708.05</c:v>
                </c:pt>
                <c:pt idx="72">
                  <c:v>708.05</c:v>
                </c:pt>
                <c:pt idx="73">
                  <c:v>708.55</c:v>
                </c:pt>
                <c:pt idx="74">
                  <c:v>707.55</c:v>
                </c:pt>
                <c:pt idx="75">
                  <c:v>708.05</c:v>
                </c:pt>
                <c:pt idx="76">
                  <c:v>708.05</c:v>
                </c:pt>
                <c:pt idx="77">
                  <c:v>708.55</c:v>
                </c:pt>
                <c:pt idx="78">
                  <c:v>707.55</c:v>
                </c:pt>
                <c:pt idx="79">
                  <c:v>708.05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83E-4327-9278-5D687530D879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TRECHO'!$D$248:$CE$248</c:f>
              <c:numCache>
                <c:formatCode>0.00</c:formatCode>
                <c:ptCount val="80"/>
                <c:pt idx="0">
                  <c:v>708.3</c:v>
                </c:pt>
                <c:pt idx="1">
                  <c:v>708.69999999999993</c:v>
                </c:pt>
                <c:pt idx="2">
                  <c:v>707.69999999999993</c:v>
                </c:pt>
                <c:pt idx="3">
                  <c:v>708.3</c:v>
                </c:pt>
                <c:pt idx="4">
                  <c:v>708.3</c:v>
                </c:pt>
                <c:pt idx="5">
                  <c:v>708.69999999999993</c:v>
                </c:pt>
                <c:pt idx="6">
                  <c:v>707.69999999999993</c:v>
                </c:pt>
                <c:pt idx="7">
                  <c:v>708.3</c:v>
                </c:pt>
                <c:pt idx="8">
                  <c:v>708.3</c:v>
                </c:pt>
                <c:pt idx="9">
                  <c:v>708.69999999999993</c:v>
                </c:pt>
                <c:pt idx="10">
                  <c:v>707.69999999999993</c:v>
                </c:pt>
                <c:pt idx="11">
                  <c:v>708.3</c:v>
                </c:pt>
                <c:pt idx="12">
                  <c:v>708.3</c:v>
                </c:pt>
                <c:pt idx="13">
                  <c:v>708.69999999999993</c:v>
                </c:pt>
                <c:pt idx="14">
                  <c:v>707.69999999999993</c:v>
                </c:pt>
                <c:pt idx="15">
                  <c:v>708.3</c:v>
                </c:pt>
                <c:pt idx="16">
                  <c:v>708.3</c:v>
                </c:pt>
                <c:pt idx="17">
                  <c:v>708.69999999999993</c:v>
                </c:pt>
                <c:pt idx="18">
                  <c:v>707.69999999999993</c:v>
                </c:pt>
                <c:pt idx="19">
                  <c:v>708.3</c:v>
                </c:pt>
                <c:pt idx="20">
                  <c:v>708.3</c:v>
                </c:pt>
                <c:pt idx="21">
                  <c:v>708.69999999999993</c:v>
                </c:pt>
                <c:pt idx="22">
                  <c:v>707.69999999999993</c:v>
                </c:pt>
                <c:pt idx="23">
                  <c:v>708.3</c:v>
                </c:pt>
                <c:pt idx="24">
                  <c:v>708.3</c:v>
                </c:pt>
                <c:pt idx="25">
                  <c:v>708.69999999999993</c:v>
                </c:pt>
                <c:pt idx="26">
                  <c:v>707.69999999999993</c:v>
                </c:pt>
                <c:pt idx="27">
                  <c:v>708.3</c:v>
                </c:pt>
                <c:pt idx="28">
                  <c:v>708.3</c:v>
                </c:pt>
                <c:pt idx="29">
                  <c:v>708.69999999999993</c:v>
                </c:pt>
                <c:pt idx="30">
                  <c:v>707.69999999999993</c:v>
                </c:pt>
                <c:pt idx="31">
                  <c:v>708.3</c:v>
                </c:pt>
                <c:pt idx="32">
                  <c:v>708.3</c:v>
                </c:pt>
                <c:pt idx="33">
                  <c:v>708.69999999999993</c:v>
                </c:pt>
                <c:pt idx="34">
                  <c:v>707.69999999999993</c:v>
                </c:pt>
                <c:pt idx="35">
                  <c:v>708.3</c:v>
                </c:pt>
                <c:pt idx="36">
                  <c:v>708.3</c:v>
                </c:pt>
                <c:pt idx="37">
                  <c:v>708.69999999999993</c:v>
                </c:pt>
                <c:pt idx="38">
                  <c:v>707.69999999999993</c:v>
                </c:pt>
                <c:pt idx="39">
                  <c:v>708.3</c:v>
                </c:pt>
                <c:pt idx="40">
                  <c:v>708.3</c:v>
                </c:pt>
                <c:pt idx="41">
                  <c:v>708.69999999999993</c:v>
                </c:pt>
                <c:pt idx="42">
                  <c:v>707.69999999999993</c:v>
                </c:pt>
                <c:pt idx="43">
                  <c:v>708.3</c:v>
                </c:pt>
                <c:pt idx="44">
                  <c:v>708.3</c:v>
                </c:pt>
                <c:pt idx="45">
                  <c:v>708.69999999999993</c:v>
                </c:pt>
                <c:pt idx="46">
                  <c:v>707.69999999999993</c:v>
                </c:pt>
                <c:pt idx="47">
                  <c:v>708.3</c:v>
                </c:pt>
                <c:pt idx="48">
                  <c:v>708.3</c:v>
                </c:pt>
                <c:pt idx="49">
                  <c:v>708.69999999999993</c:v>
                </c:pt>
                <c:pt idx="50">
                  <c:v>707.69999999999993</c:v>
                </c:pt>
                <c:pt idx="51">
                  <c:v>708.3</c:v>
                </c:pt>
                <c:pt idx="52">
                  <c:v>708.3</c:v>
                </c:pt>
                <c:pt idx="53">
                  <c:v>708.69999999999993</c:v>
                </c:pt>
                <c:pt idx="54">
                  <c:v>707.69999999999993</c:v>
                </c:pt>
                <c:pt idx="55">
                  <c:v>708.3</c:v>
                </c:pt>
                <c:pt idx="56">
                  <c:v>708.3</c:v>
                </c:pt>
                <c:pt idx="57">
                  <c:v>708.69999999999993</c:v>
                </c:pt>
                <c:pt idx="58">
                  <c:v>707.69999999999993</c:v>
                </c:pt>
                <c:pt idx="59">
                  <c:v>708.3</c:v>
                </c:pt>
                <c:pt idx="60">
                  <c:v>708.3</c:v>
                </c:pt>
                <c:pt idx="61">
                  <c:v>708.69999999999993</c:v>
                </c:pt>
                <c:pt idx="62">
                  <c:v>707.69999999999993</c:v>
                </c:pt>
                <c:pt idx="63">
                  <c:v>708.3</c:v>
                </c:pt>
                <c:pt idx="64">
                  <c:v>708.3</c:v>
                </c:pt>
                <c:pt idx="65">
                  <c:v>708.69999999999993</c:v>
                </c:pt>
                <c:pt idx="66">
                  <c:v>707.69999999999993</c:v>
                </c:pt>
                <c:pt idx="67">
                  <c:v>708.3</c:v>
                </c:pt>
                <c:pt idx="68">
                  <c:v>708.3</c:v>
                </c:pt>
                <c:pt idx="69">
                  <c:v>708.69999999999993</c:v>
                </c:pt>
                <c:pt idx="70">
                  <c:v>707.69999999999993</c:v>
                </c:pt>
                <c:pt idx="71">
                  <c:v>708.3</c:v>
                </c:pt>
                <c:pt idx="72">
                  <c:v>708.3</c:v>
                </c:pt>
                <c:pt idx="73">
                  <c:v>708.69999999999993</c:v>
                </c:pt>
                <c:pt idx="74">
                  <c:v>707.69999999999993</c:v>
                </c:pt>
                <c:pt idx="75">
                  <c:v>708.3</c:v>
                </c:pt>
                <c:pt idx="76">
                  <c:v>708.3</c:v>
                </c:pt>
                <c:pt idx="77">
                  <c:v>708.69999999999993</c:v>
                </c:pt>
                <c:pt idx="78">
                  <c:v>707.69999999999993</c:v>
                </c:pt>
                <c:pt idx="79">
                  <c:v>708.3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83E-4327-9278-5D687530D879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TRECHO'!$D$326:$CE$326</c:f>
              <c:numCache>
                <c:formatCode>0.00</c:formatCode>
                <c:ptCount val="80"/>
                <c:pt idx="0">
                  <c:v>709.55</c:v>
                </c:pt>
                <c:pt idx="1">
                  <c:v>709.55</c:v>
                </c:pt>
                <c:pt idx="2">
                  <c:v>709.55</c:v>
                </c:pt>
                <c:pt idx="3">
                  <c:v>709.55</c:v>
                </c:pt>
                <c:pt idx="4">
                  <c:v>709.55</c:v>
                </c:pt>
                <c:pt idx="5">
                  <c:v>709.55</c:v>
                </c:pt>
                <c:pt idx="6">
                  <c:v>709.55</c:v>
                </c:pt>
                <c:pt idx="7">
                  <c:v>709.55</c:v>
                </c:pt>
                <c:pt idx="8">
                  <c:v>709.55</c:v>
                </c:pt>
                <c:pt idx="9">
                  <c:v>709.55</c:v>
                </c:pt>
                <c:pt idx="10">
                  <c:v>709.55</c:v>
                </c:pt>
                <c:pt idx="11">
                  <c:v>709.55</c:v>
                </c:pt>
                <c:pt idx="12">
                  <c:v>709.55</c:v>
                </c:pt>
                <c:pt idx="13">
                  <c:v>709.55</c:v>
                </c:pt>
                <c:pt idx="14">
                  <c:v>709.55</c:v>
                </c:pt>
                <c:pt idx="15">
                  <c:v>709.55</c:v>
                </c:pt>
                <c:pt idx="16">
                  <c:v>709.55</c:v>
                </c:pt>
                <c:pt idx="17">
                  <c:v>709.55</c:v>
                </c:pt>
                <c:pt idx="18">
                  <c:v>709.55</c:v>
                </c:pt>
                <c:pt idx="19">
                  <c:v>709.55</c:v>
                </c:pt>
                <c:pt idx="20">
                  <c:v>709.55</c:v>
                </c:pt>
                <c:pt idx="21">
                  <c:v>709.55</c:v>
                </c:pt>
                <c:pt idx="22">
                  <c:v>709.55</c:v>
                </c:pt>
                <c:pt idx="23">
                  <c:v>709.55</c:v>
                </c:pt>
                <c:pt idx="24">
                  <c:v>709.55</c:v>
                </c:pt>
                <c:pt idx="25">
                  <c:v>709.55</c:v>
                </c:pt>
                <c:pt idx="26">
                  <c:v>709.55</c:v>
                </c:pt>
                <c:pt idx="27">
                  <c:v>709.55</c:v>
                </c:pt>
                <c:pt idx="28">
                  <c:v>709.55</c:v>
                </c:pt>
                <c:pt idx="29">
                  <c:v>709.55</c:v>
                </c:pt>
                <c:pt idx="30">
                  <c:v>709.55</c:v>
                </c:pt>
                <c:pt idx="31">
                  <c:v>709.55</c:v>
                </c:pt>
                <c:pt idx="32">
                  <c:v>709.55</c:v>
                </c:pt>
                <c:pt idx="33">
                  <c:v>709.55</c:v>
                </c:pt>
                <c:pt idx="34">
                  <c:v>709.55</c:v>
                </c:pt>
                <c:pt idx="35">
                  <c:v>709.55</c:v>
                </c:pt>
                <c:pt idx="36">
                  <c:v>709.55</c:v>
                </c:pt>
                <c:pt idx="37">
                  <c:v>709.55</c:v>
                </c:pt>
                <c:pt idx="38">
                  <c:v>709.55</c:v>
                </c:pt>
                <c:pt idx="39">
                  <c:v>709.55</c:v>
                </c:pt>
                <c:pt idx="40">
                  <c:v>709.55</c:v>
                </c:pt>
                <c:pt idx="41">
                  <c:v>709.55</c:v>
                </c:pt>
                <c:pt idx="42">
                  <c:v>709.55</c:v>
                </c:pt>
                <c:pt idx="43">
                  <c:v>709.55</c:v>
                </c:pt>
                <c:pt idx="44">
                  <c:v>709.55</c:v>
                </c:pt>
                <c:pt idx="45">
                  <c:v>709.55</c:v>
                </c:pt>
                <c:pt idx="46">
                  <c:v>709.55</c:v>
                </c:pt>
                <c:pt idx="47">
                  <c:v>709.55</c:v>
                </c:pt>
                <c:pt idx="48">
                  <c:v>709.55</c:v>
                </c:pt>
                <c:pt idx="49">
                  <c:v>709.55</c:v>
                </c:pt>
                <c:pt idx="50">
                  <c:v>709.55</c:v>
                </c:pt>
                <c:pt idx="51">
                  <c:v>709.55</c:v>
                </c:pt>
                <c:pt idx="52">
                  <c:v>709.55</c:v>
                </c:pt>
                <c:pt idx="53">
                  <c:v>709.55</c:v>
                </c:pt>
                <c:pt idx="54">
                  <c:v>709.55</c:v>
                </c:pt>
                <c:pt idx="55">
                  <c:v>709.55</c:v>
                </c:pt>
                <c:pt idx="56">
                  <c:v>709.55</c:v>
                </c:pt>
                <c:pt idx="57">
                  <c:v>709.55</c:v>
                </c:pt>
                <c:pt idx="58">
                  <c:v>709.55</c:v>
                </c:pt>
                <c:pt idx="59">
                  <c:v>709.55</c:v>
                </c:pt>
                <c:pt idx="60">
                  <c:v>709.55</c:v>
                </c:pt>
                <c:pt idx="61">
                  <c:v>709.55</c:v>
                </c:pt>
                <c:pt idx="62">
                  <c:v>709.55</c:v>
                </c:pt>
                <c:pt idx="63">
                  <c:v>709.55</c:v>
                </c:pt>
                <c:pt idx="64">
                  <c:v>709.55</c:v>
                </c:pt>
                <c:pt idx="65">
                  <c:v>709.55</c:v>
                </c:pt>
                <c:pt idx="66">
                  <c:v>709.55</c:v>
                </c:pt>
                <c:pt idx="67">
                  <c:v>709.55</c:v>
                </c:pt>
                <c:pt idx="68">
                  <c:v>709.55</c:v>
                </c:pt>
                <c:pt idx="69">
                  <c:v>709.55</c:v>
                </c:pt>
                <c:pt idx="70">
                  <c:v>709.55</c:v>
                </c:pt>
                <c:pt idx="71">
                  <c:v>709.55</c:v>
                </c:pt>
                <c:pt idx="72">
                  <c:v>709.55</c:v>
                </c:pt>
                <c:pt idx="73">
                  <c:v>709.55</c:v>
                </c:pt>
                <c:pt idx="74">
                  <c:v>709.55</c:v>
                </c:pt>
                <c:pt idx="75">
                  <c:v>709.55</c:v>
                </c:pt>
                <c:pt idx="76">
                  <c:v>709.55</c:v>
                </c:pt>
                <c:pt idx="77">
                  <c:v>709.55</c:v>
                </c:pt>
                <c:pt idx="78">
                  <c:v>709.55</c:v>
                </c:pt>
                <c:pt idx="79">
                  <c:v>709.55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A83E-4327-9278-5D687530D879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>
                  <a:lumMod val="95000"/>
                  <a:lumOff val="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TRECHO'!$E$21:$H$21</c:f>
              <c:numCache>
                <c:formatCode>0.00</c:formatCode>
                <c:ptCount val="4"/>
                <c:pt idx="0">
                  <c:v>708.4</c:v>
                </c:pt>
                <c:pt idx="1">
                  <c:v>708.4</c:v>
                </c:pt>
                <c:pt idx="2">
                  <c:v>708.4</c:v>
                </c:pt>
                <c:pt idx="3">
                  <c:v>708.4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A83E-4327-9278-5D687530D8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19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TRECHO'!$D$172:$CE$172</c:f>
              <c:numCache>
                <c:formatCode>0.00</c:formatCode>
                <c:ptCount val="80"/>
                <c:pt idx="0">
                  <c:v>708.43</c:v>
                </c:pt>
                <c:pt idx="1">
                  <c:v>708.93</c:v>
                </c:pt>
                <c:pt idx="2">
                  <c:v>707.93</c:v>
                </c:pt>
                <c:pt idx="3">
                  <c:v>708.43</c:v>
                </c:pt>
                <c:pt idx="4">
                  <c:v>708.43</c:v>
                </c:pt>
                <c:pt idx="5">
                  <c:v>708.93</c:v>
                </c:pt>
                <c:pt idx="6">
                  <c:v>707.93</c:v>
                </c:pt>
                <c:pt idx="7">
                  <c:v>708.43</c:v>
                </c:pt>
                <c:pt idx="8">
                  <c:v>708.43</c:v>
                </c:pt>
                <c:pt idx="9">
                  <c:v>708.93</c:v>
                </c:pt>
                <c:pt idx="10">
                  <c:v>707.93</c:v>
                </c:pt>
                <c:pt idx="11">
                  <c:v>708.43</c:v>
                </c:pt>
                <c:pt idx="12">
                  <c:v>708.43</c:v>
                </c:pt>
                <c:pt idx="13">
                  <c:v>708.93</c:v>
                </c:pt>
                <c:pt idx="14">
                  <c:v>707.93</c:v>
                </c:pt>
                <c:pt idx="15">
                  <c:v>708.43</c:v>
                </c:pt>
                <c:pt idx="16">
                  <c:v>708.43</c:v>
                </c:pt>
                <c:pt idx="17">
                  <c:v>708.93</c:v>
                </c:pt>
                <c:pt idx="18">
                  <c:v>707.93</c:v>
                </c:pt>
                <c:pt idx="19">
                  <c:v>708.43</c:v>
                </c:pt>
                <c:pt idx="20">
                  <c:v>708.43</c:v>
                </c:pt>
                <c:pt idx="21">
                  <c:v>708.93</c:v>
                </c:pt>
                <c:pt idx="22">
                  <c:v>707.93</c:v>
                </c:pt>
                <c:pt idx="23">
                  <c:v>708.43</c:v>
                </c:pt>
                <c:pt idx="24">
                  <c:v>708.43</c:v>
                </c:pt>
                <c:pt idx="25">
                  <c:v>708.93</c:v>
                </c:pt>
                <c:pt idx="26">
                  <c:v>707.93</c:v>
                </c:pt>
                <c:pt idx="27">
                  <c:v>708.43</c:v>
                </c:pt>
                <c:pt idx="28">
                  <c:v>708.43</c:v>
                </c:pt>
                <c:pt idx="29">
                  <c:v>708.93</c:v>
                </c:pt>
                <c:pt idx="30">
                  <c:v>707.93</c:v>
                </c:pt>
                <c:pt idx="31">
                  <c:v>708.43</c:v>
                </c:pt>
                <c:pt idx="32">
                  <c:v>708.43</c:v>
                </c:pt>
                <c:pt idx="33">
                  <c:v>708.93</c:v>
                </c:pt>
                <c:pt idx="34">
                  <c:v>707.93</c:v>
                </c:pt>
                <c:pt idx="35">
                  <c:v>708.43</c:v>
                </c:pt>
                <c:pt idx="36">
                  <c:v>708.43</c:v>
                </c:pt>
                <c:pt idx="37">
                  <c:v>708.93</c:v>
                </c:pt>
                <c:pt idx="38">
                  <c:v>707.93</c:v>
                </c:pt>
                <c:pt idx="39">
                  <c:v>708.43</c:v>
                </c:pt>
                <c:pt idx="40">
                  <c:v>708.43</c:v>
                </c:pt>
                <c:pt idx="41">
                  <c:v>708.93</c:v>
                </c:pt>
                <c:pt idx="42">
                  <c:v>707.93</c:v>
                </c:pt>
                <c:pt idx="43">
                  <c:v>708.43</c:v>
                </c:pt>
                <c:pt idx="44">
                  <c:v>708.43</c:v>
                </c:pt>
                <c:pt idx="45">
                  <c:v>708.93</c:v>
                </c:pt>
                <c:pt idx="46">
                  <c:v>707.93</c:v>
                </c:pt>
                <c:pt idx="47">
                  <c:v>708.43</c:v>
                </c:pt>
                <c:pt idx="48">
                  <c:v>708.43</c:v>
                </c:pt>
                <c:pt idx="49">
                  <c:v>708.93</c:v>
                </c:pt>
                <c:pt idx="50">
                  <c:v>707.93</c:v>
                </c:pt>
                <c:pt idx="51">
                  <c:v>708.43</c:v>
                </c:pt>
                <c:pt idx="52">
                  <c:v>708.43</c:v>
                </c:pt>
                <c:pt idx="53">
                  <c:v>708.93</c:v>
                </c:pt>
                <c:pt idx="54">
                  <c:v>707.93</c:v>
                </c:pt>
                <c:pt idx="55">
                  <c:v>708.43</c:v>
                </c:pt>
                <c:pt idx="56">
                  <c:v>708.43</c:v>
                </c:pt>
                <c:pt idx="57">
                  <c:v>708.93</c:v>
                </c:pt>
                <c:pt idx="58">
                  <c:v>707.93</c:v>
                </c:pt>
                <c:pt idx="59">
                  <c:v>708.43</c:v>
                </c:pt>
                <c:pt idx="60">
                  <c:v>708.43</c:v>
                </c:pt>
                <c:pt idx="61">
                  <c:v>708.93</c:v>
                </c:pt>
                <c:pt idx="62">
                  <c:v>707.93</c:v>
                </c:pt>
                <c:pt idx="63">
                  <c:v>708.43</c:v>
                </c:pt>
                <c:pt idx="64">
                  <c:v>708.43</c:v>
                </c:pt>
                <c:pt idx="65">
                  <c:v>708.93</c:v>
                </c:pt>
                <c:pt idx="66">
                  <c:v>707.93</c:v>
                </c:pt>
                <c:pt idx="67">
                  <c:v>708.43</c:v>
                </c:pt>
                <c:pt idx="68">
                  <c:v>708.43</c:v>
                </c:pt>
                <c:pt idx="69">
                  <c:v>708.93</c:v>
                </c:pt>
                <c:pt idx="70">
                  <c:v>707.93</c:v>
                </c:pt>
                <c:pt idx="71">
                  <c:v>708.43</c:v>
                </c:pt>
                <c:pt idx="72">
                  <c:v>708.43</c:v>
                </c:pt>
                <c:pt idx="73">
                  <c:v>708.93</c:v>
                </c:pt>
                <c:pt idx="74">
                  <c:v>707.93</c:v>
                </c:pt>
                <c:pt idx="75">
                  <c:v>708.43</c:v>
                </c:pt>
                <c:pt idx="76">
                  <c:v>708.43</c:v>
                </c:pt>
                <c:pt idx="77">
                  <c:v>708.93</c:v>
                </c:pt>
                <c:pt idx="78">
                  <c:v>707.93</c:v>
                </c:pt>
                <c:pt idx="79">
                  <c:v>708.43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C0C-4B2F-A0FE-15C807EDFF39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TRECHO'!$D$249:$CE$249</c:f>
              <c:numCache>
                <c:formatCode>0.00</c:formatCode>
                <c:ptCount val="80"/>
                <c:pt idx="0">
                  <c:v>708.68</c:v>
                </c:pt>
                <c:pt idx="1">
                  <c:v>709.07999999999993</c:v>
                </c:pt>
                <c:pt idx="2">
                  <c:v>708.07999999999993</c:v>
                </c:pt>
                <c:pt idx="3">
                  <c:v>708.68</c:v>
                </c:pt>
                <c:pt idx="4">
                  <c:v>708.68</c:v>
                </c:pt>
                <c:pt idx="5">
                  <c:v>709.07999999999993</c:v>
                </c:pt>
                <c:pt idx="6">
                  <c:v>708.07999999999993</c:v>
                </c:pt>
                <c:pt idx="7">
                  <c:v>708.68</c:v>
                </c:pt>
                <c:pt idx="8">
                  <c:v>708.68</c:v>
                </c:pt>
                <c:pt idx="9">
                  <c:v>709.07999999999993</c:v>
                </c:pt>
                <c:pt idx="10">
                  <c:v>708.07999999999993</c:v>
                </c:pt>
                <c:pt idx="11">
                  <c:v>708.68</c:v>
                </c:pt>
                <c:pt idx="12">
                  <c:v>708.68</c:v>
                </c:pt>
                <c:pt idx="13">
                  <c:v>709.07999999999993</c:v>
                </c:pt>
                <c:pt idx="14">
                  <c:v>708.07999999999993</c:v>
                </c:pt>
                <c:pt idx="15">
                  <c:v>708.68</c:v>
                </c:pt>
                <c:pt idx="16">
                  <c:v>708.68</c:v>
                </c:pt>
                <c:pt idx="17">
                  <c:v>709.07999999999993</c:v>
                </c:pt>
                <c:pt idx="18">
                  <c:v>708.07999999999993</c:v>
                </c:pt>
                <c:pt idx="19">
                  <c:v>708.68</c:v>
                </c:pt>
                <c:pt idx="20">
                  <c:v>708.68</c:v>
                </c:pt>
                <c:pt idx="21">
                  <c:v>709.07999999999993</c:v>
                </c:pt>
                <c:pt idx="22">
                  <c:v>708.07999999999993</c:v>
                </c:pt>
                <c:pt idx="23">
                  <c:v>708.68</c:v>
                </c:pt>
                <c:pt idx="24">
                  <c:v>708.68</c:v>
                </c:pt>
                <c:pt idx="25">
                  <c:v>709.07999999999993</c:v>
                </c:pt>
                <c:pt idx="26">
                  <c:v>708.07999999999993</c:v>
                </c:pt>
                <c:pt idx="27">
                  <c:v>708.68</c:v>
                </c:pt>
                <c:pt idx="28">
                  <c:v>708.68</c:v>
                </c:pt>
                <c:pt idx="29">
                  <c:v>709.07999999999993</c:v>
                </c:pt>
                <c:pt idx="30">
                  <c:v>708.07999999999993</c:v>
                </c:pt>
                <c:pt idx="31">
                  <c:v>708.68</c:v>
                </c:pt>
                <c:pt idx="32">
                  <c:v>708.68</c:v>
                </c:pt>
                <c:pt idx="33">
                  <c:v>709.07999999999993</c:v>
                </c:pt>
                <c:pt idx="34">
                  <c:v>708.07999999999993</c:v>
                </c:pt>
                <c:pt idx="35">
                  <c:v>708.68</c:v>
                </c:pt>
                <c:pt idx="36">
                  <c:v>708.68</c:v>
                </c:pt>
                <c:pt idx="37">
                  <c:v>709.07999999999993</c:v>
                </c:pt>
                <c:pt idx="38">
                  <c:v>708.07999999999993</c:v>
                </c:pt>
                <c:pt idx="39">
                  <c:v>708.68</c:v>
                </c:pt>
                <c:pt idx="40">
                  <c:v>708.68</c:v>
                </c:pt>
                <c:pt idx="41">
                  <c:v>709.07999999999993</c:v>
                </c:pt>
                <c:pt idx="42">
                  <c:v>708.07999999999993</c:v>
                </c:pt>
                <c:pt idx="43">
                  <c:v>708.68</c:v>
                </c:pt>
                <c:pt idx="44">
                  <c:v>708.68</c:v>
                </c:pt>
                <c:pt idx="45">
                  <c:v>709.07999999999993</c:v>
                </c:pt>
                <c:pt idx="46">
                  <c:v>708.07999999999993</c:v>
                </c:pt>
                <c:pt idx="47">
                  <c:v>708.68</c:v>
                </c:pt>
                <c:pt idx="48">
                  <c:v>708.68</c:v>
                </c:pt>
                <c:pt idx="49">
                  <c:v>709.07999999999993</c:v>
                </c:pt>
                <c:pt idx="50">
                  <c:v>708.07999999999993</c:v>
                </c:pt>
                <c:pt idx="51">
                  <c:v>708.68</c:v>
                </c:pt>
                <c:pt idx="52">
                  <c:v>708.68</c:v>
                </c:pt>
                <c:pt idx="53">
                  <c:v>709.07999999999993</c:v>
                </c:pt>
                <c:pt idx="54">
                  <c:v>708.07999999999993</c:v>
                </c:pt>
                <c:pt idx="55">
                  <c:v>708.68</c:v>
                </c:pt>
                <c:pt idx="56">
                  <c:v>708.68</c:v>
                </c:pt>
                <c:pt idx="57">
                  <c:v>709.07999999999993</c:v>
                </c:pt>
                <c:pt idx="58">
                  <c:v>708.07999999999993</c:v>
                </c:pt>
                <c:pt idx="59">
                  <c:v>708.68</c:v>
                </c:pt>
                <c:pt idx="60">
                  <c:v>708.68</c:v>
                </c:pt>
                <c:pt idx="61">
                  <c:v>709.07999999999993</c:v>
                </c:pt>
                <c:pt idx="62">
                  <c:v>708.07999999999993</c:v>
                </c:pt>
                <c:pt idx="63">
                  <c:v>708.68</c:v>
                </c:pt>
                <c:pt idx="64">
                  <c:v>708.68</c:v>
                </c:pt>
                <c:pt idx="65">
                  <c:v>709.07999999999993</c:v>
                </c:pt>
                <c:pt idx="66">
                  <c:v>708.07999999999993</c:v>
                </c:pt>
                <c:pt idx="67">
                  <c:v>708.68</c:v>
                </c:pt>
                <c:pt idx="68">
                  <c:v>708.68</c:v>
                </c:pt>
                <c:pt idx="69">
                  <c:v>709.07999999999993</c:v>
                </c:pt>
                <c:pt idx="70">
                  <c:v>708.07999999999993</c:v>
                </c:pt>
                <c:pt idx="71">
                  <c:v>708.68</c:v>
                </c:pt>
                <c:pt idx="72">
                  <c:v>708.68</c:v>
                </c:pt>
                <c:pt idx="73">
                  <c:v>709.07999999999993</c:v>
                </c:pt>
                <c:pt idx="74">
                  <c:v>708.07999999999993</c:v>
                </c:pt>
                <c:pt idx="75">
                  <c:v>708.68</c:v>
                </c:pt>
                <c:pt idx="76">
                  <c:v>708.68</c:v>
                </c:pt>
                <c:pt idx="77">
                  <c:v>709.07999999999993</c:v>
                </c:pt>
                <c:pt idx="78">
                  <c:v>708.07999999999993</c:v>
                </c:pt>
                <c:pt idx="79">
                  <c:v>708.68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C0C-4B2F-A0FE-15C807EDFF39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TRECHO'!$D$327:$CE$327</c:f>
              <c:numCache>
                <c:formatCode>0.00</c:formatCode>
                <c:ptCount val="80"/>
                <c:pt idx="0">
                  <c:v>709.93</c:v>
                </c:pt>
                <c:pt idx="1">
                  <c:v>709.93</c:v>
                </c:pt>
                <c:pt idx="2">
                  <c:v>709.93</c:v>
                </c:pt>
                <c:pt idx="3">
                  <c:v>709.93</c:v>
                </c:pt>
                <c:pt idx="4">
                  <c:v>709.93</c:v>
                </c:pt>
                <c:pt idx="5">
                  <c:v>709.93</c:v>
                </c:pt>
                <c:pt idx="6">
                  <c:v>709.93</c:v>
                </c:pt>
                <c:pt idx="7">
                  <c:v>709.93</c:v>
                </c:pt>
                <c:pt idx="8">
                  <c:v>709.93</c:v>
                </c:pt>
                <c:pt idx="9">
                  <c:v>709.93</c:v>
                </c:pt>
                <c:pt idx="10">
                  <c:v>709.93</c:v>
                </c:pt>
                <c:pt idx="11">
                  <c:v>709.93</c:v>
                </c:pt>
                <c:pt idx="12">
                  <c:v>709.93</c:v>
                </c:pt>
                <c:pt idx="13">
                  <c:v>709.93</c:v>
                </c:pt>
                <c:pt idx="14">
                  <c:v>709.93</c:v>
                </c:pt>
                <c:pt idx="15">
                  <c:v>709.93</c:v>
                </c:pt>
                <c:pt idx="16">
                  <c:v>709.93</c:v>
                </c:pt>
                <c:pt idx="17">
                  <c:v>709.93</c:v>
                </c:pt>
                <c:pt idx="18">
                  <c:v>709.93</c:v>
                </c:pt>
                <c:pt idx="19">
                  <c:v>709.93</c:v>
                </c:pt>
                <c:pt idx="20">
                  <c:v>709.93</c:v>
                </c:pt>
                <c:pt idx="21">
                  <c:v>709.93</c:v>
                </c:pt>
                <c:pt idx="22">
                  <c:v>709.93</c:v>
                </c:pt>
                <c:pt idx="23">
                  <c:v>709.93</c:v>
                </c:pt>
                <c:pt idx="24">
                  <c:v>709.93</c:v>
                </c:pt>
                <c:pt idx="25">
                  <c:v>709.93</c:v>
                </c:pt>
                <c:pt idx="26">
                  <c:v>709.93</c:v>
                </c:pt>
                <c:pt idx="27">
                  <c:v>709.93</c:v>
                </c:pt>
                <c:pt idx="28">
                  <c:v>709.93</c:v>
                </c:pt>
                <c:pt idx="29">
                  <c:v>709.93</c:v>
                </c:pt>
                <c:pt idx="30">
                  <c:v>709.93</c:v>
                </c:pt>
                <c:pt idx="31">
                  <c:v>709.93</c:v>
                </c:pt>
                <c:pt idx="32">
                  <c:v>709.93</c:v>
                </c:pt>
                <c:pt idx="33">
                  <c:v>709.93</c:v>
                </c:pt>
                <c:pt idx="34">
                  <c:v>709.93</c:v>
                </c:pt>
                <c:pt idx="35">
                  <c:v>709.93</c:v>
                </c:pt>
                <c:pt idx="36">
                  <c:v>709.93</c:v>
                </c:pt>
                <c:pt idx="37">
                  <c:v>709.93</c:v>
                </c:pt>
                <c:pt idx="38">
                  <c:v>709.93</c:v>
                </c:pt>
                <c:pt idx="39">
                  <c:v>709.93</c:v>
                </c:pt>
                <c:pt idx="40">
                  <c:v>709.93</c:v>
                </c:pt>
                <c:pt idx="41">
                  <c:v>709.93</c:v>
                </c:pt>
                <c:pt idx="42">
                  <c:v>709.93</c:v>
                </c:pt>
                <c:pt idx="43">
                  <c:v>709.93</c:v>
                </c:pt>
                <c:pt idx="44">
                  <c:v>709.93</c:v>
                </c:pt>
                <c:pt idx="45">
                  <c:v>709.93</c:v>
                </c:pt>
                <c:pt idx="46">
                  <c:v>709.93</c:v>
                </c:pt>
                <c:pt idx="47">
                  <c:v>709.93</c:v>
                </c:pt>
                <c:pt idx="48">
                  <c:v>709.93</c:v>
                </c:pt>
                <c:pt idx="49">
                  <c:v>709.93</c:v>
                </c:pt>
                <c:pt idx="50">
                  <c:v>709.93</c:v>
                </c:pt>
                <c:pt idx="51">
                  <c:v>709.93</c:v>
                </c:pt>
                <c:pt idx="52">
                  <c:v>709.93</c:v>
                </c:pt>
                <c:pt idx="53">
                  <c:v>709.93</c:v>
                </c:pt>
                <c:pt idx="54">
                  <c:v>709.93</c:v>
                </c:pt>
                <c:pt idx="55">
                  <c:v>709.93</c:v>
                </c:pt>
                <c:pt idx="56">
                  <c:v>709.93</c:v>
                </c:pt>
                <c:pt idx="57">
                  <c:v>709.93</c:v>
                </c:pt>
                <c:pt idx="58">
                  <c:v>709.93</c:v>
                </c:pt>
                <c:pt idx="59">
                  <c:v>709.93</c:v>
                </c:pt>
                <c:pt idx="60">
                  <c:v>709.93</c:v>
                </c:pt>
                <c:pt idx="61">
                  <c:v>709.93</c:v>
                </c:pt>
                <c:pt idx="62">
                  <c:v>709.93</c:v>
                </c:pt>
                <c:pt idx="63">
                  <c:v>709.93</c:v>
                </c:pt>
                <c:pt idx="64">
                  <c:v>709.93</c:v>
                </c:pt>
                <c:pt idx="65">
                  <c:v>709.93</c:v>
                </c:pt>
                <c:pt idx="66">
                  <c:v>709.93</c:v>
                </c:pt>
                <c:pt idx="67">
                  <c:v>709.93</c:v>
                </c:pt>
                <c:pt idx="68">
                  <c:v>709.93</c:v>
                </c:pt>
                <c:pt idx="69">
                  <c:v>709.93</c:v>
                </c:pt>
                <c:pt idx="70">
                  <c:v>709.93</c:v>
                </c:pt>
                <c:pt idx="71">
                  <c:v>709.93</c:v>
                </c:pt>
                <c:pt idx="72">
                  <c:v>709.93</c:v>
                </c:pt>
                <c:pt idx="73">
                  <c:v>709.93</c:v>
                </c:pt>
                <c:pt idx="74">
                  <c:v>709.93</c:v>
                </c:pt>
                <c:pt idx="75">
                  <c:v>709.93</c:v>
                </c:pt>
                <c:pt idx="76">
                  <c:v>709.93</c:v>
                </c:pt>
                <c:pt idx="77">
                  <c:v>709.93</c:v>
                </c:pt>
                <c:pt idx="78">
                  <c:v>709.93</c:v>
                </c:pt>
                <c:pt idx="79">
                  <c:v>709.93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DC0C-4B2F-A0FE-15C807EDFF39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TRECHO'!$E$22:$H$22</c:f>
              <c:numCache>
                <c:formatCode>0.00</c:formatCode>
                <c:ptCount val="4"/>
                <c:pt idx="0">
                  <c:v>708.85</c:v>
                </c:pt>
                <c:pt idx="1">
                  <c:v>708.85</c:v>
                </c:pt>
                <c:pt idx="2">
                  <c:v>708.85</c:v>
                </c:pt>
                <c:pt idx="3">
                  <c:v>708.85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DC0C-4B2F-A0FE-15C807EDFF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20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TRECHO'!$D$173:$CE$173</c:f>
              <c:numCache>
                <c:formatCode>0.00</c:formatCode>
                <c:ptCount val="80"/>
                <c:pt idx="0">
                  <c:v>710.3</c:v>
                </c:pt>
                <c:pt idx="1">
                  <c:v>710.8</c:v>
                </c:pt>
                <c:pt idx="2">
                  <c:v>709.8</c:v>
                </c:pt>
                <c:pt idx="3">
                  <c:v>710.3</c:v>
                </c:pt>
                <c:pt idx="4">
                  <c:v>710.3</c:v>
                </c:pt>
                <c:pt idx="5">
                  <c:v>710.8</c:v>
                </c:pt>
                <c:pt idx="6">
                  <c:v>709.8</c:v>
                </c:pt>
                <c:pt idx="7">
                  <c:v>710.3</c:v>
                </c:pt>
                <c:pt idx="8">
                  <c:v>710.3</c:v>
                </c:pt>
                <c:pt idx="9">
                  <c:v>710.8</c:v>
                </c:pt>
                <c:pt idx="10">
                  <c:v>709.8</c:v>
                </c:pt>
                <c:pt idx="11">
                  <c:v>710.3</c:v>
                </c:pt>
                <c:pt idx="12">
                  <c:v>710.3</c:v>
                </c:pt>
                <c:pt idx="13">
                  <c:v>710.8</c:v>
                </c:pt>
                <c:pt idx="14">
                  <c:v>709.8</c:v>
                </c:pt>
                <c:pt idx="15">
                  <c:v>710.3</c:v>
                </c:pt>
                <c:pt idx="16">
                  <c:v>710.3</c:v>
                </c:pt>
                <c:pt idx="17">
                  <c:v>710.8</c:v>
                </c:pt>
                <c:pt idx="18">
                  <c:v>709.8</c:v>
                </c:pt>
                <c:pt idx="19">
                  <c:v>710.3</c:v>
                </c:pt>
                <c:pt idx="20">
                  <c:v>710.3</c:v>
                </c:pt>
                <c:pt idx="21">
                  <c:v>710.8</c:v>
                </c:pt>
                <c:pt idx="22">
                  <c:v>709.8</c:v>
                </c:pt>
                <c:pt idx="23">
                  <c:v>710.3</c:v>
                </c:pt>
                <c:pt idx="24">
                  <c:v>710.3</c:v>
                </c:pt>
                <c:pt idx="25">
                  <c:v>710.8</c:v>
                </c:pt>
                <c:pt idx="26">
                  <c:v>709.8</c:v>
                </c:pt>
                <c:pt idx="27">
                  <c:v>710.3</c:v>
                </c:pt>
                <c:pt idx="28">
                  <c:v>710.3</c:v>
                </c:pt>
                <c:pt idx="29">
                  <c:v>710.8</c:v>
                </c:pt>
                <c:pt idx="30">
                  <c:v>709.8</c:v>
                </c:pt>
                <c:pt idx="31">
                  <c:v>710.3</c:v>
                </c:pt>
                <c:pt idx="32">
                  <c:v>710.3</c:v>
                </c:pt>
                <c:pt idx="33">
                  <c:v>710.8</c:v>
                </c:pt>
                <c:pt idx="34">
                  <c:v>709.8</c:v>
                </c:pt>
                <c:pt idx="35">
                  <c:v>710.3</c:v>
                </c:pt>
                <c:pt idx="36">
                  <c:v>710.3</c:v>
                </c:pt>
                <c:pt idx="37">
                  <c:v>710.8</c:v>
                </c:pt>
                <c:pt idx="38">
                  <c:v>709.8</c:v>
                </c:pt>
                <c:pt idx="39">
                  <c:v>710.3</c:v>
                </c:pt>
                <c:pt idx="40">
                  <c:v>710.3</c:v>
                </c:pt>
                <c:pt idx="41">
                  <c:v>710.8</c:v>
                </c:pt>
                <c:pt idx="42">
                  <c:v>709.8</c:v>
                </c:pt>
                <c:pt idx="43">
                  <c:v>710.3</c:v>
                </c:pt>
                <c:pt idx="44">
                  <c:v>710.3</c:v>
                </c:pt>
                <c:pt idx="45">
                  <c:v>710.8</c:v>
                </c:pt>
                <c:pt idx="46">
                  <c:v>709.8</c:v>
                </c:pt>
                <c:pt idx="47">
                  <c:v>710.3</c:v>
                </c:pt>
                <c:pt idx="48">
                  <c:v>710.3</c:v>
                </c:pt>
                <c:pt idx="49">
                  <c:v>710.8</c:v>
                </c:pt>
                <c:pt idx="50">
                  <c:v>709.8</c:v>
                </c:pt>
                <c:pt idx="51">
                  <c:v>710.3</c:v>
                </c:pt>
                <c:pt idx="52">
                  <c:v>710.3</c:v>
                </c:pt>
                <c:pt idx="53">
                  <c:v>710.8</c:v>
                </c:pt>
                <c:pt idx="54">
                  <c:v>709.8</c:v>
                </c:pt>
                <c:pt idx="55">
                  <c:v>710.3</c:v>
                </c:pt>
                <c:pt idx="56">
                  <c:v>710.3</c:v>
                </c:pt>
                <c:pt idx="57">
                  <c:v>710.8</c:v>
                </c:pt>
                <c:pt idx="58">
                  <c:v>709.8</c:v>
                </c:pt>
                <c:pt idx="59">
                  <c:v>710.3</c:v>
                </c:pt>
                <c:pt idx="60">
                  <c:v>710.3</c:v>
                </c:pt>
                <c:pt idx="61">
                  <c:v>710.8</c:v>
                </c:pt>
                <c:pt idx="62">
                  <c:v>709.8</c:v>
                </c:pt>
                <c:pt idx="63">
                  <c:v>710.3</c:v>
                </c:pt>
                <c:pt idx="64">
                  <c:v>710.3</c:v>
                </c:pt>
                <c:pt idx="65">
                  <c:v>710.8</c:v>
                </c:pt>
                <c:pt idx="66">
                  <c:v>709.8</c:v>
                </c:pt>
                <c:pt idx="67">
                  <c:v>710.3</c:v>
                </c:pt>
                <c:pt idx="68">
                  <c:v>710.3</c:v>
                </c:pt>
                <c:pt idx="69">
                  <c:v>710.8</c:v>
                </c:pt>
                <c:pt idx="70">
                  <c:v>709.8</c:v>
                </c:pt>
                <c:pt idx="71">
                  <c:v>710.3</c:v>
                </c:pt>
                <c:pt idx="72">
                  <c:v>710.3</c:v>
                </c:pt>
                <c:pt idx="73">
                  <c:v>710.8</c:v>
                </c:pt>
                <c:pt idx="74">
                  <c:v>709.8</c:v>
                </c:pt>
                <c:pt idx="75">
                  <c:v>710.3</c:v>
                </c:pt>
                <c:pt idx="76">
                  <c:v>710.3</c:v>
                </c:pt>
                <c:pt idx="77">
                  <c:v>710.8</c:v>
                </c:pt>
                <c:pt idx="78">
                  <c:v>709.8</c:v>
                </c:pt>
                <c:pt idx="79">
                  <c:v>710.3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CC3-4F9E-A120-F8259FC0EB5C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TRECHO'!$D$250:$CE$250</c:f>
              <c:numCache>
                <c:formatCode>0.00</c:formatCode>
                <c:ptCount val="80"/>
                <c:pt idx="0">
                  <c:v>710.55</c:v>
                </c:pt>
                <c:pt idx="1">
                  <c:v>710.94999999999993</c:v>
                </c:pt>
                <c:pt idx="2">
                  <c:v>709.94999999999993</c:v>
                </c:pt>
                <c:pt idx="3">
                  <c:v>710.55</c:v>
                </c:pt>
                <c:pt idx="4">
                  <c:v>710.55</c:v>
                </c:pt>
                <c:pt idx="5">
                  <c:v>710.94999999999993</c:v>
                </c:pt>
                <c:pt idx="6">
                  <c:v>709.94999999999993</c:v>
                </c:pt>
                <c:pt idx="7">
                  <c:v>710.55</c:v>
                </c:pt>
                <c:pt idx="8">
                  <c:v>710.55</c:v>
                </c:pt>
                <c:pt idx="9">
                  <c:v>710.94999999999993</c:v>
                </c:pt>
                <c:pt idx="10">
                  <c:v>709.94999999999993</c:v>
                </c:pt>
                <c:pt idx="11">
                  <c:v>710.55</c:v>
                </c:pt>
                <c:pt idx="12">
                  <c:v>710.55</c:v>
                </c:pt>
                <c:pt idx="13">
                  <c:v>710.94999999999993</c:v>
                </c:pt>
                <c:pt idx="14">
                  <c:v>709.94999999999993</c:v>
                </c:pt>
                <c:pt idx="15">
                  <c:v>710.55</c:v>
                </c:pt>
                <c:pt idx="16">
                  <c:v>710.55</c:v>
                </c:pt>
                <c:pt idx="17">
                  <c:v>710.94999999999993</c:v>
                </c:pt>
                <c:pt idx="18">
                  <c:v>709.94999999999993</c:v>
                </c:pt>
                <c:pt idx="19">
                  <c:v>710.55</c:v>
                </c:pt>
                <c:pt idx="20">
                  <c:v>710.55</c:v>
                </c:pt>
                <c:pt idx="21">
                  <c:v>710.94999999999993</c:v>
                </c:pt>
                <c:pt idx="22">
                  <c:v>709.94999999999993</c:v>
                </c:pt>
                <c:pt idx="23">
                  <c:v>710.55</c:v>
                </c:pt>
                <c:pt idx="24">
                  <c:v>710.55</c:v>
                </c:pt>
                <c:pt idx="25">
                  <c:v>710.94999999999993</c:v>
                </c:pt>
                <c:pt idx="26">
                  <c:v>709.94999999999993</c:v>
                </c:pt>
                <c:pt idx="27">
                  <c:v>710.55</c:v>
                </c:pt>
                <c:pt idx="28">
                  <c:v>710.55</c:v>
                </c:pt>
                <c:pt idx="29">
                  <c:v>710.94999999999993</c:v>
                </c:pt>
                <c:pt idx="30">
                  <c:v>709.94999999999993</c:v>
                </c:pt>
                <c:pt idx="31">
                  <c:v>710.55</c:v>
                </c:pt>
                <c:pt idx="32">
                  <c:v>710.55</c:v>
                </c:pt>
                <c:pt idx="33">
                  <c:v>710.94999999999993</c:v>
                </c:pt>
                <c:pt idx="34">
                  <c:v>709.94999999999993</c:v>
                </c:pt>
                <c:pt idx="35">
                  <c:v>710.55</c:v>
                </c:pt>
                <c:pt idx="36">
                  <c:v>710.55</c:v>
                </c:pt>
                <c:pt idx="37">
                  <c:v>710.94999999999993</c:v>
                </c:pt>
                <c:pt idx="38">
                  <c:v>709.94999999999993</c:v>
                </c:pt>
                <c:pt idx="39">
                  <c:v>710.55</c:v>
                </c:pt>
                <c:pt idx="40">
                  <c:v>710.55</c:v>
                </c:pt>
                <c:pt idx="41">
                  <c:v>710.94999999999993</c:v>
                </c:pt>
                <c:pt idx="42">
                  <c:v>709.94999999999993</c:v>
                </c:pt>
                <c:pt idx="43">
                  <c:v>710.55</c:v>
                </c:pt>
                <c:pt idx="44">
                  <c:v>710.55</c:v>
                </c:pt>
                <c:pt idx="45">
                  <c:v>710.94999999999993</c:v>
                </c:pt>
                <c:pt idx="46">
                  <c:v>709.94999999999993</c:v>
                </c:pt>
                <c:pt idx="47">
                  <c:v>710.55</c:v>
                </c:pt>
                <c:pt idx="48">
                  <c:v>710.55</c:v>
                </c:pt>
                <c:pt idx="49">
                  <c:v>710.94999999999993</c:v>
                </c:pt>
                <c:pt idx="50">
                  <c:v>709.94999999999993</c:v>
                </c:pt>
                <c:pt idx="51">
                  <c:v>710.55</c:v>
                </c:pt>
                <c:pt idx="52">
                  <c:v>710.55</c:v>
                </c:pt>
                <c:pt idx="53">
                  <c:v>710.94999999999993</c:v>
                </c:pt>
                <c:pt idx="54">
                  <c:v>709.94999999999993</c:v>
                </c:pt>
                <c:pt idx="55">
                  <c:v>710.55</c:v>
                </c:pt>
                <c:pt idx="56">
                  <c:v>710.55</c:v>
                </c:pt>
                <c:pt idx="57">
                  <c:v>710.94999999999993</c:v>
                </c:pt>
                <c:pt idx="58">
                  <c:v>709.94999999999993</c:v>
                </c:pt>
                <c:pt idx="59">
                  <c:v>710.55</c:v>
                </c:pt>
                <c:pt idx="60">
                  <c:v>710.55</c:v>
                </c:pt>
                <c:pt idx="61">
                  <c:v>710.94999999999993</c:v>
                </c:pt>
                <c:pt idx="62">
                  <c:v>709.94999999999993</c:v>
                </c:pt>
                <c:pt idx="63">
                  <c:v>710.55</c:v>
                </c:pt>
                <c:pt idx="64">
                  <c:v>710.55</c:v>
                </c:pt>
                <c:pt idx="65">
                  <c:v>710.94999999999993</c:v>
                </c:pt>
                <c:pt idx="66">
                  <c:v>709.94999999999993</c:v>
                </c:pt>
                <c:pt idx="67">
                  <c:v>710.55</c:v>
                </c:pt>
                <c:pt idx="68">
                  <c:v>710.55</c:v>
                </c:pt>
                <c:pt idx="69">
                  <c:v>710.94999999999993</c:v>
                </c:pt>
                <c:pt idx="70">
                  <c:v>709.94999999999993</c:v>
                </c:pt>
                <c:pt idx="71">
                  <c:v>710.55</c:v>
                </c:pt>
                <c:pt idx="72">
                  <c:v>710.55</c:v>
                </c:pt>
                <c:pt idx="73">
                  <c:v>710.94999999999993</c:v>
                </c:pt>
                <c:pt idx="74">
                  <c:v>709.94999999999993</c:v>
                </c:pt>
                <c:pt idx="75">
                  <c:v>710.55</c:v>
                </c:pt>
                <c:pt idx="76">
                  <c:v>710.55</c:v>
                </c:pt>
                <c:pt idx="77">
                  <c:v>710.94999999999993</c:v>
                </c:pt>
                <c:pt idx="78">
                  <c:v>709.94999999999993</c:v>
                </c:pt>
                <c:pt idx="79">
                  <c:v>710.55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CC3-4F9E-A120-F8259FC0EB5C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TRECHO'!$D$328:$CE$328</c:f>
              <c:numCache>
                <c:formatCode>0.00</c:formatCode>
                <c:ptCount val="80"/>
                <c:pt idx="0">
                  <c:v>711.8</c:v>
                </c:pt>
                <c:pt idx="1">
                  <c:v>711.8</c:v>
                </c:pt>
                <c:pt idx="2">
                  <c:v>711.8</c:v>
                </c:pt>
                <c:pt idx="3">
                  <c:v>711.8</c:v>
                </c:pt>
                <c:pt idx="4">
                  <c:v>711.8</c:v>
                </c:pt>
                <c:pt idx="5">
                  <c:v>711.8</c:v>
                </c:pt>
                <c:pt idx="6">
                  <c:v>711.8</c:v>
                </c:pt>
                <c:pt idx="7">
                  <c:v>711.8</c:v>
                </c:pt>
                <c:pt idx="8">
                  <c:v>711.8</c:v>
                </c:pt>
                <c:pt idx="9">
                  <c:v>711.8</c:v>
                </c:pt>
                <c:pt idx="10">
                  <c:v>711.8</c:v>
                </c:pt>
                <c:pt idx="11">
                  <c:v>711.8</c:v>
                </c:pt>
                <c:pt idx="12">
                  <c:v>711.8</c:v>
                </c:pt>
                <c:pt idx="13">
                  <c:v>711.8</c:v>
                </c:pt>
                <c:pt idx="14">
                  <c:v>711.8</c:v>
                </c:pt>
                <c:pt idx="15">
                  <c:v>711.8</c:v>
                </c:pt>
                <c:pt idx="16">
                  <c:v>711.8</c:v>
                </c:pt>
                <c:pt idx="17">
                  <c:v>711.8</c:v>
                </c:pt>
                <c:pt idx="18">
                  <c:v>711.8</c:v>
                </c:pt>
                <c:pt idx="19">
                  <c:v>711.8</c:v>
                </c:pt>
                <c:pt idx="20">
                  <c:v>711.8</c:v>
                </c:pt>
                <c:pt idx="21">
                  <c:v>711.8</c:v>
                </c:pt>
                <c:pt idx="22">
                  <c:v>711.8</c:v>
                </c:pt>
                <c:pt idx="23">
                  <c:v>711.8</c:v>
                </c:pt>
                <c:pt idx="24">
                  <c:v>711.8</c:v>
                </c:pt>
                <c:pt idx="25">
                  <c:v>711.8</c:v>
                </c:pt>
                <c:pt idx="26">
                  <c:v>711.8</c:v>
                </c:pt>
                <c:pt idx="27">
                  <c:v>711.8</c:v>
                </c:pt>
                <c:pt idx="28">
                  <c:v>711.8</c:v>
                </c:pt>
                <c:pt idx="29">
                  <c:v>711.8</c:v>
                </c:pt>
                <c:pt idx="30">
                  <c:v>711.8</c:v>
                </c:pt>
                <c:pt idx="31">
                  <c:v>711.8</c:v>
                </c:pt>
                <c:pt idx="32">
                  <c:v>711.8</c:v>
                </c:pt>
                <c:pt idx="33">
                  <c:v>711.8</c:v>
                </c:pt>
                <c:pt idx="34">
                  <c:v>711.8</c:v>
                </c:pt>
                <c:pt idx="35">
                  <c:v>711.8</c:v>
                </c:pt>
                <c:pt idx="36">
                  <c:v>711.8</c:v>
                </c:pt>
                <c:pt idx="37">
                  <c:v>711.8</c:v>
                </c:pt>
                <c:pt idx="38">
                  <c:v>711.8</c:v>
                </c:pt>
                <c:pt idx="39">
                  <c:v>711.8</c:v>
                </c:pt>
                <c:pt idx="40">
                  <c:v>711.8</c:v>
                </c:pt>
                <c:pt idx="41">
                  <c:v>711.8</c:v>
                </c:pt>
                <c:pt idx="42">
                  <c:v>711.8</c:v>
                </c:pt>
                <c:pt idx="43">
                  <c:v>711.8</c:v>
                </c:pt>
                <c:pt idx="44">
                  <c:v>711.8</c:v>
                </c:pt>
                <c:pt idx="45">
                  <c:v>711.8</c:v>
                </c:pt>
                <c:pt idx="46">
                  <c:v>711.8</c:v>
                </c:pt>
                <c:pt idx="47">
                  <c:v>711.8</c:v>
                </c:pt>
                <c:pt idx="48">
                  <c:v>711.8</c:v>
                </c:pt>
                <c:pt idx="49">
                  <c:v>711.8</c:v>
                </c:pt>
                <c:pt idx="50">
                  <c:v>711.8</c:v>
                </c:pt>
                <c:pt idx="51">
                  <c:v>711.8</c:v>
                </c:pt>
                <c:pt idx="52">
                  <c:v>711.8</c:v>
                </c:pt>
                <c:pt idx="53">
                  <c:v>711.8</c:v>
                </c:pt>
                <c:pt idx="54">
                  <c:v>711.8</c:v>
                </c:pt>
                <c:pt idx="55">
                  <c:v>711.8</c:v>
                </c:pt>
                <c:pt idx="56">
                  <c:v>711.8</c:v>
                </c:pt>
                <c:pt idx="57">
                  <c:v>711.8</c:v>
                </c:pt>
                <c:pt idx="58">
                  <c:v>711.8</c:v>
                </c:pt>
                <c:pt idx="59">
                  <c:v>711.8</c:v>
                </c:pt>
                <c:pt idx="60">
                  <c:v>711.8</c:v>
                </c:pt>
                <c:pt idx="61">
                  <c:v>711.8</c:v>
                </c:pt>
                <c:pt idx="62">
                  <c:v>711.8</c:v>
                </c:pt>
                <c:pt idx="63">
                  <c:v>711.8</c:v>
                </c:pt>
                <c:pt idx="64">
                  <c:v>711.8</c:v>
                </c:pt>
                <c:pt idx="65">
                  <c:v>711.8</c:v>
                </c:pt>
                <c:pt idx="66">
                  <c:v>711.8</c:v>
                </c:pt>
                <c:pt idx="67">
                  <c:v>711.8</c:v>
                </c:pt>
                <c:pt idx="68">
                  <c:v>711.8</c:v>
                </c:pt>
                <c:pt idx="69">
                  <c:v>711.8</c:v>
                </c:pt>
                <c:pt idx="70">
                  <c:v>711.8</c:v>
                </c:pt>
                <c:pt idx="71">
                  <c:v>711.8</c:v>
                </c:pt>
                <c:pt idx="72">
                  <c:v>711.8</c:v>
                </c:pt>
                <c:pt idx="73">
                  <c:v>711.8</c:v>
                </c:pt>
                <c:pt idx="74">
                  <c:v>711.8</c:v>
                </c:pt>
                <c:pt idx="75">
                  <c:v>711.8</c:v>
                </c:pt>
                <c:pt idx="76">
                  <c:v>711.8</c:v>
                </c:pt>
                <c:pt idx="77">
                  <c:v>711.8</c:v>
                </c:pt>
                <c:pt idx="78">
                  <c:v>711.8</c:v>
                </c:pt>
                <c:pt idx="79">
                  <c:v>711.8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ECC3-4F9E-A120-F8259FC0EB5C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TRECHO'!$E$23:$H$23</c:f>
              <c:numCache>
                <c:formatCode>0.00</c:formatCode>
                <c:ptCount val="4"/>
                <c:pt idx="0">
                  <c:v>710.5</c:v>
                </c:pt>
                <c:pt idx="1">
                  <c:v>710.5</c:v>
                </c:pt>
                <c:pt idx="2">
                  <c:v>710.5</c:v>
                </c:pt>
                <c:pt idx="3">
                  <c:v>710.5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ECC3-4F9E-A120-F8259FC0EB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21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TRECHO'!$D$174:$CE$174</c:f>
              <c:numCache>
                <c:formatCode>0.00</c:formatCode>
                <c:ptCount val="80"/>
                <c:pt idx="0">
                  <c:v>710.5</c:v>
                </c:pt>
                <c:pt idx="1">
                  <c:v>711</c:v>
                </c:pt>
                <c:pt idx="2">
                  <c:v>710</c:v>
                </c:pt>
                <c:pt idx="3">
                  <c:v>710.5</c:v>
                </c:pt>
                <c:pt idx="4">
                  <c:v>710.5</c:v>
                </c:pt>
                <c:pt idx="5">
                  <c:v>711</c:v>
                </c:pt>
                <c:pt idx="6">
                  <c:v>710</c:v>
                </c:pt>
                <c:pt idx="7">
                  <c:v>710.5</c:v>
                </c:pt>
                <c:pt idx="8">
                  <c:v>710.5</c:v>
                </c:pt>
                <c:pt idx="9">
                  <c:v>711</c:v>
                </c:pt>
                <c:pt idx="10">
                  <c:v>710</c:v>
                </c:pt>
                <c:pt idx="11">
                  <c:v>710.5</c:v>
                </c:pt>
                <c:pt idx="12">
                  <c:v>710.5</c:v>
                </c:pt>
                <c:pt idx="13">
                  <c:v>711</c:v>
                </c:pt>
                <c:pt idx="14">
                  <c:v>710</c:v>
                </c:pt>
                <c:pt idx="15">
                  <c:v>710.5</c:v>
                </c:pt>
                <c:pt idx="16">
                  <c:v>710.5</c:v>
                </c:pt>
                <c:pt idx="17">
                  <c:v>711</c:v>
                </c:pt>
                <c:pt idx="18">
                  <c:v>710</c:v>
                </c:pt>
                <c:pt idx="19">
                  <c:v>710.5</c:v>
                </c:pt>
                <c:pt idx="20">
                  <c:v>710.5</c:v>
                </c:pt>
                <c:pt idx="21">
                  <c:v>711</c:v>
                </c:pt>
                <c:pt idx="22">
                  <c:v>710</c:v>
                </c:pt>
                <c:pt idx="23">
                  <c:v>710.5</c:v>
                </c:pt>
                <c:pt idx="24">
                  <c:v>710.5</c:v>
                </c:pt>
                <c:pt idx="25">
                  <c:v>711</c:v>
                </c:pt>
                <c:pt idx="26">
                  <c:v>710</c:v>
                </c:pt>
                <c:pt idx="27">
                  <c:v>710.5</c:v>
                </c:pt>
                <c:pt idx="28">
                  <c:v>710.5</c:v>
                </c:pt>
                <c:pt idx="29">
                  <c:v>711</c:v>
                </c:pt>
                <c:pt idx="30">
                  <c:v>710</c:v>
                </c:pt>
                <c:pt idx="31">
                  <c:v>710.5</c:v>
                </c:pt>
                <c:pt idx="32">
                  <c:v>710.5</c:v>
                </c:pt>
                <c:pt idx="33">
                  <c:v>711</c:v>
                </c:pt>
                <c:pt idx="34">
                  <c:v>710</c:v>
                </c:pt>
                <c:pt idx="35">
                  <c:v>710.5</c:v>
                </c:pt>
                <c:pt idx="36">
                  <c:v>710.5</c:v>
                </c:pt>
                <c:pt idx="37">
                  <c:v>711</c:v>
                </c:pt>
                <c:pt idx="38">
                  <c:v>710</c:v>
                </c:pt>
                <c:pt idx="39">
                  <c:v>710.5</c:v>
                </c:pt>
                <c:pt idx="40">
                  <c:v>710.5</c:v>
                </c:pt>
                <c:pt idx="41">
                  <c:v>711</c:v>
                </c:pt>
                <c:pt idx="42">
                  <c:v>710</c:v>
                </c:pt>
                <c:pt idx="43">
                  <c:v>710.5</c:v>
                </c:pt>
                <c:pt idx="44">
                  <c:v>710.5</c:v>
                </c:pt>
                <c:pt idx="45">
                  <c:v>711</c:v>
                </c:pt>
                <c:pt idx="46">
                  <c:v>710</c:v>
                </c:pt>
                <c:pt idx="47">
                  <c:v>710.5</c:v>
                </c:pt>
                <c:pt idx="48">
                  <c:v>710.5</c:v>
                </c:pt>
                <c:pt idx="49">
                  <c:v>711</c:v>
                </c:pt>
                <c:pt idx="50">
                  <c:v>710</c:v>
                </c:pt>
                <c:pt idx="51">
                  <c:v>710.5</c:v>
                </c:pt>
                <c:pt idx="52">
                  <c:v>710.5</c:v>
                </c:pt>
                <c:pt idx="53">
                  <c:v>711</c:v>
                </c:pt>
                <c:pt idx="54">
                  <c:v>710</c:v>
                </c:pt>
                <c:pt idx="55">
                  <c:v>710.5</c:v>
                </c:pt>
                <c:pt idx="56">
                  <c:v>710.5</c:v>
                </c:pt>
                <c:pt idx="57">
                  <c:v>711</c:v>
                </c:pt>
                <c:pt idx="58">
                  <c:v>710</c:v>
                </c:pt>
                <c:pt idx="59">
                  <c:v>710.5</c:v>
                </c:pt>
                <c:pt idx="60">
                  <c:v>710.5</c:v>
                </c:pt>
                <c:pt idx="61">
                  <c:v>711</c:v>
                </c:pt>
                <c:pt idx="62">
                  <c:v>710</c:v>
                </c:pt>
                <c:pt idx="63">
                  <c:v>710.5</c:v>
                </c:pt>
                <c:pt idx="64">
                  <c:v>710.5</c:v>
                </c:pt>
                <c:pt idx="65">
                  <c:v>711</c:v>
                </c:pt>
                <c:pt idx="66">
                  <c:v>710</c:v>
                </c:pt>
                <c:pt idx="67">
                  <c:v>710.5</c:v>
                </c:pt>
                <c:pt idx="68">
                  <c:v>710.5</c:v>
                </c:pt>
                <c:pt idx="69">
                  <c:v>711</c:v>
                </c:pt>
                <c:pt idx="70">
                  <c:v>710</c:v>
                </c:pt>
                <c:pt idx="71">
                  <c:v>710.5</c:v>
                </c:pt>
                <c:pt idx="72">
                  <c:v>710.5</c:v>
                </c:pt>
                <c:pt idx="73">
                  <c:v>711</c:v>
                </c:pt>
                <c:pt idx="74">
                  <c:v>710</c:v>
                </c:pt>
                <c:pt idx="75">
                  <c:v>710.5</c:v>
                </c:pt>
                <c:pt idx="76">
                  <c:v>710.5</c:v>
                </c:pt>
                <c:pt idx="77">
                  <c:v>711</c:v>
                </c:pt>
                <c:pt idx="78">
                  <c:v>710</c:v>
                </c:pt>
                <c:pt idx="79">
                  <c:v>710.5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056-4984-B56B-978F0B48CBBF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TRECHO'!$D$251:$CE$251</c:f>
              <c:numCache>
                <c:formatCode>0.00</c:formatCode>
                <c:ptCount val="80"/>
                <c:pt idx="0">
                  <c:v>710.75</c:v>
                </c:pt>
                <c:pt idx="1">
                  <c:v>711.15</c:v>
                </c:pt>
                <c:pt idx="2">
                  <c:v>710.15</c:v>
                </c:pt>
                <c:pt idx="3">
                  <c:v>710.75</c:v>
                </c:pt>
                <c:pt idx="4">
                  <c:v>710.75</c:v>
                </c:pt>
                <c:pt idx="5">
                  <c:v>711.15</c:v>
                </c:pt>
                <c:pt idx="6">
                  <c:v>710.15</c:v>
                </c:pt>
                <c:pt idx="7">
                  <c:v>710.75</c:v>
                </c:pt>
                <c:pt idx="8">
                  <c:v>710.75</c:v>
                </c:pt>
                <c:pt idx="9">
                  <c:v>711.15</c:v>
                </c:pt>
                <c:pt idx="10">
                  <c:v>710.15</c:v>
                </c:pt>
                <c:pt idx="11">
                  <c:v>710.75</c:v>
                </c:pt>
                <c:pt idx="12">
                  <c:v>710.75</c:v>
                </c:pt>
                <c:pt idx="13">
                  <c:v>711.15</c:v>
                </c:pt>
                <c:pt idx="14">
                  <c:v>710.15</c:v>
                </c:pt>
                <c:pt idx="15">
                  <c:v>710.75</c:v>
                </c:pt>
                <c:pt idx="16">
                  <c:v>710.75</c:v>
                </c:pt>
                <c:pt idx="17">
                  <c:v>711.15</c:v>
                </c:pt>
                <c:pt idx="18">
                  <c:v>710.15</c:v>
                </c:pt>
                <c:pt idx="19">
                  <c:v>710.75</c:v>
                </c:pt>
                <c:pt idx="20">
                  <c:v>710.75</c:v>
                </c:pt>
                <c:pt idx="21">
                  <c:v>711.15</c:v>
                </c:pt>
                <c:pt idx="22">
                  <c:v>710.15</c:v>
                </c:pt>
                <c:pt idx="23">
                  <c:v>710.75</c:v>
                </c:pt>
                <c:pt idx="24">
                  <c:v>710.75</c:v>
                </c:pt>
                <c:pt idx="25">
                  <c:v>711.15</c:v>
                </c:pt>
                <c:pt idx="26">
                  <c:v>710.15</c:v>
                </c:pt>
                <c:pt idx="27">
                  <c:v>710.75</c:v>
                </c:pt>
                <c:pt idx="28">
                  <c:v>710.75</c:v>
                </c:pt>
                <c:pt idx="29">
                  <c:v>711.15</c:v>
                </c:pt>
                <c:pt idx="30">
                  <c:v>710.15</c:v>
                </c:pt>
                <c:pt idx="31">
                  <c:v>710.75</c:v>
                </c:pt>
                <c:pt idx="32">
                  <c:v>710.75</c:v>
                </c:pt>
                <c:pt idx="33">
                  <c:v>711.15</c:v>
                </c:pt>
                <c:pt idx="34">
                  <c:v>710.15</c:v>
                </c:pt>
                <c:pt idx="35">
                  <c:v>710.75</c:v>
                </c:pt>
                <c:pt idx="36">
                  <c:v>710.75</c:v>
                </c:pt>
                <c:pt idx="37">
                  <c:v>711.15</c:v>
                </c:pt>
                <c:pt idx="38">
                  <c:v>710.15</c:v>
                </c:pt>
                <c:pt idx="39">
                  <c:v>710.75</c:v>
                </c:pt>
                <c:pt idx="40">
                  <c:v>710.75</c:v>
                </c:pt>
                <c:pt idx="41">
                  <c:v>711.15</c:v>
                </c:pt>
                <c:pt idx="42">
                  <c:v>710.15</c:v>
                </c:pt>
                <c:pt idx="43">
                  <c:v>710.75</c:v>
                </c:pt>
                <c:pt idx="44">
                  <c:v>710.75</c:v>
                </c:pt>
                <c:pt idx="45">
                  <c:v>711.15</c:v>
                </c:pt>
                <c:pt idx="46">
                  <c:v>710.15</c:v>
                </c:pt>
                <c:pt idx="47">
                  <c:v>710.75</c:v>
                </c:pt>
                <c:pt idx="48">
                  <c:v>710.75</c:v>
                </c:pt>
                <c:pt idx="49">
                  <c:v>711.15</c:v>
                </c:pt>
                <c:pt idx="50">
                  <c:v>710.15</c:v>
                </c:pt>
                <c:pt idx="51">
                  <c:v>710.75</c:v>
                </c:pt>
                <c:pt idx="52">
                  <c:v>710.75</c:v>
                </c:pt>
                <c:pt idx="53">
                  <c:v>711.15</c:v>
                </c:pt>
                <c:pt idx="54">
                  <c:v>710.15</c:v>
                </c:pt>
                <c:pt idx="55">
                  <c:v>710.75</c:v>
                </c:pt>
                <c:pt idx="56">
                  <c:v>710.75</c:v>
                </c:pt>
                <c:pt idx="57">
                  <c:v>711.15</c:v>
                </c:pt>
                <c:pt idx="58">
                  <c:v>710.15</c:v>
                </c:pt>
                <c:pt idx="59">
                  <c:v>710.75</c:v>
                </c:pt>
                <c:pt idx="60">
                  <c:v>710.75</c:v>
                </c:pt>
                <c:pt idx="61">
                  <c:v>711.15</c:v>
                </c:pt>
                <c:pt idx="62">
                  <c:v>710.15</c:v>
                </c:pt>
                <c:pt idx="63">
                  <c:v>710.75</c:v>
                </c:pt>
                <c:pt idx="64">
                  <c:v>710.75</c:v>
                </c:pt>
                <c:pt idx="65">
                  <c:v>711.15</c:v>
                </c:pt>
                <c:pt idx="66">
                  <c:v>710.15</c:v>
                </c:pt>
                <c:pt idx="67">
                  <c:v>710.75</c:v>
                </c:pt>
                <c:pt idx="68">
                  <c:v>710.75</c:v>
                </c:pt>
                <c:pt idx="69">
                  <c:v>711.15</c:v>
                </c:pt>
                <c:pt idx="70">
                  <c:v>710.15</c:v>
                </c:pt>
                <c:pt idx="71">
                  <c:v>710.75</c:v>
                </c:pt>
                <c:pt idx="72">
                  <c:v>710.75</c:v>
                </c:pt>
                <c:pt idx="73">
                  <c:v>711.15</c:v>
                </c:pt>
                <c:pt idx="74">
                  <c:v>710.15</c:v>
                </c:pt>
                <c:pt idx="75">
                  <c:v>710.75</c:v>
                </c:pt>
                <c:pt idx="76">
                  <c:v>710.75</c:v>
                </c:pt>
                <c:pt idx="77">
                  <c:v>711.15</c:v>
                </c:pt>
                <c:pt idx="78">
                  <c:v>710.15</c:v>
                </c:pt>
                <c:pt idx="79">
                  <c:v>710.75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056-4984-B56B-978F0B48CBBF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TRECHO'!$D$329:$CE$329</c:f>
              <c:numCache>
                <c:formatCode>0.00</c:formatCode>
                <c:ptCount val="80"/>
                <c:pt idx="0">
                  <c:v>712</c:v>
                </c:pt>
                <c:pt idx="1">
                  <c:v>712</c:v>
                </c:pt>
                <c:pt idx="2">
                  <c:v>712</c:v>
                </c:pt>
                <c:pt idx="3">
                  <c:v>712</c:v>
                </c:pt>
                <c:pt idx="4">
                  <c:v>712</c:v>
                </c:pt>
                <c:pt idx="5">
                  <c:v>712</c:v>
                </c:pt>
                <c:pt idx="6">
                  <c:v>712</c:v>
                </c:pt>
                <c:pt idx="7">
                  <c:v>712</c:v>
                </c:pt>
                <c:pt idx="8">
                  <c:v>712</c:v>
                </c:pt>
                <c:pt idx="9">
                  <c:v>712</c:v>
                </c:pt>
                <c:pt idx="10">
                  <c:v>712</c:v>
                </c:pt>
                <c:pt idx="11">
                  <c:v>712</c:v>
                </c:pt>
                <c:pt idx="12">
                  <c:v>712</c:v>
                </c:pt>
                <c:pt idx="13">
                  <c:v>712</c:v>
                </c:pt>
                <c:pt idx="14">
                  <c:v>712</c:v>
                </c:pt>
                <c:pt idx="15">
                  <c:v>712</c:v>
                </c:pt>
                <c:pt idx="16">
                  <c:v>712</c:v>
                </c:pt>
                <c:pt idx="17">
                  <c:v>712</c:v>
                </c:pt>
                <c:pt idx="18">
                  <c:v>712</c:v>
                </c:pt>
                <c:pt idx="19">
                  <c:v>712</c:v>
                </c:pt>
                <c:pt idx="20">
                  <c:v>712</c:v>
                </c:pt>
                <c:pt idx="21">
                  <c:v>712</c:v>
                </c:pt>
                <c:pt idx="22">
                  <c:v>712</c:v>
                </c:pt>
                <c:pt idx="23">
                  <c:v>712</c:v>
                </c:pt>
                <c:pt idx="24">
                  <c:v>712</c:v>
                </c:pt>
                <c:pt idx="25">
                  <c:v>712</c:v>
                </c:pt>
                <c:pt idx="26">
                  <c:v>712</c:v>
                </c:pt>
                <c:pt idx="27">
                  <c:v>712</c:v>
                </c:pt>
                <c:pt idx="28">
                  <c:v>712</c:v>
                </c:pt>
                <c:pt idx="29">
                  <c:v>712</c:v>
                </c:pt>
                <c:pt idx="30">
                  <c:v>712</c:v>
                </c:pt>
                <c:pt idx="31">
                  <c:v>712</c:v>
                </c:pt>
                <c:pt idx="32">
                  <c:v>712</c:v>
                </c:pt>
                <c:pt idx="33">
                  <c:v>712</c:v>
                </c:pt>
                <c:pt idx="34">
                  <c:v>712</c:v>
                </c:pt>
                <c:pt idx="35">
                  <c:v>712</c:v>
                </c:pt>
                <c:pt idx="36">
                  <c:v>712</c:v>
                </c:pt>
                <c:pt idx="37">
                  <c:v>712</c:v>
                </c:pt>
                <c:pt idx="38">
                  <c:v>712</c:v>
                </c:pt>
                <c:pt idx="39">
                  <c:v>712</c:v>
                </c:pt>
                <c:pt idx="40">
                  <c:v>712</c:v>
                </c:pt>
                <c:pt idx="41">
                  <c:v>712</c:v>
                </c:pt>
                <c:pt idx="42">
                  <c:v>712</c:v>
                </c:pt>
                <c:pt idx="43">
                  <c:v>712</c:v>
                </c:pt>
                <c:pt idx="44">
                  <c:v>712</c:v>
                </c:pt>
                <c:pt idx="45">
                  <c:v>712</c:v>
                </c:pt>
                <c:pt idx="46">
                  <c:v>712</c:v>
                </c:pt>
                <c:pt idx="47">
                  <c:v>712</c:v>
                </c:pt>
                <c:pt idx="48">
                  <c:v>712</c:v>
                </c:pt>
                <c:pt idx="49">
                  <c:v>712</c:v>
                </c:pt>
                <c:pt idx="50">
                  <c:v>712</c:v>
                </c:pt>
                <c:pt idx="51">
                  <c:v>712</c:v>
                </c:pt>
                <c:pt idx="52">
                  <c:v>712</c:v>
                </c:pt>
                <c:pt idx="53">
                  <c:v>712</c:v>
                </c:pt>
                <c:pt idx="54">
                  <c:v>712</c:v>
                </c:pt>
                <c:pt idx="55">
                  <c:v>712</c:v>
                </c:pt>
                <c:pt idx="56">
                  <c:v>712</c:v>
                </c:pt>
                <c:pt idx="57">
                  <c:v>712</c:v>
                </c:pt>
                <c:pt idx="58">
                  <c:v>712</c:v>
                </c:pt>
                <c:pt idx="59">
                  <c:v>712</c:v>
                </c:pt>
                <c:pt idx="60">
                  <c:v>712</c:v>
                </c:pt>
                <c:pt idx="61">
                  <c:v>712</c:v>
                </c:pt>
                <c:pt idx="62">
                  <c:v>712</c:v>
                </c:pt>
                <c:pt idx="63">
                  <c:v>712</c:v>
                </c:pt>
                <c:pt idx="64">
                  <c:v>712</c:v>
                </c:pt>
                <c:pt idx="65">
                  <c:v>712</c:v>
                </c:pt>
                <c:pt idx="66">
                  <c:v>712</c:v>
                </c:pt>
                <c:pt idx="67">
                  <c:v>712</c:v>
                </c:pt>
                <c:pt idx="68">
                  <c:v>712</c:v>
                </c:pt>
                <c:pt idx="69">
                  <c:v>712</c:v>
                </c:pt>
                <c:pt idx="70">
                  <c:v>712</c:v>
                </c:pt>
                <c:pt idx="71">
                  <c:v>712</c:v>
                </c:pt>
                <c:pt idx="72">
                  <c:v>712</c:v>
                </c:pt>
                <c:pt idx="73">
                  <c:v>712</c:v>
                </c:pt>
                <c:pt idx="74">
                  <c:v>712</c:v>
                </c:pt>
                <c:pt idx="75">
                  <c:v>712</c:v>
                </c:pt>
                <c:pt idx="76">
                  <c:v>712</c:v>
                </c:pt>
                <c:pt idx="77">
                  <c:v>712</c:v>
                </c:pt>
                <c:pt idx="78">
                  <c:v>712</c:v>
                </c:pt>
                <c:pt idx="79">
                  <c:v>712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9056-4984-B56B-978F0B48CBBF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>
                  <a:lumMod val="95000"/>
                  <a:lumOff val="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TRECHO'!$E$24:$H$24</c:f>
              <c:numCache>
                <c:formatCode>0.00</c:formatCode>
                <c:ptCount val="4"/>
                <c:pt idx="0">
                  <c:v>710.5</c:v>
                </c:pt>
                <c:pt idx="1">
                  <c:v>710.5</c:v>
                </c:pt>
                <c:pt idx="2">
                  <c:v>710.5</c:v>
                </c:pt>
                <c:pt idx="3">
                  <c:v>710.5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9056-4984-B56B-978F0B48CB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22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TRECHO'!$D$175:$CE$175</c:f>
              <c:numCache>
                <c:formatCode>0.00</c:formatCode>
                <c:ptCount val="80"/>
                <c:pt idx="0">
                  <c:v>711.5</c:v>
                </c:pt>
                <c:pt idx="1">
                  <c:v>712</c:v>
                </c:pt>
                <c:pt idx="2">
                  <c:v>711</c:v>
                </c:pt>
                <c:pt idx="3">
                  <c:v>711.5</c:v>
                </c:pt>
                <c:pt idx="4">
                  <c:v>710.5</c:v>
                </c:pt>
                <c:pt idx="5">
                  <c:v>711</c:v>
                </c:pt>
                <c:pt idx="6">
                  <c:v>710</c:v>
                </c:pt>
                <c:pt idx="7">
                  <c:v>710.5</c:v>
                </c:pt>
                <c:pt idx="8">
                  <c:v>710.5</c:v>
                </c:pt>
                <c:pt idx="9">
                  <c:v>711</c:v>
                </c:pt>
                <c:pt idx="10">
                  <c:v>710</c:v>
                </c:pt>
                <c:pt idx="11">
                  <c:v>710.5</c:v>
                </c:pt>
                <c:pt idx="12">
                  <c:v>710.5</c:v>
                </c:pt>
                <c:pt idx="13">
                  <c:v>711</c:v>
                </c:pt>
                <c:pt idx="14">
                  <c:v>710</c:v>
                </c:pt>
                <c:pt idx="15">
                  <c:v>710.5</c:v>
                </c:pt>
                <c:pt idx="16">
                  <c:v>710.5</c:v>
                </c:pt>
                <c:pt idx="17">
                  <c:v>711</c:v>
                </c:pt>
                <c:pt idx="18">
                  <c:v>710</c:v>
                </c:pt>
                <c:pt idx="19">
                  <c:v>710.5</c:v>
                </c:pt>
                <c:pt idx="20">
                  <c:v>710.5</c:v>
                </c:pt>
                <c:pt idx="21">
                  <c:v>711</c:v>
                </c:pt>
                <c:pt idx="22">
                  <c:v>710</c:v>
                </c:pt>
                <c:pt idx="23">
                  <c:v>710.5</c:v>
                </c:pt>
                <c:pt idx="24">
                  <c:v>710.5</c:v>
                </c:pt>
                <c:pt idx="25">
                  <c:v>711</c:v>
                </c:pt>
                <c:pt idx="26">
                  <c:v>710</c:v>
                </c:pt>
                <c:pt idx="27">
                  <c:v>710.5</c:v>
                </c:pt>
                <c:pt idx="28">
                  <c:v>710.5</c:v>
                </c:pt>
                <c:pt idx="29">
                  <c:v>711</c:v>
                </c:pt>
                <c:pt idx="30">
                  <c:v>710</c:v>
                </c:pt>
                <c:pt idx="31">
                  <c:v>710.5</c:v>
                </c:pt>
                <c:pt idx="32">
                  <c:v>710.5</c:v>
                </c:pt>
                <c:pt idx="33">
                  <c:v>711</c:v>
                </c:pt>
                <c:pt idx="34">
                  <c:v>710</c:v>
                </c:pt>
                <c:pt idx="35">
                  <c:v>710.5</c:v>
                </c:pt>
                <c:pt idx="36">
                  <c:v>710.5</c:v>
                </c:pt>
                <c:pt idx="37">
                  <c:v>711</c:v>
                </c:pt>
                <c:pt idx="38">
                  <c:v>710</c:v>
                </c:pt>
                <c:pt idx="39">
                  <c:v>710.5</c:v>
                </c:pt>
                <c:pt idx="40">
                  <c:v>710.5</c:v>
                </c:pt>
                <c:pt idx="41">
                  <c:v>711</c:v>
                </c:pt>
                <c:pt idx="42">
                  <c:v>710</c:v>
                </c:pt>
                <c:pt idx="43">
                  <c:v>710.5</c:v>
                </c:pt>
                <c:pt idx="44">
                  <c:v>710.5</c:v>
                </c:pt>
                <c:pt idx="45">
                  <c:v>711</c:v>
                </c:pt>
                <c:pt idx="46">
                  <c:v>710</c:v>
                </c:pt>
                <c:pt idx="47">
                  <c:v>710.5</c:v>
                </c:pt>
                <c:pt idx="48">
                  <c:v>710.5</c:v>
                </c:pt>
                <c:pt idx="49">
                  <c:v>711</c:v>
                </c:pt>
                <c:pt idx="50">
                  <c:v>710</c:v>
                </c:pt>
                <c:pt idx="51">
                  <c:v>710.5</c:v>
                </c:pt>
                <c:pt idx="52">
                  <c:v>710.5</c:v>
                </c:pt>
                <c:pt idx="53">
                  <c:v>711</c:v>
                </c:pt>
                <c:pt idx="54">
                  <c:v>710</c:v>
                </c:pt>
                <c:pt idx="55">
                  <c:v>710.5</c:v>
                </c:pt>
                <c:pt idx="56">
                  <c:v>710.5</c:v>
                </c:pt>
                <c:pt idx="57">
                  <c:v>711</c:v>
                </c:pt>
                <c:pt idx="58">
                  <c:v>710</c:v>
                </c:pt>
                <c:pt idx="59">
                  <c:v>710.5</c:v>
                </c:pt>
                <c:pt idx="60">
                  <c:v>710.5</c:v>
                </c:pt>
                <c:pt idx="61">
                  <c:v>711</c:v>
                </c:pt>
                <c:pt idx="62">
                  <c:v>710</c:v>
                </c:pt>
                <c:pt idx="63">
                  <c:v>710.5</c:v>
                </c:pt>
                <c:pt idx="64">
                  <c:v>710.5</c:v>
                </c:pt>
                <c:pt idx="65">
                  <c:v>711</c:v>
                </c:pt>
                <c:pt idx="66">
                  <c:v>710</c:v>
                </c:pt>
                <c:pt idx="67">
                  <c:v>710.5</c:v>
                </c:pt>
                <c:pt idx="68">
                  <c:v>710.5</c:v>
                </c:pt>
                <c:pt idx="69">
                  <c:v>711</c:v>
                </c:pt>
                <c:pt idx="70">
                  <c:v>710</c:v>
                </c:pt>
                <c:pt idx="71">
                  <c:v>710.5</c:v>
                </c:pt>
                <c:pt idx="72">
                  <c:v>710.5</c:v>
                </c:pt>
                <c:pt idx="73">
                  <c:v>711</c:v>
                </c:pt>
                <c:pt idx="74">
                  <c:v>710</c:v>
                </c:pt>
                <c:pt idx="75">
                  <c:v>710.5</c:v>
                </c:pt>
                <c:pt idx="76">
                  <c:v>710.5</c:v>
                </c:pt>
                <c:pt idx="77">
                  <c:v>711</c:v>
                </c:pt>
                <c:pt idx="78">
                  <c:v>710</c:v>
                </c:pt>
                <c:pt idx="79">
                  <c:v>710.5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983-4079-BAC2-18D223E3445A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TRECHO'!$D$252:$CE$252</c:f>
              <c:numCache>
                <c:formatCode>0.00</c:formatCode>
                <c:ptCount val="80"/>
                <c:pt idx="0">
                  <c:v>711.75</c:v>
                </c:pt>
                <c:pt idx="1">
                  <c:v>712.15</c:v>
                </c:pt>
                <c:pt idx="2">
                  <c:v>711.15</c:v>
                </c:pt>
                <c:pt idx="3">
                  <c:v>711.75</c:v>
                </c:pt>
                <c:pt idx="4">
                  <c:v>710.75</c:v>
                </c:pt>
                <c:pt idx="5">
                  <c:v>711.15</c:v>
                </c:pt>
                <c:pt idx="6">
                  <c:v>710.15</c:v>
                </c:pt>
                <c:pt idx="7">
                  <c:v>710.75</c:v>
                </c:pt>
                <c:pt idx="8">
                  <c:v>710.75</c:v>
                </c:pt>
                <c:pt idx="9">
                  <c:v>711.15</c:v>
                </c:pt>
                <c:pt idx="10">
                  <c:v>710.15</c:v>
                </c:pt>
                <c:pt idx="11">
                  <c:v>710.75</c:v>
                </c:pt>
                <c:pt idx="12">
                  <c:v>710.75</c:v>
                </c:pt>
                <c:pt idx="13">
                  <c:v>711.15</c:v>
                </c:pt>
                <c:pt idx="14">
                  <c:v>710.15</c:v>
                </c:pt>
                <c:pt idx="15">
                  <c:v>710.75</c:v>
                </c:pt>
                <c:pt idx="16">
                  <c:v>710.75</c:v>
                </c:pt>
                <c:pt idx="17">
                  <c:v>711.15</c:v>
                </c:pt>
                <c:pt idx="18">
                  <c:v>710.15</c:v>
                </c:pt>
                <c:pt idx="19">
                  <c:v>710.75</c:v>
                </c:pt>
                <c:pt idx="20">
                  <c:v>710.75</c:v>
                </c:pt>
                <c:pt idx="21">
                  <c:v>711.15</c:v>
                </c:pt>
                <c:pt idx="22">
                  <c:v>710.15</c:v>
                </c:pt>
                <c:pt idx="23">
                  <c:v>710.75</c:v>
                </c:pt>
                <c:pt idx="24">
                  <c:v>710.75</c:v>
                </c:pt>
                <c:pt idx="25">
                  <c:v>711.15</c:v>
                </c:pt>
                <c:pt idx="26">
                  <c:v>710.15</c:v>
                </c:pt>
                <c:pt idx="27">
                  <c:v>710.75</c:v>
                </c:pt>
                <c:pt idx="28">
                  <c:v>710.75</c:v>
                </c:pt>
                <c:pt idx="29">
                  <c:v>711.15</c:v>
                </c:pt>
                <c:pt idx="30">
                  <c:v>710.15</c:v>
                </c:pt>
                <c:pt idx="31">
                  <c:v>710.75</c:v>
                </c:pt>
                <c:pt idx="32">
                  <c:v>710.75</c:v>
                </c:pt>
                <c:pt idx="33">
                  <c:v>711.15</c:v>
                </c:pt>
                <c:pt idx="34">
                  <c:v>710.15</c:v>
                </c:pt>
                <c:pt idx="35">
                  <c:v>710.75</c:v>
                </c:pt>
                <c:pt idx="36">
                  <c:v>710.75</c:v>
                </c:pt>
                <c:pt idx="37">
                  <c:v>711.15</c:v>
                </c:pt>
                <c:pt idx="38">
                  <c:v>710.15</c:v>
                </c:pt>
                <c:pt idx="39">
                  <c:v>710.75</c:v>
                </c:pt>
                <c:pt idx="40">
                  <c:v>710.75</c:v>
                </c:pt>
                <c:pt idx="41">
                  <c:v>711.15</c:v>
                </c:pt>
                <c:pt idx="42">
                  <c:v>710.15</c:v>
                </c:pt>
                <c:pt idx="43">
                  <c:v>710.75</c:v>
                </c:pt>
                <c:pt idx="44">
                  <c:v>710.75</c:v>
                </c:pt>
                <c:pt idx="45">
                  <c:v>711.15</c:v>
                </c:pt>
                <c:pt idx="46">
                  <c:v>710.15</c:v>
                </c:pt>
                <c:pt idx="47">
                  <c:v>710.75</c:v>
                </c:pt>
                <c:pt idx="48">
                  <c:v>710.75</c:v>
                </c:pt>
                <c:pt idx="49">
                  <c:v>711.15</c:v>
                </c:pt>
                <c:pt idx="50">
                  <c:v>710.15</c:v>
                </c:pt>
                <c:pt idx="51">
                  <c:v>710.75</c:v>
                </c:pt>
                <c:pt idx="52">
                  <c:v>710.75</c:v>
                </c:pt>
                <c:pt idx="53">
                  <c:v>711.15</c:v>
                </c:pt>
                <c:pt idx="54">
                  <c:v>710.15</c:v>
                </c:pt>
                <c:pt idx="55">
                  <c:v>710.75</c:v>
                </c:pt>
                <c:pt idx="56">
                  <c:v>710.75</c:v>
                </c:pt>
                <c:pt idx="57">
                  <c:v>711.15</c:v>
                </c:pt>
                <c:pt idx="58">
                  <c:v>710.15</c:v>
                </c:pt>
                <c:pt idx="59">
                  <c:v>710.75</c:v>
                </c:pt>
                <c:pt idx="60">
                  <c:v>710.75</c:v>
                </c:pt>
                <c:pt idx="61">
                  <c:v>711.15</c:v>
                </c:pt>
                <c:pt idx="62">
                  <c:v>710.15</c:v>
                </c:pt>
                <c:pt idx="63">
                  <c:v>710.75</c:v>
                </c:pt>
                <c:pt idx="64">
                  <c:v>710.75</c:v>
                </c:pt>
                <c:pt idx="65">
                  <c:v>711.15</c:v>
                </c:pt>
                <c:pt idx="66">
                  <c:v>710.15</c:v>
                </c:pt>
                <c:pt idx="67">
                  <c:v>710.75</c:v>
                </c:pt>
                <c:pt idx="68">
                  <c:v>710.75</c:v>
                </c:pt>
                <c:pt idx="69">
                  <c:v>711.15</c:v>
                </c:pt>
                <c:pt idx="70">
                  <c:v>710.15</c:v>
                </c:pt>
                <c:pt idx="71">
                  <c:v>710.75</c:v>
                </c:pt>
                <c:pt idx="72">
                  <c:v>710.75</c:v>
                </c:pt>
                <c:pt idx="73">
                  <c:v>711.15</c:v>
                </c:pt>
                <c:pt idx="74">
                  <c:v>710.15</c:v>
                </c:pt>
                <c:pt idx="75">
                  <c:v>710.75</c:v>
                </c:pt>
                <c:pt idx="76">
                  <c:v>710.75</c:v>
                </c:pt>
                <c:pt idx="77">
                  <c:v>711.15</c:v>
                </c:pt>
                <c:pt idx="78">
                  <c:v>710.15</c:v>
                </c:pt>
                <c:pt idx="79">
                  <c:v>710.75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983-4079-BAC2-18D223E3445A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TRECHO'!$D$330:$CE$330</c:f>
              <c:numCache>
                <c:formatCode>0.00</c:formatCode>
                <c:ptCount val="80"/>
                <c:pt idx="0">
                  <c:v>712.5</c:v>
                </c:pt>
                <c:pt idx="1">
                  <c:v>713</c:v>
                </c:pt>
                <c:pt idx="2">
                  <c:v>712</c:v>
                </c:pt>
                <c:pt idx="3">
                  <c:v>712.5</c:v>
                </c:pt>
                <c:pt idx="4">
                  <c:v>712</c:v>
                </c:pt>
                <c:pt idx="5">
                  <c:v>712</c:v>
                </c:pt>
                <c:pt idx="6">
                  <c:v>712</c:v>
                </c:pt>
                <c:pt idx="7">
                  <c:v>712</c:v>
                </c:pt>
                <c:pt idx="8">
                  <c:v>712</c:v>
                </c:pt>
                <c:pt idx="9">
                  <c:v>712</c:v>
                </c:pt>
                <c:pt idx="10">
                  <c:v>712</c:v>
                </c:pt>
                <c:pt idx="11">
                  <c:v>712</c:v>
                </c:pt>
                <c:pt idx="12">
                  <c:v>712</c:v>
                </c:pt>
                <c:pt idx="13">
                  <c:v>712</c:v>
                </c:pt>
                <c:pt idx="14">
                  <c:v>712</c:v>
                </c:pt>
                <c:pt idx="15">
                  <c:v>712</c:v>
                </c:pt>
                <c:pt idx="16">
                  <c:v>712</c:v>
                </c:pt>
                <c:pt idx="17">
                  <c:v>712</c:v>
                </c:pt>
                <c:pt idx="18">
                  <c:v>712</c:v>
                </c:pt>
                <c:pt idx="19">
                  <c:v>712</c:v>
                </c:pt>
                <c:pt idx="20">
                  <c:v>712</c:v>
                </c:pt>
                <c:pt idx="21">
                  <c:v>712</c:v>
                </c:pt>
                <c:pt idx="22">
                  <c:v>712</c:v>
                </c:pt>
                <c:pt idx="23">
                  <c:v>712</c:v>
                </c:pt>
                <c:pt idx="24">
                  <c:v>712</c:v>
                </c:pt>
                <c:pt idx="25">
                  <c:v>712</c:v>
                </c:pt>
                <c:pt idx="26">
                  <c:v>712</c:v>
                </c:pt>
                <c:pt idx="27">
                  <c:v>712</c:v>
                </c:pt>
                <c:pt idx="28">
                  <c:v>712</c:v>
                </c:pt>
                <c:pt idx="29">
                  <c:v>712</c:v>
                </c:pt>
                <c:pt idx="30">
                  <c:v>712</c:v>
                </c:pt>
                <c:pt idx="31">
                  <c:v>712</c:v>
                </c:pt>
                <c:pt idx="32">
                  <c:v>712</c:v>
                </c:pt>
                <c:pt idx="33">
                  <c:v>712</c:v>
                </c:pt>
                <c:pt idx="34">
                  <c:v>712</c:v>
                </c:pt>
                <c:pt idx="35">
                  <c:v>712</c:v>
                </c:pt>
                <c:pt idx="36">
                  <c:v>712</c:v>
                </c:pt>
                <c:pt idx="37">
                  <c:v>712</c:v>
                </c:pt>
                <c:pt idx="38">
                  <c:v>712</c:v>
                </c:pt>
                <c:pt idx="39">
                  <c:v>712</c:v>
                </c:pt>
                <c:pt idx="40">
                  <c:v>712</c:v>
                </c:pt>
                <c:pt idx="41">
                  <c:v>712</c:v>
                </c:pt>
                <c:pt idx="42">
                  <c:v>712</c:v>
                </c:pt>
                <c:pt idx="43">
                  <c:v>712</c:v>
                </c:pt>
                <c:pt idx="44">
                  <c:v>712</c:v>
                </c:pt>
                <c:pt idx="45">
                  <c:v>712</c:v>
                </c:pt>
                <c:pt idx="46">
                  <c:v>712</c:v>
                </c:pt>
                <c:pt idx="47">
                  <c:v>712</c:v>
                </c:pt>
                <c:pt idx="48">
                  <c:v>712</c:v>
                </c:pt>
                <c:pt idx="49">
                  <c:v>712</c:v>
                </c:pt>
                <c:pt idx="50">
                  <c:v>712</c:v>
                </c:pt>
                <c:pt idx="51">
                  <c:v>712</c:v>
                </c:pt>
                <c:pt idx="52">
                  <c:v>712</c:v>
                </c:pt>
                <c:pt idx="53">
                  <c:v>712</c:v>
                </c:pt>
                <c:pt idx="54">
                  <c:v>712</c:v>
                </c:pt>
                <c:pt idx="55">
                  <c:v>712</c:v>
                </c:pt>
                <c:pt idx="56">
                  <c:v>712</c:v>
                </c:pt>
                <c:pt idx="57">
                  <c:v>712</c:v>
                </c:pt>
                <c:pt idx="58">
                  <c:v>712</c:v>
                </c:pt>
                <c:pt idx="59">
                  <c:v>712</c:v>
                </c:pt>
                <c:pt idx="60">
                  <c:v>712</c:v>
                </c:pt>
                <c:pt idx="61">
                  <c:v>712</c:v>
                </c:pt>
                <c:pt idx="62">
                  <c:v>712</c:v>
                </c:pt>
                <c:pt idx="63">
                  <c:v>712</c:v>
                </c:pt>
                <c:pt idx="64">
                  <c:v>712</c:v>
                </c:pt>
                <c:pt idx="65">
                  <c:v>712</c:v>
                </c:pt>
                <c:pt idx="66">
                  <c:v>712</c:v>
                </c:pt>
                <c:pt idx="67">
                  <c:v>712</c:v>
                </c:pt>
                <c:pt idx="68">
                  <c:v>712</c:v>
                </c:pt>
                <c:pt idx="69">
                  <c:v>712</c:v>
                </c:pt>
                <c:pt idx="70">
                  <c:v>712</c:v>
                </c:pt>
                <c:pt idx="71">
                  <c:v>712</c:v>
                </c:pt>
                <c:pt idx="72">
                  <c:v>712</c:v>
                </c:pt>
                <c:pt idx="73">
                  <c:v>712</c:v>
                </c:pt>
                <c:pt idx="74">
                  <c:v>712</c:v>
                </c:pt>
                <c:pt idx="75">
                  <c:v>712</c:v>
                </c:pt>
                <c:pt idx="76">
                  <c:v>712</c:v>
                </c:pt>
                <c:pt idx="77">
                  <c:v>712</c:v>
                </c:pt>
                <c:pt idx="78">
                  <c:v>712</c:v>
                </c:pt>
                <c:pt idx="79">
                  <c:v>712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8983-4079-BAC2-18D223E3445A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>
                  <a:lumMod val="95000"/>
                  <a:lumOff val="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TRECHO'!$E$25:$H$25</c:f>
              <c:numCache>
                <c:formatCode>0.00</c:formatCode>
                <c:ptCount val="4"/>
                <c:pt idx="0">
                  <c:v>712</c:v>
                </c:pt>
                <c:pt idx="1">
                  <c:v>712</c:v>
                </c:pt>
                <c:pt idx="2">
                  <c:v>712</c:v>
                </c:pt>
                <c:pt idx="3">
                  <c:v>712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8983-4079-BAC2-18D223E344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23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TRECHO'!$D$176:$CE$176</c:f>
              <c:numCache>
                <c:formatCode>0.00</c:formatCode>
                <c:ptCount val="80"/>
                <c:pt idx="0">
                  <c:v>710.8</c:v>
                </c:pt>
                <c:pt idx="1">
                  <c:v>711.3</c:v>
                </c:pt>
                <c:pt idx="2">
                  <c:v>710.3</c:v>
                </c:pt>
                <c:pt idx="3">
                  <c:v>710.8</c:v>
                </c:pt>
                <c:pt idx="4">
                  <c:v>710.8</c:v>
                </c:pt>
                <c:pt idx="5">
                  <c:v>711.3</c:v>
                </c:pt>
                <c:pt idx="6">
                  <c:v>710.3</c:v>
                </c:pt>
                <c:pt idx="7">
                  <c:v>710.8</c:v>
                </c:pt>
                <c:pt idx="8">
                  <c:v>710.8</c:v>
                </c:pt>
                <c:pt idx="9">
                  <c:v>711.3</c:v>
                </c:pt>
                <c:pt idx="10">
                  <c:v>710.3</c:v>
                </c:pt>
                <c:pt idx="11">
                  <c:v>710.8</c:v>
                </c:pt>
                <c:pt idx="12">
                  <c:v>710.8</c:v>
                </c:pt>
                <c:pt idx="13">
                  <c:v>711.3</c:v>
                </c:pt>
                <c:pt idx="14">
                  <c:v>710.3</c:v>
                </c:pt>
                <c:pt idx="15">
                  <c:v>710.8</c:v>
                </c:pt>
                <c:pt idx="16">
                  <c:v>710.8</c:v>
                </c:pt>
                <c:pt idx="17">
                  <c:v>711.3</c:v>
                </c:pt>
                <c:pt idx="18">
                  <c:v>710.3</c:v>
                </c:pt>
                <c:pt idx="19">
                  <c:v>710.8</c:v>
                </c:pt>
                <c:pt idx="20">
                  <c:v>710.8</c:v>
                </c:pt>
                <c:pt idx="21">
                  <c:v>711.3</c:v>
                </c:pt>
                <c:pt idx="22">
                  <c:v>710.3</c:v>
                </c:pt>
                <c:pt idx="23">
                  <c:v>710.8</c:v>
                </c:pt>
                <c:pt idx="24">
                  <c:v>710.8</c:v>
                </c:pt>
                <c:pt idx="25">
                  <c:v>711.3</c:v>
                </c:pt>
                <c:pt idx="26">
                  <c:v>710.3</c:v>
                </c:pt>
                <c:pt idx="27">
                  <c:v>710.8</c:v>
                </c:pt>
                <c:pt idx="28">
                  <c:v>710.8</c:v>
                </c:pt>
                <c:pt idx="29">
                  <c:v>711.3</c:v>
                </c:pt>
                <c:pt idx="30">
                  <c:v>710.3</c:v>
                </c:pt>
                <c:pt idx="31">
                  <c:v>710.8</c:v>
                </c:pt>
                <c:pt idx="32">
                  <c:v>710.8</c:v>
                </c:pt>
                <c:pt idx="33">
                  <c:v>711.3</c:v>
                </c:pt>
                <c:pt idx="34">
                  <c:v>710.3</c:v>
                </c:pt>
                <c:pt idx="35">
                  <c:v>710.8</c:v>
                </c:pt>
                <c:pt idx="36">
                  <c:v>710.8</c:v>
                </c:pt>
                <c:pt idx="37">
                  <c:v>711.3</c:v>
                </c:pt>
                <c:pt idx="38">
                  <c:v>710.3</c:v>
                </c:pt>
                <c:pt idx="39">
                  <c:v>710.8</c:v>
                </c:pt>
                <c:pt idx="40">
                  <c:v>710.8</c:v>
                </c:pt>
                <c:pt idx="41">
                  <c:v>711.3</c:v>
                </c:pt>
                <c:pt idx="42">
                  <c:v>710.3</c:v>
                </c:pt>
                <c:pt idx="43">
                  <c:v>710.8</c:v>
                </c:pt>
                <c:pt idx="44">
                  <c:v>710.8</c:v>
                </c:pt>
                <c:pt idx="45">
                  <c:v>711.3</c:v>
                </c:pt>
                <c:pt idx="46">
                  <c:v>710.3</c:v>
                </c:pt>
                <c:pt idx="47">
                  <c:v>710.8</c:v>
                </c:pt>
                <c:pt idx="48">
                  <c:v>710.8</c:v>
                </c:pt>
                <c:pt idx="49">
                  <c:v>711.3</c:v>
                </c:pt>
                <c:pt idx="50">
                  <c:v>710.3</c:v>
                </c:pt>
                <c:pt idx="51">
                  <c:v>710.8</c:v>
                </c:pt>
                <c:pt idx="52">
                  <c:v>710.8</c:v>
                </c:pt>
                <c:pt idx="53">
                  <c:v>711.3</c:v>
                </c:pt>
                <c:pt idx="54">
                  <c:v>710.3</c:v>
                </c:pt>
                <c:pt idx="55">
                  <c:v>710.8</c:v>
                </c:pt>
                <c:pt idx="56">
                  <c:v>710.8</c:v>
                </c:pt>
                <c:pt idx="57">
                  <c:v>711.3</c:v>
                </c:pt>
                <c:pt idx="58">
                  <c:v>710.3</c:v>
                </c:pt>
                <c:pt idx="59">
                  <c:v>710.8</c:v>
                </c:pt>
                <c:pt idx="60">
                  <c:v>710.8</c:v>
                </c:pt>
                <c:pt idx="61">
                  <c:v>711.3</c:v>
                </c:pt>
                <c:pt idx="62">
                  <c:v>710.3</c:v>
                </c:pt>
                <c:pt idx="63">
                  <c:v>710.8</c:v>
                </c:pt>
                <c:pt idx="64">
                  <c:v>710.8</c:v>
                </c:pt>
                <c:pt idx="65">
                  <c:v>711.3</c:v>
                </c:pt>
                <c:pt idx="66">
                  <c:v>710.3</c:v>
                </c:pt>
                <c:pt idx="67">
                  <c:v>710.8</c:v>
                </c:pt>
                <c:pt idx="68">
                  <c:v>710.8</c:v>
                </c:pt>
                <c:pt idx="69">
                  <c:v>711.3</c:v>
                </c:pt>
                <c:pt idx="70">
                  <c:v>710.3</c:v>
                </c:pt>
                <c:pt idx="71">
                  <c:v>710.8</c:v>
                </c:pt>
                <c:pt idx="72">
                  <c:v>710.8</c:v>
                </c:pt>
                <c:pt idx="73">
                  <c:v>711.3</c:v>
                </c:pt>
                <c:pt idx="74">
                  <c:v>710.3</c:v>
                </c:pt>
                <c:pt idx="75">
                  <c:v>710.8</c:v>
                </c:pt>
                <c:pt idx="76">
                  <c:v>710.8</c:v>
                </c:pt>
                <c:pt idx="77">
                  <c:v>711.3</c:v>
                </c:pt>
                <c:pt idx="78">
                  <c:v>710.3</c:v>
                </c:pt>
                <c:pt idx="79">
                  <c:v>710.8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604-4D42-B6A8-3C4ADCD0C50A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TRECHO'!$D$253:$CE$253</c:f>
              <c:numCache>
                <c:formatCode>0.00</c:formatCode>
                <c:ptCount val="80"/>
                <c:pt idx="0">
                  <c:v>711.05</c:v>
                </c:pt>
                <c:pt idx="1">
                  <c:v>711.44999999999993</c:v>
                </c:pt>
                <c:pt idx="2">
                  <c:v>710.44999999999993</c:v>
                </c:pt>
                <c:pt idx="3">
                  <c:v>711.05</c:v>
                </c:pt>
                <c:pt idx="4">
                  <c:v>711.05</c:v>
                </c:pt>
                <c:pt idx="5">
                  <c:v>711.44999999999993</c:v>
                </c:pt>
                <c:pt idx="6">
                  <c:v>710.44999999999993</c:v>
                </c:pt>
                <c:pt idx="7">
                  <c:v>711.05</c:v>
                </c:pt>
                <c:pt idx="8">
                  <c:v>711.05</c:v>
                </c:pt>
                <c:pt idx="9">
                  <c:v>711.44999999999993</c:v>
                </c:pt>
                <c:pt idx="10">
                  <c:v>710.44999999999993</c:v>
                </c:pt>
                <c:pt idx="11">
                  <c:v>711.05</c:v>
                </c:pt>
                <c:pt idx="12">
                  <c:v>711.05</c:v>
                </c:pt>
                <c:pt idx="13">
                  <c:v>711.44999999999993</c:v>
                </c:pt>
                <c:pt idx="14">
                  <c:v>710.44999999999993</c:v>
                </c:pt>
                <c:pt idx="15">
                  <c:v>711.05</c:v>
                </c:pt>
                <c:pt idx="16">
                  <c:v>711.05</c:v>
                </c:pt>
                <c:pt idx="17">
                  <c:v>711.44999999999993</c:v>
                </c:pt>
                <c:pt idx="18">
                  <c:v>710.44999999999993</c:v>
                </c:pt>
                <c:pt idx="19">
                  <c:v>711.05</c:v>
                </c:pt>
                <c:pt idx="20">
                  <c:v>711.05</c:v>
                </c:pt>
                <c:pt idx="21">
                  <c:v>711.44999999999993</c:v>
                </c:pt>
                <c:pt idx="22">
                  <c:v>710.44999999999993</c:v>
                </c:pt>
                <c:pt idx="23">
                  <c:v>711.05</c:v>
                </c:pt>
                <c:pt idx="24">
                  <c:v>711.05</c:v>
                </c:pt>
                <c:pt idx="25">
                  <c:v>711.44999999999993</c:v>
                </c:pt>
                <c:pt idx="26">
                  <c:v>710.44999999999993</c:v>
                </c:pt>
                <c:pt idx="27">
                  <c:v>711.05</c:v>
                </c:pt>
                <c:pt idx="28">
                  <c:v>711.05</c:v>
                </c:pt>
                <c:pt idx="29">
                  <c:v>711.44999999999993</c:v>
                </c:pt>
                <c:pt idx="30">
                  <c:v>710.44999999999993</c:v>
                </c:pt>
                <c:pt idx="31">
                  <c:v>711.05</c:v>
                </c:pt>
                <c:pt idx="32">
                  <c:v>711.05</c:v>
                </c:pt>
                <c:pt idx="33">
                  <c:v>711.44999999999993</c:v>
                </c:pt>
                <c:pt idx="34">
                  <c:v>710.44999999999993</c:v>
                </c:pt>
                <c:pt idx="35">
                  <c:v>711.05</c:v>
                </c:pt>
                <c:pt idx="36">
                  <c:v>711.05</c:v>
                </c:pt>
                <c:pt idx="37">
                  <c:v>711.44999999999993</c:v>
                </c:pt>
                <c:pt idx="38">
                  <c:v>710.44999999999993</c:v>
                </c:pt>
                <c:pt idx="39">
                  <c:v>711.05</c:v>
                </c:pt>
                <c:pt idx="40">
                  <c:v>711.05</c:v>
                </c:pt>
                <c:pt idx="41">
                  <c:v>711.44999999999993</c:v>
                </c:pt>
                <c:pt idx="42">
                  <c:v>710.44999999999993</c:v>
                </c:pt>
                <c:pt idx="43">
                  <c:v>711.05</c:v>
                </c:pt>
                <c:pt idx="44">
                  <c:v>711.05</c:v>
                </c:pt>
                <c:pt idx="45">
                  <c:v>711.44999999999993</c:v>
                </c:pt>
                <c:pt idx="46">
                  <c:v>710.44999999999993</c:v>
                </c:pt>
                <c:pt idx="47">
                  <c:v>711.05</c:v>
                </c:pt>
                <c:pt idx="48">
                  <c:v>711.05</c:v>
                </c:pt>
                <c:pt idx="49">
                  <c:v>711.44999999999993</c:v>
                </c:pt>
                <c:pt idx="50">
                  <c:v>710.44999999999993</c:v>
                </c:pt>
                <c:pt idx="51">
                  <c:v>711.05</c:v>
                </c:pt>
                <c:pt idx="52">
                  <c:v>711.05</c:v>
                </c:pt>
                <c:pt idx="53">
                  <c:v>711.44999999999993</c:v>
                </c:pt>
                <c:pt idx="54">
                  <c:v>710.44999999999993</c:v>
                </c:pt>
                <c:pt idx="55">
                  <c:v>711.05</c:v>
                </c:pt>
                <c:pt idx="56">
                  <c:v>711.05</c:v>
                </c:pt>
                <c:pt idx="57">
                  <c:v>711.44999999999993</c:v>
                </c:pt>
                <c:pt idx="58">
                  <c:v>710.44999999999993</c:v>
                </c:pt>
                <c:pt idx="59">
                  <c:v>711.05</c:v>
                </c:pt>
                <c:pt idx="60">
                  <c:v>711.05</c:v>
                </c:pt>
                <c:pt idx="61">
                  <c:v>711.44999999999993</c:v>
                </c:pt>
                <c:pt idx="62">
                  <c:v>710.44999999999993</c:v>
                </c:pt>
                <c:pt idx="63">
                  <c:v>711.05</c:v>
                </c:pt>
                <c:pt idx="64">
                  <c:v>711.05</c:v>
                </c:pt>
                <c:pt idx="65">
                  <c:v>711.44999999999993</c:v>
                </c:pt>
                <c:pt idx="66">
                  <c:v>710.44999999999993</c:v>
                </c:pt>
                <c:pt idx="67">
                  <c:v>711.05</c:v>
                </c:pt>
                <c:pt idx="68">
                  <c:v>711.05</c:v>
                </c:pt>
                <c:pt idx="69">
                  <c:v>711.44999999999993</c:v>
                </c:pt>
                <c:pt idx="70">
                  <c:v>710.44999999999993</c:v>
                </c:pt>
                <c:pt idx="71">
                  <c:v>711.05</c:v>
                </c:pt>
                <c:pt idx="72">
                  <c:v>711.05</c:v>
                </c:pt>
                <c:pt idx="73">
                  <c:v>711.44999999999993</c:v>
                </c:pt>
                <c:pt idx="74">
                  <c:v>710.44999999999993</c:v>
                </c:pt>
                <c:pt idx="75">
                  <c:v>711.05</c:v>
                </c:pt>
                <c:pt idx="76">
                  <c:v>711.05</c:v>
                </c:pt>
                <c:pt idx="77">
                  <c:v>711.44999999999993</c:v>
                </c:pt>
                <c:pt idx="78">
                  <c:v>710.44999999999993</c:v>
                </c:pt>
                <c:pt idx="79">
                  <c:v>711.05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604-4D42-B6A8-3C4ADCD0C50A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2225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TRECHO'!$D$331:$CE$331</c:f>
              <c:numCache>
                <c:formatCode>0.00</c:formatCode>
                <c:ptCount val="80"/>
                <c:pt idx="0">
                  <c:v>712.3</c:v>
                </c:pt>
                <c:pt idx="1">
                  <c:v>712.3</c:v>
                </c:pt>
                <c:pt idx="2">
                  <c:v>712.3</c:v>
                </c:pt>
                <c:pt idx="3">
                  <c:v>712.3</c:v>
                </c:pt>
                <c:pt idx="4">
                  <c:v>712.3</c:v>
                </c:pt>
                <c:pt idx="5">
                  <c:v>712.3</c:v>
                </c:pt>
                <c:pt idx="6">
                  <c:v>712.3</c:v>
                </c:pt>
                <c:pt idx="7">
                  <c:v>712.3</c:v>
                </c:pt>
                <c:pt idx="8">
                  <c:v>712.3</c:v>
                </c:pt>
                <c:pt idx="9">
                  <c:v>712.3</c:v>
                </c:pt>
                <c:pt idx="10">
                  <c:v>712.3</c:v>
                </c:pt>
                <c:pt idx="11">
                  <c:v>712.3</c:v>
                </c:pt>
                <c:pt idx="12">
                  <c:v>712.3</c:v>
                </c:pt>
                <c:pt idx="13">
                  <c:v>712.3</c:v>
                </c:pt>
                <c:pt idx="14">
                  <c:v>712.3</c:v>
                </c:pt>
                <c:pt idx="15">
                  <c:v>712.3</c:v>
                </c:pt>
                <c:pt idx="16">
                  <c:v>712.3</c:v>
                </c:pt>
                <c:pt idx="17">
                  <c:v>712.3</c:v>
                </c:pt>
                <c:pt idx="18">
                  <c:v>712.3</c:v>
                </c:pt>
                <c:pt idx="19">
                  <c:v>712.3</c:v>
                </c:pt>
                <c:pt idx="20">
                  <c:v>712.3</c:v>
                </c:pt>
                <c:pt idx="21">
                  <c:v>712.3</c:v>
                </c:pt>
                <c:pt idx="22">
                  <c:v>712.3</c:v>
                </c:pt>
                <c:pt idx="23">
                  <c:v>712.3</c:v>
                </c:pt>
                <c:pt idx="24">
                  <c:v>712.3</c:v>
                </c:pt>
                <c:pt idx="25">
                  <c:v>712.3</c:v>
                </c:pt>
                <c:pt idx="26">
                  <c:v>712.3</c:v>
                </c:pt>
                <c:pt idx="27">
                  <c:v>712.3</c:v>
                </c:pt>
                <c:pt idx="28">
                  <c:v>712.3</c:v>
                </c:pt>
                <c:pt idx="29">
                  <c:v>712.3</c:v>
                </c:pt>
                <c:pt idx="30">
                  <c:v>712.3</c:v>
                </c:pt>
                <c:pt idx="31">
                  <c:v>712.3</c:v>
                </c:pt>
                <c:pt idx="32">
                  <c:v>712.3</c:v>
                </c:pt>
                <c:pt idx="33">
                  <c:v>712.3</c:v>
                </c:pt>
                <c:pt idx="34">
                  <c:v>712.3</c:v>
                </c:pt>
                <c:pt idx="35">
                  <c:v>712.3</c:v>
                </c:pt>
                <c:pt idx="36">
                  <c:v>712.3</c:v>
                </c:pt>
                <c:pt idx="37">
                  <c:v>712.3</c:v>
                </c:pt>
                <c:pt idx="38">
                  <c:v>712.3</c:v>
                </c:pt>
                <c:pt idx="39">
                  <c:v>712.3</c:v>
                </c:pt>
                <c:pt idx="40">
                  <c:v>712.3</c:v>
                </c:pt>
                <c:pt idx="41">
                  <c:v>712.3</c:v>
                </c:pt>
                <c:pt idx="42">
                  <c:v>712.3</c:v>
                </c:pt>
                <c:pt idx="43">
                  <c:v>712.3</c:v>
                </c:pt>
                <c:pt idx="44">
                  <c:v>712.3</c:v>
                </c:pt>
                <c:pt idx="45">
                  <c:v>712.3</c:v>
                </c:pt>
                <c:pt idx="46">
                  <c:v>712.3</c:v>
                </c:pt>
                <c:pt idx="47">
                  <c:v>712.3</c:v>
                </c:pt>
                <c:pt idx="48">
                  <c:v>712.3</c:v>
                </c:pt>
                <c:pt idx="49">
                  <c:v>712.3</c:v>
                </c:pt>
                <c:pt idx="50">
                  <c:v>712.3</c:v>
                </c:pt>
                <c:pt idx="51">
                  <c:v>712.3</c:v>
                </c:pt>
                <c:pt idx="52">
                  <c:v>712.3</c:v>
                </c:pt>
                <c:pt idx="53">
                  <c:v>712.3</c:v>
                </c:pt>
                <c:pt idx="54">
                  <c:v>712.3</c:v>
                </c:pt>
                <c:pt idx="55">
                  <c:v>712.3</c:v>
                </c:pt>
                <c:pt idx="56">
                  <c:v>712.3</c:v>
                </c:pt>
                <c:pt idx="57">
                  <c:v>712.3</c:v>
                </c:pt>
                <c:pt idx="58">
                  <c:v>712.3</c:v>
                </c:pt>
                <c:pt idx="59">
                  <c:v>712.3</c:v>
                </c:pt>
                <c:pt idx="60">
                  <c:v>712.3</c:v>
                </c:pt>
                <c:pt idx="61">
                  <c:v>712.3</c:v>
                </c:pt>
                <c:pt idx="62">
                  <c:v>712.3</c:v>
                </c:pt>
                <c:pt idx="63">
                  <c:v>712.3</c:v>
                </c:pt>
                <c:pt idx="64">
                  <c:v>712.3</c:v>
                </c:pt>
                <c:pt idx="65">
                  <c:v>712.3</c:v>
                </c:pt>
                <c:pt idx="66">
                  <c:v>712.3</c:v>
                </c:pt>
                <c:pt idx="67">
                  <c:v>712.3</c:v>
                </c:pt>
                <c:pt idx="68">
                  <c:v>712.3</c:v>
                </c:pt>
                <c:pt idx="69">
                  <c:v>712.3</c:v>
                </c:pt>
                <c:pt idx="70">
                  <c:v>712.3</c:v>
                </c:pt>
                <c:pt idx="71">
                  <c:v>712.3</c:v>
                </c:pt>
                <c:pt idx="72">
                  <c:v>712.3</c:v>
                </c:pt>
                <c:pt idx="73">
                  <c:v>712.3</c:v>
                </c:pt>
                <c:pt idx="74">
                  <c:v>712.3</c:v>
                </c:pt>
                <c:pt idx="75">
                  <c:v>712.3</c:v>
                </c:pt>
                <c:pt idx="76">
                  <c:v>712.3</c:v>
                </c:pt>
                <c:pt idx="77">
                  <c:v>712.3</c:v>
                </c:pt>
                <c:pt idx="78">
                  <c:v>712.3</c:v>
                </c:pt>
                <c:pt idx="79">
                  <c:v>712.3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9604-4D42-B6A8-3C4ADCD0C50A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>
                  <a:lumMod val="95000"/>
                  <a:lumOff val="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TRECHO'!$E$26:$H$26</c:f>
              <c:numCache>
                <c:formatCode>0.00</c:formatCode>
                <c:ptCount val="4"/>
                <c:pt idx="0">
                  <c:v>711</c:v>
                </c:pt>
                <c:pt idx="1">
                  <c:v>711</c:v>
                </c:pt>
                <c:pt idx="2">
                  <c:v>711</c:v>
                </c:pt>
                <c:pt idx="3">
                  <c:v>711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9604-4D42-B6A8-3C4ADCD0C5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24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TRECHO'!$D$177:$CE$177</c:f>
              <c:numCache>
                <c:formatCode>0.00</c:formatCode>
                <c:ptCount val="80"/>
                <c:pt idx="0">
                  <c:v>711</c:v>
                </c:pt>
                <c:pt idx="1">
                  <c:v>711.5</c:v>
                </c:pt>
                <c:pt idx="2">
                  <c:v>710.5</c:v>
                </c:pt>
                <c:pt idx="3">
                  <c:v>711</c:v>
                </c:pt>
                <c:pt idx="4">
                  <c:v>711</c:v>
                </c:pt>
                <c:pt idx="5">
                  <c:v>711.5</c:v>
                </c:pt>
                <c:pt idx="6">
                  <c:v>710.5</c:v>
                </c:pt>
                <c:pt idx="7">
                  <c:v>711</c:v>
                </c:pt>
                <c:pt idx="8">
                  <c:v>711</c:v>
                </c:pt>
                <c:pt idx="9">
                  <c:v>711.5</c:v>
                </c:pt>
                <c:pt idx="10">
                  <c:v>710.5</c:v>
                </c:pt>
                <c:pt idx="11">
                  <c:v>711</c:v>
                </c:pt>
                <c:pt idx="12">
                  <c:v>711</c:v>
                </c:pt>
                <c:pt idx="13">
                  <c:v>711.5</c:v>
                </c:pt>
                <c:pt idx="14">
                  <c:v>710.5</c:v>
                </c:pt>
                <c:pt idx="15">
                  <c:v>711</c:v>
                </c:pt>
                <c:pt idx="16">
                  <c:v>711</c:v>
                </c:pt>
                <c:pt idx="17">
                  <c:v>711.5</c:v>
                </c:pt>
                <c:pt idx="18">
                  <c:v>710.5</c:v>
                </c:pt>
                <c:pt idx="19">
                  <c:v>711</c:v>
                </c:pt>
                <c:pt idx="20">
                  <c:v>711</c:v>
                </c:pt>
                <c:pt idx="21">
                  <c:v>711.5</c:v>
                </c:pt>
                <c:pt idx="22">
                  <c:v>710.5</c:v>
                </c:pt>
                <c:pt idx="23">
                  <c:v>711</c:v>
                </c:pt>
                <c:pt idx="24">
                  <c:v>711</c:v>
                </c:pt>
                <c:pt idx="25">
                  <c:v>711.5</c:v>
                </c:pt>
                <c:pt idx="26">
                  <c:v>710.5</c:v>
                </c:pt>
                <c:pt idx="27">
                  <c:v>711</c:v>
                </c:pt>
                <c:pt idx="28">
                  <c:v>711</c:v>
                </c:pt>
                <c:pt idx="29">
                  <c:v>711.5</c:v>
                </c:pt>
                <c:pt idx="30">
                  <c:v>710.5</c:v>
                </c:pt>
                <c:pt idx="31">
                  <c:v>711</c:v>
                </c:pt>
                <c:pt idx="32">
                  <c:v>711</c:v>
                </c:pt>
                <c:pt idx="33">
                  <c:v>711.5</c:v>
                </c:pt>
                <c:pt idx="34">
                  <c:v>710.5</c:v>
                </c:pt>
                <c:pt idx="35">
                  <c:v>711</c:v>
                </c:pt>
                <c:pt idx="36">
                  <c:v>711</c:v>
                </c:pt>
                <c:pt idx="37">
                  <c:v>711.5</c:v>
                </c:pt>
                <c:pt idx="38">
                  <c:v>710.5</c:v>
                </c:pt>
                <c:pt idx="39">
                  <c:v>711</c:v>
                </c:pt>
                <c:pt idx="40">
                  <c:v>711</c:v>
                </c:pt>
                <c:pt idx="41">
                  <c:v>711.5</c:v>
                </c:pt>
                <c:pt idx="42">
                  <c:v>710.5</c:v>
                </c:pt>
                <c:pt idx="43">
                  <c:v>711</c:v>
                </c:pt>
                <c:pt idx="44">
                  <c:v>711</c:v>
                </c:pt>
                <c:pt idx="45">
                  <c:v>711.5</c:v>
                </c:pt>
                <c:pt idx="46">
                  <c:v>710.5</c:v>
                </c:pt>
                <c:pt idx="47">
                  <c:v>711</c:v>
                </c:pt>
                <c:pt idx="48">
                  <c:v>711</c:v>
                </c:pt>
                <c:pt idx="49">
                  <c:v>711.5</c:v>
                </c:pt>
                <c:pt idx="50">
                  <c:v>710.5</c:v>
                </c:pt>
                <c:pt idx="51">
                  <c:v>711</c:v>
                </c:pt>
                <c:pt idx="52">
                  <c:v>711</c:v>
                </c:pt>
                <c:pt idx="53">
                  <c:v>711.5</c:v>
                </c:pt>
                <c:pt idx="54">
                  <c:v>710.5</c:v>
                </c:pt>
                <c:pt idx="55">
                  <c:v>711</c:v>
                </c:pt>
                <c:pt idx="56">
                  <c:v>711</c:v>
                </c:pt>
                <c:pt idx="57">
                  <c:v>711.5</c:v>
                </c:pt>
                <c:pt idx="58">
                  <c:v>710.5</c:v>
                </c:pt>
                <c:pt idx="59">
                  <c:v>711</c:v>
                </c:pt>
                <c:pt idx="60">
                  <c:v>711</c:v>
                </c:pt>
                <c:pt idx="61">
                  <c:v>711.5</c:v>
                </c:pt>
                <c:pt idx="62">
                  <c:v>710.5</c:v>
                </c:pt>
                <c:pt idx="63">
                  <c:v>711</c:v>
                </c:pt>
                <c:pt idx="64">
                  <c:v>711</c:v>
                </c:pt>
                <c:pt idx="65">
                  <c:v>711.5</c:v>
                </c:pt>
                <c:pt idx="66">
                  <c:v>710.5</c:v>
                </c:pt>
                <c:pt idx="67">
                  <c:v>711</c:v>
                </c:pt>
                <c:pt idx="68">
                  <c:v>711</c:v>
                </c:pt>
                <c:pt idx="69">
                  <c:v>711.5</c:v>
                </c:pt>
                <c:pt idx="70">
                  <c:v>710.5</c:v>
                </c:pt>
                <c:pt idx="71">
                  <c:v>711</c:v>
                </c:pt>
                <c:pt idx="72">
                  <c:v>711</c:v>
                </c:pt>
                <c:pt idx="73">
                  <c:v>711.5</c:v>
                </c:pt>
                <c:pt idx="74">
                  <c:v>710.5</c:v>
                </c:pt>
                <c:pt idx="75">
                  <c:v>711</c:v>
                </c:pt>
                <c:pt idx="76">
                  <c:v>711</c:v>
                </c:pt>
                <c:pt idx="77">
                  <c:v>711.5</c:v>
                </c:pt>
                <c:pt idx="78">
                  <c:v>710.5</c:v>
                </c:pt>
                <c:pt idx="79">
                  <c:v>711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12D-4E6F-B0AC-4FCEA571C49A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TRECHO'!$D$254:$CE$254</c:f>
              <c:numCache>
                <c:formatCode>0.00</c:formatCode>
                <c:ptCount val="80"/>
                <c:pt idx="0">
                  <c:v>711.25</c:v>
                </c:pt>
                <c:pt idx="1">
                  <c:v>711.65</c:v>
                </c:pt>
                <c:pt idx="2">
                  <c:v>710.65</c:v>
                </c:pt>
                <c:pt idx="3">
                  <c:v>711.25</c:v>
                </c:pt>
                <c:pt idx="4">
                  <c:v>711.25</c:v>
                </c:pt>
                <c:pt idx="5">
                  <c:v>711.65</c:v>
                </c:pt>
                <c:pt idx="6">
                  <c:v>710.65</c:v>
                </c:pt>
                <c:pt idx="7">
                  <c:v>711.25</c:v>
                </c:pt>
                <c:pt idx="8">
                  <c:v>711.25</c:v>
                </c:pt>
                <c:pt idx="9">
                  <c:v>711.65</c:v>
                </c:pt>
                <c:pt idx="10">
                  <c:v>710.65</c:v>
                </c:pt>
                <c:pt idx="11">
                  <c:v>711.25</c:v>
                </c:pt>
                <c:pt idx="12">
                  <c:v>711.25</c:v>
                </c:pt>
                <c:pt idx="13">
                  <c:v>711.65</c:v>
                </c:pt>
                <c:pt idx="14">
                  <c:v>710.65</c:v>
                </c:pt>
                <c:pt idx="15">
                  <c:v>711.25</c:v>
                </c:pt>
                <c:pt idx="16">
                  <c:v>711.25</c:v>
                </c:pt>
                <c:pt idx="17">
                  <c:v>711.65</c:v>
                </c:pt>
                <c:pt idx="18">
                  <c:v>710.65</c:v>
                </c:pt>
                <c:pt idx="19">
                  <c:v>711.25</c:v>
                </c:pt>
                <c:pt idx="20">
                  <c:v>711.25</c:v>
                </c:pt>
                <c:pt idx="21">
                  <c:v>711.65</c:v>
                </c:pt>
                <c:pt idx="22">
                  <c:v>710.65</c:v>
                </c:pt>
                <c:pt idx="23">
                  <c:v>711.25</c:v>
                </c:pt>
                <c:pt idx="24">
                  <c:v>711.25</c:v>
                </c:pt>
                <c:pt idx="25">
                  <c:v>711.65</c:v>
                </c:pt>
                <c:pt idx="26">
                  <c:v>710.65</c:v>
                </c:pt>
                <c:pt idx="27">
                  <c:v>711.25</c:v>
                </c:pt>
                <c:pt idx="28">
                  <c:v>711.25</c:v>
                </c:pt>
                <c:pt idx="29">
                  <c:v>711.65</c:v>
                </c:pt>
                <c:pt idx="30">
                  <c:v>710.65</c:v>
                </c:pt>
                <c:pt idx="31">
                  <c:v>711.25</c:v>
                </c:pt>
                <c:pt idx="32">
                  <c:v>711.25</c:v>
                </c:pt>
                <c:pt idx="33">
                  <c:v>711.65</c:v>
                </c:pt>
                <c:pt idx="34">
                  <c:v>710.65</c:v>
                </c:pt>
                <c:pt idx="35">
                  <c:v>711.25</c:v>
                </c:pt>
                <c:pt idx="36">
                  <c:v>711.25</c:v>
                </c:pt>
                <c:pt idx="37">
                  <c:v>711.65</c:v>
                </c:pt>
                <c:pt idx="38">
                  <c:v>710.65</c:v>
                </c:pt>
                <c:pt idx="39">
                  <c:v>711.25</c:v>
                </c:pt>
                <c:pt idx="40">
                  <c:v>711.25</c:v>
                </c:pt>
                <c:pt idx="41">
                  <c:v>711.65</c:v>
                </c:pt>
                <c:pt idx="42">
                  <c:v>710.65</c:v>
                </c:pt>
                <c:pt idx="43">
                  <c:v>711.25</c:v>
                </c:pt>
                <c:pt idx="44">
                  <c:v>711.25</c:v>
                </c:pt>
                <c:pt idx="45">
                  <c:v>711.65</c:v>
                </c:pt>
                <c:pt idx="46">
                  <c:v>710.65</c:v>
                </c:pt>
                <c:pt idx="47">
                  <c:v>711.25</c:v>
                </c:pt>
                <c:pt idx="48">
                  <c:v>711.25</c:v>
                </c:pt>
                <c:pt idx="49">
                  <c:v>711.65</c:v>
                </c:pt>
                <c:pt idx="50">
                  <c:v>710.65</c:v>
                </c:pt>
                <c:pt idx="51">
                  <c:v>711.25</c:v>
                </c:pt>
                <c:pt idx="52">
                  <c:v>711.25</c:v>
                </c:pt>
                <c:pt idx="53">
                  <c:v>711.65</c:v>
                </c:pt>
                <c:pt idx="54">
                  <c:v>710.65</c:v>
                </c:pt>
                <c:pt idx="55">
                  <c:v>711.25</c:v>
                </c:pt>
                <c:pt idx="56">
                  <c:v>711.25</c:v>
                </c:pt>
                <c:pt idx="57">
                  <c:v>711.65</c:v>
                </c:pt>
                <c:pt idx="58">
                  <c:v>710.65</c:v>
                </c:pt>
                <c:pt idx="59">
                  <c:v>711.25</c:v>
                </c:pt>
                <c:pt idx="60">
                  <c:v>711.25</c:v>
                </c:pt>
                <c:pt idx="61">
                  <c:v>711.65</c:v>
                </c:pt>
                <c:pt idx="62">
                  <c:v>710.65</c:v>
                </c:pt>
                <c:pt idx="63">
                  <c:v>711.25</c:v>
                </c:pt>
                <c:pt idx="64">
                  <c:v>711.25</c:v>
                </c:pt>
                <c:pt idx="65">
                  <c:v>711.65</c:v>
                </c:pt>
                <c:pt idx="66">
                  <c:v>710.65</c:v>
                </c:pt>
                <c:pt idx="67">
                  <c:v>711.25</c:v>
                </c:pt>
                <c:pt idx="68">
                  <c:v>711.25</c:v>
                </c:pt>
                <c:pt idx="69">
                  <c:v>711.65</c:v>
                </c:pt>
                <c:pt idx="70">
                  <c:v>710.65</c:v>
                </c:pt>
                <c:pt idx="71">
                  <c:v>711.25</c:v>
                </c:pt>
                <c:pt idx="72">
                  <c:v>711.25</c:v>
                </c:pt>
                <c:pt idx="73">
                  <c:v>711.65</c:v>
                </c:pt>
                <c:pt idx="74">
                  <c:v>710.65</c:v>
                </c:pt>
                <c:pt idx="75">
                  <c:v>711.25</c:v>
                </c:pt>
                <c:pt idx="76">
                  <c:v>711.25</c:v>
                </c:pt>
                <c:pt idx="77">
                  <c:v>711.65</c:v>
                </c:pt>
                <c:pt idx="78">
                  <c:v>710.65</c:v>
                </c:pt>
                <c:pt idx="79">
                  <c:v>711.25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12D-4E6F-B0AC-4FCEA571C49A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TRECHO'!$D$332:$CE$332</c:f>
              <c:numCache>
                <c:formatCode>0.00</c:formatCode>
                <c:ptCount val="80"/>
                <c:pt idx="0">
                  <c:v>712.5</c:v>
                </c:pt>
                <c:pt idx="1">
                  <c:v>712.5</c:v>
                </c:pt>
                <c:pt idx="2">
                  <c:v>712.5</c:v>
                </c:pt>
                <c:pt idx="3">
                  <c:v>712.5</c:v>
                </c:pt>
                <c:pt idx="4">
                  <c:v>712.5</c:v>
                </c:pt>
                <c:pt idx="5">
                  <c:v>712.5</c:v>
                </c:pt>
                <c:pt idx="6">
                  <c:v>712.5</c:v>
                </c:pt>
                <c:pt idx="7">
                  <c:v>712.5</c:v>
                </c:pt>
                <c:pt idx="8">
                  <c:v>712.5</c:v>
                </c:pt>
                <c:pt idx="9">
                  <c:v>712.5</c:v>
                </c:pt>
                <c:pt idx="10">
                  <c:v>712.5</c:v>
                </c:pt>
                <c:pt idx="11">
                  <c:v>712.5</c:v>
                </c:pt>
                <c:pt idx="12">
                  <c:v>712.5</c:v>
                </c:pt>
                <c:pt idx="13">
                  <c:v>712.5</c:v>
                </c:pt>
                <c:pt idx="14">
                  <c:v>712.5</c:v>
                </c:pt>
                <c:pt idx="15">
                  <c:v>712.5</c:v>
                </c:pt>
                <c:pt idx="16">
                  <c:v>712.5</c:v>
                </c:pt>
                <c:pt idx="17">
                  <c:v>712.5</c:v>
                </c:pt>
                <c:pt idx="18">
                  <c:v>712.5</c:v>
                </c:pt>
                <c:pt idx="19">
                  <c:v>712.5</c:v>
                </c:pt>
                <c:pt idx="20">
                  <c:v>712.5</c:v>
                </c:pt>
                <c:pt idx="21">
                  <c:v>712.5</c:v>
                </c:pt>
                <c:pt idx="22">
                  <c:v>712.5</c:v>
                </c:pt>
                <c:pt idx="23">
                  <c:v>712.5</c:v>
                </c:pt>
                <c:pt idx="24">
                  <c:v>712.5</c:v>
                </c:pt>
                <c:pt idx="25">
                  <c:v>712.5</c:v>
                </c:pt>
                <c:pt idx="26">
                  <c:v>712.5</c:v>
                </c:pt>
                <c:pt idx="27">
                  <c:v>712.5</c:v>
                </c:pt>
                <c:pt idx="28">
                  <c:v>712.5</c:v>
                </c:pt>
                <c:pt idx="29">
                  <c:v>712.5</c:v>
                </c:pt>
                <c:pt idx="30">
                  <c:v>712.5</c:v>
                </c:pt>
                <c:pt idx="31">
                  <c:v>712.5</c:v>
                </c:pt>
                <c:pt idx="32">
                  <c:v>712.5</c:v>
                </c:pt>
                <c:pt idx="33">
                  <c:v>712.5</c:v>
                </c:pt>
                <c:pt idx="34">
                  <c:v>712.5</c:v>
                </c:pt>
                <c:pt idx="35">
                  <c:v>712.5</c:v>
                </c:pt>
                <c:pt idx="36">
                  <c:v>712.5</c:v>
                </c:pt>
                <c:pt idx="37">
                  <c:v>712.5</c:v>
                </c:pt>
                <c:pt idx="38">
                  <c:v>712.5</c:v>
                </c:pt>
                <c:pt idx="39">
                  <c:v>712.5</c:v>
                </c:pt>
                <c:pt idx="40">
                  <c:v>712.5</c:v>
                </c:pt>
                <c:pt idx="41">
                  <c:v>712.5</c:v>
                </c:pt>
                <c:pt idx="42">
                  <c:v>712.5</c:v>
                </c:pt>
                <c:pt idx="43">
                  <c:v>712.5</c:v>
                </c:pt>
                <c:pt idx="44">
                  <c:v>712.5</c:v>
                </c:pt>
                <c:pt idx="45">
                  <c:v>712.5</c:v>
                </c:pt>
                <c:pt idx="46">
                  <c:v>712.5</c:v>
                </c:pt>
                <c:pt idx="47">
                  <c:v>712.5</c:v>
                </c:pt>
                <c:pt idx="48">
                  <c:v>712.5</c:v>
                </c:pt>
                <c:pt idx="49">
                  <c:v>712.5</c:v>
                </c:pt>
                <c:pt idx="50">
                  <c:v>712.5</c:v>
                </c:pt>
                <c:pt idx="51">
                  <c:v>712.5</c:v>
                </c:pt>
                <c:pt idx="52">
                  <c:v>712.5</c:v>
                </c:pt>
                <c:pt idx="53">
                  <c:v>712.5</c:v>
                </c:pt>
                <c:pt idx="54">
                  <c:v>712.5</c:v>
                </c:pt>
                <c:pt idx="55">
                  <c:v>712.5</c:v>
                </c:pt>
                <c:pt idx="56">
                  <c:v>712.5</c:v>
                </c:pt>
                <c:pt idx="57">
                  <c:v>712.5</c:v>
                </c:pt>
                <c:pt idx="58">
                  <c:v>712.5</c:v>
                </c:pt>
                <c:pt idx="59">
                  <c:v>712.5</c:v>
                </c:pt>
                <c:pt idx="60">
                  <c:v>712.5</c:v>
                </c:pt>
                <c:pt idx="61">
                  <c:v>712.5</c:v>
                </c:pt>
                <c:pt idx="62">
                  <c:v>712.5</c:v>
                </c:pt>
                <c:pt idx="63">
                  <c:v>712.5</c:v>
                </c:pt>
                <c:pt idx="64">
                  <c:v>712.5</c:v>
                </c:pt>
                <c:pt idx="65">
                  <c:v>712.5</c:v>
                </c:pt>
                <c:pt idx="66">
                  <c:v>712.5</c:v>
                </c:pt>
                <c:pt idx="67">
                  <c:v>712.5</c:v>
                </c:pt>
                <c:pt idx="68">
                  <c:v>712.5</c:v>
                </c:pt>
                <c:pt idx="69">
                  <c:v>712.5</c:v>
                </c:pt>
                <c:pt idx="70">
                  <c:v>712.5</c:v>
                </c:pt>
                <c:pt idx="71">
                  <c:v>712.5</c:v>
                </c:pt>
                <c:pt idx="72">
                  <c:v>712.5</c:v>
                </c:pt>
                <c:pt idx="73">
                  <c:v>712.5</c:v>
                </c:pt>
                <c:pt idx="74">
                  <c:v>712.5</c:v>
                </c:pt>
                <c:pt idx="75">
                  <c:v>712.5</c:v>
                </c:pt>
                <c:pt idx="76">
                  <c:v>712.5</c:v>
                </c:pt>
                <c:pt idx="77">
                  <c:v>712.5</c:v>
                </c:pt>
                <c:pt idx="78">
                  <c:v>712.5</c:v>
                </c:pt>
                <c:pt idx="79">
                  <c:v>712.5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E12D-4E6F-B0AC-4FCEA571C49A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>
                  <a:lumMod val="95000"/>
                  <a:lumOff val="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TRECHO'!$E$27:$H$27</c:f>
              <c:numCache>
                <c:formatCode>0.00</c:formatCode>
                <c:ptCount val="4"/>
                <c:pt idx="0">
                  <c:v>711.25</c:v>
                </c:pt>
                <c:pt idx="1">
                  <c:v>711.25</c:v>
                </c:pt>
                <c:pt idx="2">
                  <c:v>711.25</c:v>
                </c:pt>
                <c:pt idx="3">
                  <c:v>711.25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E12D-4E6F-B0AC-4FCEA571C4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25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TRECHO'!$D$178:$CE$178</c:f>
              <c:numCache>
                <c:formatCode>0.00</c:formatCode>
                <c:ptCount val="80"/>
                <c:pt idx="0">
                  <c:v>713.26666666666665</c:v>
                </c:pt>
                <c:pt idx="1">
                  <c:v>713.76666666666665</c:v>
                </c:pt>
                <c:pt idx="2">
                  <c:v>712.76666666666665</c:v>
                </c:pt>
                <c:pt idx="3">
                  <c:v>713.26666666666665</c:v>
                </c:pt>
                <c:pt idx="4">
                  <c:v>712.2833333333333</c:v>
                </c:pt>
                <c:pt idx="5">
                  <c:v>712.7833333333333</c:v>
                </c:pt>
                <c:pt idx="6">
                  <c:v>711.7833333333333</c:v>
                </c:pt>
                <c:pt idx="7">
                  <c:v>712.2833333333333</c:v>
                </c:pt>
                <c:pt idx="8">
                  <c:v>711.3</c:v>
                </c:pt>
                <c:pt idx="9">
                  <c:v>711.8</c:v>
                </c:pt>
                <c:pt idx="10">
                  <c:v>710.8</c:v>
                </c:pt>
                <c:pt idx="11">
                  <c:v>711.3</c:v>
                </c:pt>
                <c:pt idx="12">
                  <c:v>711.3</c:v>
                </c:pt>
                <c:pt idx="13">
                  <c:v>711.8</c:v>
                </c:pt>
                <c:pt idx="14">
                  <c:v>710.8</c:v>
                </c:pt>
                <c:pt idx="15">
                  <c:v>711.3</c:v>
                </c:pt>
                <c:pt idx="16">
                  <c:v>711.3</c:v>
                </c:pt>
                <c:pt idx="17">
                  <c:v>711.8</c:v>
                </c:pt>
                <c:pt idx="18">
                  <c:v>710.8</c:v>
                </c:pt>
                <c:pt idx="19">
                  <c:v>711.3</c:v>
                </c:pt>
                <c:pt idx="20">
                  <c:v>711.3</c:v>
                </c:pt>
                <c:pt idx="21">
                  <c:v>711.8</c:v>
                </c:pt>
                <c:pt idx="22">
                  <c:v>710.8</c:v>
                </c:pt>
                <c:pt idx="23">
                  <c:v>711.3</c:v>
                </c:pt>
                <c:pt idx="24">
                  <c:v>711.3</c:v>
                </c:pt>
                <c:pt idx="25">
                  <c:v>711.8</c:v>
                </c:pt>
                <c:pt idx="26">
                  <c:v>710.8</c:v>
                </c:pt>
                <c:pt idx="27">
                  <c:v>711.3</c:v>
                </c:pt>
                <c:pt idx="28">
                  <c:v>711.3</c:v>
                </c:pt>
                <c:pt idx="29">
                  <c:v>711.8</c:v>
                </c:pt>
                <c:pt idx="30">
                  <c:v>710.8</c:v>
                </c:pt>
                <c:pt idx="31">
                  <c:v>711.3</c:v>
                </c:pt>
                <c:pt idx="32">
                  <c:v>711.3</c:v>
                </c:pt>
                <c:pt idx="33">
                  <c:v>711.8</c:v>
                </c:pt>
                <c:pt idx="34">
                  <c:v>710.8</c:v>
                </c:pt>
                <c:pt idx="35">
                  <c:v>711.3</c:v>
                </c:pt>
                <c:pt idx="36">
                  <c:v>711.3</c:v>
                </c:pt>
                <c:pt idx="37">
                  <c:v>711.8</c:v>
                </c:pt>
                <c:pt idx="38">
                  <c:v>710.8</c:v>
                </c:pt>
                <c:pt idx="39">
                  <c:v>711.3</c:v>
                </c:pt>
                <c:pt idx="40">
                  <c:v>711.3</c:v>
                </c:pt>
                <c:pt idx="41">
                  <c:v>711.8</c:v>
                </c:pt>
                <c:pt idx="42">
                  <c:v>710.8</c:v>
                </c:pt>
                <c:pt idx="43">
                  <c:v>711.3</c:v>
                </c:pt>
                <c:pt idx="44">
                  <c:v>711.3</c:v>
                </c:pt>
                <c:pt idx="45">
                  <c:v>711.8</c:v>
                </c:pt>
                <c:pt idx="46">
                  <c:v>710.8</c:v>
                </c:pt>
                <c:pt idx="47">
                  <c:v>711.3</c:v>
                </c:pt>
                <c:pt idx="48">
                  <c:v>711.3</c:v>
                </c:pt>
                <c:pt idx="49">
                  <c:v>711.8</c:v>
                </c:pt>
                <c:pt idx="50">
                  <c:v>710.8</c:v>
                </c:pt>
                <c:pt idx="51">
                  <c:v>711.3</c:v>
                </c:pt>
                <c:pt idx="52">
                  <c:v>711.3</c:v>
                </c:pt>
                <c:pt idx="53">
                  <c:v>711.8</c:v>
                </c:pt>
                <c:pt idx="54">
                  <c:v>710.8</c:v>
                </c:pt>
                <c:pt idx="55">
                  <c:v>711.3</c:v>
                </c:pt>
                <c:pt idx="56">
                  <c:v>711.3</c:v>
                </c:pt>
                <c:pt idx="57">
                  <c:v>711.8</c:v>
                </c:pt>
                <c:pt idx="58">
                  <c:v>710.8</c:v>
                </c:pt>
                <c:pt idx="59">
                  <c:v>711.3</c:v>
                </c:pt>
                <c:pt idx="60">
                  <c:v>711.3</c:v>
                </c:pt>
                <c:pt idx="61">
                  <c:v>711.8</c:v>
                </c:pt>
                <c:pt idx="62">
                  <c:v>710.8</c:v>
                </c:pt>
                <c:pt idx="63">
                  <c:v>711.3</c:v>
                </c:pt>
                <c:pt idx="64">
                  <c:v>711.3</c:v>
                </c:pt>
                <c:pt idx="65">
                  <c:v>711.8</c:v>
                </c:pt>
                <c:pt idx="66">
                  <c:v>710.8</c:v>
                </c:pt>
                <c:pt idx="67">
                  <c:v>711.3</c:v>
                </c:pt>
                <c:pt idx="68">
                  <c:v>711.3</c:v>
                </c:pt>
                <c:pt idx="69">
                  <c:v>711.8</c:v>
                </c:pt>
                <c:pt idx="70">
                  <c:v>710.8</c:v>
                </c:pt>
                <c:pt idx="71">
                  <c:v>711.3</c:v>
                </c:pt>
                <c:pt idx="72">
                  <c:v>711.3</c:v>
                </c:pt>
                <c:pt idx="73">
                  <c:v>711.8</c:v>
                </c:pt>
                <c:pt idx="74">
                  <c:v>710.8</c:v>
                </c:pt>
                <c:pt idx="75">
                  <c:v>711.3</c:v>
                </c:pt>
                <c:pt idx="76">
                  <c:v>711.3</c:v>
                </c:pt>
                <c:pt idx="77">
                  <c:v>711.8</c:v>
                </c:pt>
                <c:pt idx="78">
                  <c:v>710.8</c:v>
                </c:pt>
                <c:pt idx="79">
                  <c:v>711.3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0C1-42D9-BA1B-C9357210406E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TRECHO'!$D$255:$CE$255</c:f>
              <c:numCache>
                <c:formatCode>0.00</c:formatCode>
                <c:ptCount val="80"/>
                <c:pt idx="0">
                  <c:v>713.51666666666665</c:v>
                </c:pt>
                <c:pt idx="1">
                  <c:v>713.91666666666663</c:v>
                </c:pt>
                <c:pt idx="2">
                  <c:v>712.91666666666663</c:v>
                </c:pt>
                <c:pt idx="3">
                  <c:v>713.51666666666665</c:v>
                </c:pt>
                <c:pt idx="4">
                  <c:v>712.5333333333333</c:v>
                </c:pt>
                <c:pt idx="5">
                  <c:v>712.93333333333328</c:v>
                </c:pt>
                <c:pt idx="6">
                  <c:v>711.93333333333328</c:v>
                </c:pt>
                <c:pt idx="7">
                  <c:v>712.5333333333333</c:v>
                </c:pt>
                <c:pt idx="8">
                  <c:v>711.55</c:v>
                </c:pt>
                <c:pt idx="9">
                  <c:v>711.94999999999993</c:v>
                </c:pt>
                <c:pt idx="10">
                  <c:v>710.94999999999993</c:v>
                </c:pt>
                <c:pt idx="11">
                  <c:v>711.55</c:v>
                </c:pt>
                <c:pt idx="12">
                  <c:v>711.55</c:v>
                </c:pt>
                <c:pt idx="13">
                  <c:v>711.94999999999993</c:v>
                </c:pt>
                <c:pt idx="14">
                  <c:v>710.94999999999993</c:v>
                </c:pt>
                <c:pt idx="15">
                  <c:v>711.55</c:v>
                </c:pt>
                <c:pt idx="16">
                  <c:v>711.55</c:v>
                </c:pt>
                <c:pt idx="17">
                  <c:v>711.94999999999993</c:v>
                </c:pt>
                <c:pt idx="18">
                  <c:v>710.94999999999993</c:v>
                </c:pt>
                <c:pt idx="19">
                  <c:v>711.55</c:v>
                </c:pt>
                <c:pt idx="20">
                  <c:v>711.55</c:v>
                </c:pt>
                <c:pt idx="21">
                  <c:v>711.94999999999993</c:v>
                </c:pt>
                <c:pt idx="22">
                  <c:v>710.94999999999993</c:v>
                </c:pt>
                <c:pt idx="23">
                  <c:v>711.55</c:v>
                </c:pt>
                <c:pt idx="24">
                  <c:v>711.55</c:v>
                </c:pt>
                <c:pt idx="25">
                  <c:v>711.94999999999993</c:v>
                </c:pt>
                <c:pt idx="26">
                  <c:v>710.94999999999993</c:v>
                </c:pt>
                <c:pt idx="27">
                  <c:v>711.55</c:v>
                </c:pt>
                <c:pt idx="28">
                  <c:v>711.55</c:v>
                </c:pt>
                <c:pt idx="29">
                  <c:v>711.94999999999993</c:v>
                </c:pt>
                <c:pt idx="30">
                  <c:v>710.94999999999993</c:v>
                </c:pt>
                <c:pt idx="31">
                  <c:v>711.55</c:v>
                </c:pt>
                <c:pt idx="32">
                  <c:v>711.55</c:v>
                </c:pt>
                <c:pt idx="33">
                  <c:v>711.94999999999993</c:v>
                </c:pt>
                <c:pt idx="34">
                  <c:v>710.94999999999993</c:v>
                </c:pt>
                <c:pt idx="35">
                  <c:v>711.55</c:v>
                </c:pt>
                <c:pt idx="36">
                  <c:v>711.55</c:v>
                </c:pt>
                <c:pt idx="37">
                  <c:v>711.94999999999993</c:v>
                </c:pt>
                <c:pt idx="38">
                  <c:v>710.94999999999993</c:v>
                </c:pt>
                <c:pt idx="39">
                  <c:v>711.55</c:v>
                </c:pt>
                <c:pt idx="40">
                  <c:v>711.55</c:v>
                </c:pt>
                <c:pt idx="41">
                  <c:v>711.94999999999993</c:v>
                </c:pt>
                <c:pt idx="42">
                  <c:v>710.94999999999993</c:v>
                </c:pt>
                <c:pt idx="43">
                  <c:v>711.55</c:v>
                </c:pt>
                <c:pt idx="44">
                  <c:v>711.55</c:v>
                </c:pt>
                <c:pt idx="45">
                  <c:v>711.94999999999993</c:v>
                </c:pt>
                <c:pt idx="46">
                  <c:v>710.94999999999993</c:v>
                </c:pt>
                <c:pt idx="47">
                  <c:v>711.55</c:v>
                </c:pt>
                <c:pt idx="48">
                  <c:v>711.55</c:v>
                </c:pt>
                <c:pt idx="49">
                  <c:v>711.94999999999993</c:v>
                </c:pt>
                <c:pt idx="50">
                  <c:v>710.94999999999993</c:v>
                </c:pt>
                <c:pt idx="51">
                  <c:v>711.55</c:v>
                </c:pt>
                <c:pt idx="52">
                  <c:v>711.55</c:v>
                </c:pt>
                <c:pt idx="53">
                  <c:v>711.94999999999993</c:v>
                </c:pt>
                <c:pt idx="54">
                  <c:v>710.94999999999993</c:v>
                </c:pt>
                <c:pt idx="55">
                  <c:v>711.55</c:v>
                </c:pt>
                <c:pt idx="56">
                  <c:v>711.55</c:v>
                </c:pt>
                <c:pt idx="57">
                  <c:v>711.94999999999993</c:v>
                </c:pt>
                <c:pt idx="58">
                  <c:v>710.94999999999993</c:v>
                </c:pt>
                <c:pt idx="59">
                  <c:v>711.55</c:v>
                </c:pt>
                <c:pt idx="60">
                  <c:v>711.55</c:v>
                </c:pt>
                <c:pt idx="61">
                  <c:v>711.94999999999993</c:v>
                </c:pt>
                <c:pt idx="62">
                  <c:v>710.94999999999993</c:v>
                </c:pt>
                <c:pt idx="63">
                  <c:v>711.55</c:v>
                </c:pt>
                <c:pt idx="64">
                  <c:v>711.55</c:v>
                </c:pt>
                <c:pt idx="65">
                  <c:v>711.94999999999993</c:v>
                </c:pt>
                <c:pt idx="66">
                  <c:v>710.94999999999993</c:v>
                </c:pt>
                <c:pt idx="67">
                  <c:v>711.55</c:v>
                </c:pt>
                <c:pt idx="68">
                  <c:v>711.55</c:v>
                </c:pt>
                <c:pt idx="69">
                  <c:v>711.94999999999993</c:v>
                </c:pt>
                <c:pt idx="70">
                  <c:v>710.94999999999993</c:v>
                </c:pt>
                <c:pt idx="71">
                  <c:v>711.55</c:v>
                </c:pt>
                <c:pt idx="72">
                  <c:v>711.55</c:v>
                </c:pt>
                <c:pt idx="73">
                  <c:v>711.94999999999993</c:v>
                </c:pt>
                <c:pt idx="74">
                  <c:v>710.94999999999993</c:v>
                </c:pt>
                <c:pt idx="75">
                  <c:v>711.55</c:v>
                </c:pt>
                <c:pt idx="76">
                  <c:v>711.55</c:v>
                </c:pt>
                <c:pt idx="77">
                  <c:v>711.94999999999993</c:v>
                </c:pt>
                <c:pt idx="78">
                  <c:v>710.94999999999993</c:v>
                </c:pt>
                <c:pt idx="79">
                  <c:v>711.55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0C1-42D9-BA1B-C9357210406E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TRECHO'!$D$333:$CE$333</c:f>
              <c:numCache>
                <c:formatCode>0.00</c:formatCode>
                <c:ptCount val="80"/>
                <c:pt idx="0">
                  <c:v>714.26666666666665</c:v>
                </c:pt>
                <c:pt idx="1">
                  <c:v>714.76666666666665</c:v>
                </c:pt>
                <c:pt idx="2">
                  <c:v>713.76666666666665</c:v>
                </c:pt>
                <c:pt idx="3">
                  <c:v>714.26666666666665</c:v>
                </c:pt>
                <c:pt idx="4">
                  <c:v>713.2833333333333</c:v>
                </c:pt>
                <c:pt idx="5">
                  <c:v>713.7833333333333</c:v>
                </c:pt>
                <c:pt idx="6">
                  <c:v>712.8</c:v>
                </c:pt>
                <c:pt idx="7">
                  <c:v>713.2833333333333</c:v>
                </c:pt>
                <c:pt idx="8">
                  <c:v>712.8</c:v>
                </c:pt>
                <c:pt idx="9">
                  <c:v>712.8</c:v>
                </c:pt>
                <c:pt idx="10">
                  <c:v>712.8</c:v>
                </c:pt>
                <c:pt idx="11">
                  <c:v>712.8</c:v>
                </c:pt>
                <c:pt idx="12">
                  <c:v>712.8</c:v>
                </c:pt>
                <c:pt idx="13">
                  <c:v>712.8</c:v>
                </c:pt>
                <c:pt idx="14">
                  <c:v>712.8</c:v>
                </c:pt>
                <c:pt idx="15">
                  <c:v>712.8</c:v>
                </c:pt>
                <c:pt idx="16">
                  <c:v>712.8</c:v>
                </c:pt>
                <c:pt idx="17">
                  <c:v>712.8</c:v>
                </c:pt>
                <c:pt idx="18">
                  <c:v>712.8</c:v>
                </c:pt>
                <c:pt idx="19">
                  <c:v>712.8</c:v>
                </c:pt>
                <c:pt idx="20">
                  <c:v>712.8</c:v>
                </c:pt>
                <c:pt idx="21">
                  <c:v>712.8</c:v>
                </c:pt>
                <c:pt idx="22">
                  <c:v>712.8</c:v>
                </c:pt>
                <c:pt idx="23">
                  <c:v>712.8</c:v>
                </c:pt>
                <c:pt idx="24">
                  <c:v>712.8</c:v>
                </c:pt>
                <c:pt idx="25">
                  <c:v>712.8</c:v>
                </c:pt>
                <c:pt idx="26">
                  <c:v>712.8</c:v>
                </c:pt>
                <c:pt idx="27">
                  <c:v>712.8</c:v>
                </c:pt>
                <c:pt idx="28">
                  <c:v>712.8</c:v>
                </c:pt>
                <c:pt idx="29">
                  <c:v>712.8</c:v>
                </c:pt>
                <c:pt idx="30">
                  <c:v>712.8</c:v>
                </c:pt>
                <c:pt idx="31">
                  <c:v>712.8</c:v>
                </c:pt>
                <c:pt idx="32">
                  <c:v>712.8</c:v>
                </c:pt>
                <c:pt idx="33">
                  <c:v>712.8</c:v>
                </c:pt>
                <c:pt idx="34">
                  <c:v>712.8</c:v>
                </c:pt>
                <c:pt idx="35">
                  <c:v>712.8</c:v>
                </c:pt>
                <c:pt idx="36">
                  <c:v>712.8</c:v>
                </c:pt>
                <c:pt idx="37">
                  <c:v>712.8</c:v>
                </c:pt>
                <c:pt idx="38">
                  <c:v>712.8</c:v>
                </c:pt>
                <c:pt idx="39">
                  <c:v>712.8</c:v>
                </c:pt>
                <c:pt idx="40">
                  <c:v>712.8</c:v>
                </c:pt>
                <c:pt idx="41">
                  <c:v>712.8</c:v>
                </c:pt>
                <c:pt idx="42">
                  <c:v>712.8</c:v>
                </c:pt>
                <c:pt idx="43">
                  <c:v>712.8</c:v>
                </c:pt>
                <c:pt idx="44">
                  <c:v>712.8</c:v>
                </c:pt>
                <c:pt idx="45">
                  <c:v>712.8</c:v>
                </c:pt>
                <c:pt idx="46">
                  <c:v>712.8</c:v>
                </c:pt>
                <c:pt idx="47">
                  <c:v>712.8</c:v>
                </c:pt>
                <c:pt idx="48">
                  <c:v>712.8</c:v>
                </c:pt>
                <c:pt idx="49">
                  <c:v>712.8</c:v>
                </c:pt>
                <c:pt idx="50">
                  <c:v>712.8</c:v>
                </c:pt>
                <c:pt idx="51">
                  <c:v>712.8</c:v>
                </c:pt>
                <c:pt idx="52">
                  <c:v>712.8</c:v>
                </c:pt>
                <c:pt idx="53">
                  <c:v>712.8</c:v>
                </c:pt>
                <c:pt idx="54">
                  <c:v>712.8</c:v>
                </c:pt>
                <c:pt idx="55">
                  <c:v>712.8</c:v>
                </c:pt>
                <c:pt idx="56">
                  <c:v>712.8</c:v>
                </c:pt>
                <c:pt idx="57">
                  <c:v>712.8</c:v>
                </c:pt>
                <c:pt idx="58">
                  <c:v>712.8</c:v>
                </c:pt>
                <c:pt idx="59">
                  <c:v>712.8</c:v>
                </c:pt>
                <c:pt idx="60">
                  <c:v>712.8</c:v>
                </c:pt>
                <c:pt idx="61">
                  <c:v>712.8</c:v>
                </c:pt>
                <c:pt idx="62">
                  <c:v>712.8</c:v>
                </c:pt>
                <c:pt idx="63">
                  <c:v>712.8</c:v>
                </c:pt>
                <c:pt idx="64">
                  <c:v>712.8</c:v>
                </c:pt>
                <c:pt idx="65">
                  <c:v>712.8</c:v>
                </c:pt>
                <c:pt idx="66">
                  <c:v>712.8</c:v>
                </c:pt>
                <c:pt idx="67">
                  <c:v>712.8</c:v>
                </c:pt>
                <c:pt idx="68">
                  <c:v>712.8</c:v>
                </c:pt>
                <c:pt idx="69">
                  <c:v>712.8</c:v>
                </c:pt>
                <c:pt idx="70">
                  <c:v>712.8</c:v>
                </c:pt>
                <c:pt idx="71">
                  <c:v>712.8</c:v>
                </c:pt>
                <c:pt idx="72">
                  <c:v>712.8</c:v>
                </c:pt>
                <c:pt idx="73">
                  <c:v>712.8</c:v>
                </c:pt>
                <c:pt idx="74">
                  <c:v>712.8</c:v>
                </c:pt>
                <c:pt idx="75">
                  <c:v>712.8</c:v>
                </c:pt>
                <c:pt idx="76">
                  <c:v>712.8</c:v>
                </c:pt>
                <c:pt idx="77">
                  <c:v>712.8</c:v>
                </c:pt>
                <c:pt idx="78">
                  <c:v>712.8</c:v>
                </c:pt>
                <c:pt idx="79">
                  <c:v>712.8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D0C1-42D9-BA1B-C9357210406E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>
                  <a:lumMod val="95000"/>
                  <a:lumOff val="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TRECHO'!$E$28:$H$28</c:f>
              <c:numCache>
                <c:formatCode>0.00</c:formatCode>
                <c:ptCount val="4"/>
                <c:pt idx="0">
                  <c:v>713.75</c:v>
                </c:pt>
                <c:pt idx="1">
                  <c:v>713.75</c:v>
                </c:pt>
                <c:pt idx="2">
                  <c:v>713.75</c:v>
                </c:pt>
                <c:pt idx="3">
                  <c:v>713.75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D0C1-42D9-BA1B-C935721040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26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TRECHO'!$D$179:$CE$179</c:f>
              <c:numCache>
                <c:formatCode>0.00</c:formatCode>
                <c:ptCount val="80"/>
                <c:pt idx="0">
                  <c:v>712.8</c:v>
                </c:pt>
                <c:pt idx="1">
                  <c:v>713.3</c:v>
                </c:pt>
                <c:pt idx="2">
                  <c:v>712.3</c:v>
                </c:pt>
                <c:pt idx="3">
                  <c:v>712.8</c:v>
                </c:pt>
                <c:pt idx="4">
                  <c:v>711.6</c:v>
                </c:pt>
                <c:pt idx="5">
                  <c:v>712.1</c:v>
                </c:pt>
                <c:pt idx="6">
                  <c:v>711.1</c:v>
                </c:pt>
                <c:pt idx="7">
                  <c:v>711.6</c:v>
                </c:pt>
                <c:pt idx="8">
                  <c:v>711.6</c:v>
                </c:pt>
                <c:pt idx="9">
                  <c:v>712.1</c:v>
                </c:pt>
                <c:pt idx="10">
                  <c:v>711.1</c:v>
                </c:pt>
                <c:pt idx="11">
                  <c:v>711.6</c:v>
                </c:pt>
                <c:pt idx="12">
                  <c:v>711.6</c:v>
                </c:pt>
                <c:pt idx="13">
                  <c:v>712.1</c:v>
                </c:pt>
                <c:pt idx="14">
                  <c:v>711.1</c:v>
                </c:pt>
                <c:pt idx="15">
                  <c:v>711.6</c:v>
                </c:pt>
                <c:pt idx="16">
                  <c:v>711.6</c:v>
                </c:pt>
                <c:pt idx="17">
                  <c:v>712.1</c:v>
                </c:pt>
                <c:pt idx="18">
                  <c:v>711.1</c:v>
                </c:pt>
                <c:pt idx="19">
                  <c:v>711.6</c:v>
                </c:pt>
                <c:pt idx="20">
                  <c:v>711.6</c:v>
                </c:pt>
                <c:pt idx="21">
                  <c:v>712.1</c:v>
                </c:pt>
                <c:pt idx="22">
                  <c:v>711.1</c:v>
                </c:pt>
                <c:pt idx="23">
                  <c:v>711.6</c:v>
                </c:pt>
                <c:pt idx="24">
                  <c:v>711.6</c:v>
                </c:pt>
                <c:pt idx="25">
                  <c:v>712.1</c:v>
                </c:pt>
                <c:pt idx="26">
                  <c:v>711.1</c:v>
                </c:pt>
                <c:pt idx="27">
                  <c:v>711.6</c:v>
                </c:pt>
                <c:pt idx="28">
                  <c:v>711.6</c:v>
                </c:pt>
                <c:pt idx="29">
                  <c:v>712.1</c:v>
                </c:pt>
                <c:pt idx="30">
                  <c:v>711.1</c:v>
                </c:pt>
                <c:pt idx="31">
                  <c:v>711.6</c:v>
                </c:pt>
                <c:pt idx="32">
                  <c:v>711.6</c:v>
                </c:pt>
                <c:pt idx="33">
                  <c:v>712.1</c:v>
                </c:pt>
                <c:pt idx="34">
                  <c:v>711.1</c:v>
                </c:pt>
                <c:pt idx="35">
                  <c:v>711.6</c:v>
                </c:pt>
                <c:pt idx="36">
                  <c:v>711.6</c:v>
                </c:pt>
                <c:pt idx="37">
                  <c:v>712.1</c:v>
                </c:pt>
                <c:pt idx="38">
                  <c:v>711.1</c:v>
                </c:pt>
                <c:pt idx="39">
                  <c:v>711.6</c:v>
                </c:pt>
                <c:pt idx="40">
                  <c:v>711.6</c:v>
                </c:pt>
                <c:pt idx="41">
                  <c:v>712.1</c:v>
                </c:pt>
                <c:pt idx="42">
                  <c:v>711.1</c:v>
                </c:pt>
                <c:pt idx="43">
                  <c:v>711.6</c:v>
                </c:pt>
                <c:pt idx="44">
                  <c:v>711.6</c:v>
                </c:pt>
                <c:pt idx="45">
                  <c:v>712.1</c:v>
                </c:pt>
                <c:pt idx="46">
                  <c:v>711.1</c:v>
                </c:pt>
                <c:pt idx="47">
                  <c:v>711.6</c:v>
                </c:pt>
                <c:pt idx="48">
                  <c:v>711.6</c:v>
                </c:pt>
                <c:pt idx="49">
                  <c:v>712.1</c:v>
                </c:pt>
                <c:pt idx="50">
                  <c:v>711.1</c:v>
                </c:pt>
                <c:pt idx="51">
                  <c:v>711.6</c:v>
                </c:pt>
                <c:pt idx="52">
                  <c:v>711.6</c:v>
                </c:pt>
                <c:pt idx="53">
                  <c:v>712.1</c:v>
                </c:pt>
                <c:pt idx="54">
                  <c:v>711.1</c:v>
                </c:pt>
                <c:pt idx="55">
                  <c:v>711.6</c:v>
                </c:pt>
                <c:pt idx="56">
                  <c:v>711.6</c:v>
                </c:pt>
                <c:pt idx="57">
                  <c:v>712.1</c:v>
                </c:pt>
                <c:pt idx="58">
                  <c:v>711.1</c:v>
                </c:pt>
                <c:pt idx="59">
                  <c:v>711.6</c:v>
                </c:pt>
                <c:pt idx="60">
                  <c:v>711.6</c:v>
                </c:pt>
                <c:pt idx="61">
                  <c:v>712.1</c:v>
                </c:pt>
                <c:pt idx="62">
                  <c:v>711.1</c:v>
                </c:pt>
                <c:pt idx="63">
                  <c:v>711.6</c:v>
                </c:pt>
                <c:pt idx="64">
                  <c:v>711.6</c:v>
                </c:pt>
                <c:pt idx="65">
                  <c:v>712.1</c:v>
                </c:pt>
                <c:pt idx="66">
                  <c:v>711.1</c:v>
                </c:pt>
                <c:pt idx="67">
                  <c:v>711.6</c:v>
                </c:pt>
                <c:pt idx="68">
                  <c:v>711.6</c:v>
                </c:pt>
                <c:pt idx="69">
                  <c:v>712.1</c:v>
                </c:pt>
                <c:pt idx="70">
                  <c:v>711.1</c:v>
                </c:pt>
                <c:pt idx="71">
                  <c:v>711.6</c:v>
                </c:pt>
                <c:pt idx="72">
                  <c:v>711.6</c:v>
                </c:pt>
                <c:pt idx="73">
                  <c:v>712.1</c:v>
                </c:pt>
                <c:pt idx="74">
                  <c:v>711.1</c:v>
                </c:pt>
                <c:pt idx="75">
                  <c:v>711.6</c:v>
                </c:pt>
                <c:pt idx="76">
                  <c:v>711.6</c:v>
                </c:pt>
                <c:pt idx="77">
                  <c:v>712.1</c:v>
                </c:pt>
                <c:pt idx="78">
                  <c:v>711.1</c:v>
                </c:pt>
                <c:pt idx="79">
                  <c:v>711.6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EE1-4BE1-874C-338094AAF232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TRECHO'!$D$256:$CE$256</c:f>
              <c:numCache>
                <c:formatCode>0.00</c:formatCode>
                <c:ptCount val="80"/>
                <c:pt idx="0">
                  <c:v>713.05</c:v>
                </c:pt>
                <c:pt idx="1">
                  <c:v>713.44999999999993</c:v>
                </c:pt>
                <c:pt idx="2">
                  <c:v>712.44999999999993</c:v>
                </c:pt>
                <c:pt idx="3">
                  <c:v>713.05</c:v>
                </c:pt>
                <c:pt idx="4">
                  <c:v>711.85</c:v>
                </c:pt>
                <c:pt idx="5">
                  <c:v>712.25</c:v>
                </c:pt>
                <c:pt idx="6">
                  <c:v>711.25</c:v>
                </c:pt>
                <c:pt idx="7">
                  <c:v>711.85</c:v>
                </c:pt>
                <c:pt idx="8">
                  <c:v>711.85</c:v>
                </c:pt>
                <c:pt idx="9">
                  <c:v>712.25</c:v>
                </c:pt>
                <c:pt idx="10">
                  <c:v>711.25</c:v>
                </c:pt>
                <c:pt idx="11">
                  <c:v>711.85</c:v>
                </c:pt>
                <c:pt idx="12">
                  <c:v>711.85</c:v>
                </c:pt>
                <c:pt idx="13">
                  <c:v>712.25</c:v>
                </c:pt>
                <c:pt idx="14">
                  <c:v>711.25</c:v>
                </c:pt>
                <c:pt idx="15">
                  <c:v>711.85</c:v>
                </c:pt>
                <c:pt idx="16">
                  <c:v>711.85</c:v>
                </c:pt>
                <c:pt idx="17">
                  <c:v>712.25</c:v>
                </c:pt>
                <c:pt idx="18">
                  <c:v>711.25</c:v>
                </c:pt>
                <c:pt idx="19">
                  <c:v>711.85</c:v>
                </c:pt>
                <c:pt idx="20">
                  <c:v>711.85</c:v>
                </c:pt>
                <c:pt idx="21">
                  <c:v>712.25</c:v>
                </c:pt>
                <c:pt idx="22">
                  <c:v>711.25</c:v>
                </c:pt>
                <c:pt idx="23">
                  <c:v>711.85</c:v>
                </c:pt>
                <c:pt idx="24">
                  <c:v>711.85</c:v>
                </c:pt>
                <c:pt idx="25">
                  <c:v>712.25</c:v>
                </c:pt>
                <c:pt idx="26">
                  <c:v>711.25</c:v>
                </c:pt>
                <c:pt idx="27">
                  <c:v>711.85</c:v>
                </c:pt>
                <c:pt idx="28">
                  <c:v>711.85</c:v>
                </c:pt>
                <c:pt idx="29">
                  <c:v>712.25</c:v>
                </c:pt>
                <c:pt idx="30">
                  <c:v>711.25</c:v>
                </c:pt>
                <c:pt idx="31">
                  <c:v>711.85</c:v>
                </c:pt>
                <c:pt idx="32">
                  <c:v>711.85</c:v>
                </c:pt>
                <c:pt idx="33">
                  <c:v>712.25</c:v>
                </c:pt>
                <c:pt idx="34">
                  <c:v>711.25</c:v>
                </c:pt>
                <c:pt idx="35">
                  <c:v>711.85</c:v>
                </c:pt>
                <c:pt idx="36">
                  <c:v>711.85</c:v>
                </c:pt>
                <c:pt idx="37">
                  <c:v>712.25</c:v>
                </c:pt>
                <c:pt idx="38">
                  <c:v>711.25</c:v>
                </c:pt>
                <c:pt idx="39">
                  <c:v>711.85</c:v>
                </c:pt>
                <c:pt idx="40">
                  <c:v>711.85</c:v>
                </c:pt>
                <c:pt idx="41">
                  <c:v>712.25</c:v>
                </c:pt>
                <c:pt idx="42">
                  <c:v>711.25</c:v>
                </c:pt>
                <c:pt idx="43">
                  <c:v>711.85</c:v>
                </c:pt>
                <c:pt idx="44">
                  <c:v>711.85</c:v>
                </c:pt>
                <c:pt idx="45">
                  <c:v>712.25</c:v>
                </c:pt>
                <c:pt idx="46">
                  <c:v>711.25</c:v>
                </c:pt>
                <c:pt idx="47">
                  <c:v>711.85</c:v>
                </c:pt>
                <c:pt idx="48">
                  <c:v>711.85</c:v>
                </c:pt>
                <c:pt idx="49">
                  <c:v>712.25</c:v>
                </c:pt>
                <c:pt idx="50">
                  <c:v>711.25</c:v>
                </c:pt>
                <c:pt idx="51">
                  <c:v>711.85</c:v>
                </c:pt>
                <c:pt idx="52">
                  <c:v>711.85</c:v>
                </c:pt>
                <c:pt idx="53">
                  <c:v>712.25</c:v>
                </c:pt>
                <c:pt idx="54">
                  <c:v>711.25</c:v>
                </c:pt>
                <c:pt idx="55">
                  <c:v>711.85</c:v>
                </c:pt>
                <c:pt idx="56">
                  <c:v>711.85</c:v>
                </c:pt>
                <c:pt idx="57">
                  <c:v>712.25</c:v>
                </c:pt>
                <c:pt idx="58">
                  <c:v>711.25</c:v>
                </c:pt>
                <c:pt idx="59">
                  <c:v>711.85</c:v>
                </c:pt>
                <c:pt idx="60">
                  <c:v>711.85</c:v>
                </c:pt>
                <c:pt idx="61">
                  <c:v>712.25</c:v>
                </c:pt>
                <c:pt idx="62">
                  <c:v>711.25</c:v>
                </c:pt>
                <c:pt idx="63">
                  <c:v>711.85</c:v>
                </c:pt>
                <c:pt idx="64">
                  <c:v>711.85</c:v>
                </c:pt>
                <c:pt idx="65">
                  <c:v>712.25</c:v>
                </c:pt>
                <c:pt idx="66">
                  <c:v>711.25</c:v>
                </c:pt>
                <c:pt idx="67">
                  <c:v>711.85</c:v>
                </c:pt>
                <c:pt idx="68">
                  <c:v>711.85</c:v>
                </c:pt>
                <c:pt idx="69">
                  <c:v>712.25</c:v>
                </c:pt>
                <c:pt idx="70">
                  <c:v>711.25</c:v>
                </c:pt>
                <c:pt idx="71">
                  <c:v>711.85</c:v>
                </c:pt>
                <c:pt idx="72">
                  <c:v>711.85</c:v>
                </c:pt>
                <c:pt idx="73">
                  <c:v>712.25</c:v>
                </c:pt>
                <c:pt idx="74">
                  <c:v>711.25</c:v>
                </c:pt>
                <c:pt idx="75">
                  <c:v>711.85</c:v>
                </c:pt>
                <c:pt idx="76">
                  <c:v>711.85</c:v>
                </c:pt>
                <c:pt idx="77">
                  <c:v>712.25</c:v>
                </c:pt>
                <c:pt idx="78">
                  <c:v>711.25</c:v>
                </c:pt>
                <c:pt idx="79">
                  <c:v>711.85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EE1-4BE1-874C-338094AAF232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TRECHO'!$D$334:$CE$334</c:f>
              <c:numCache>
                <c:formatCode>0.00</c:formatCode>
                <c:ptCount val="80"/>
                <c:pt idx="0">
                  <c:v>713.8</c:v>
                </c:pt>
                <c:pt idx="1">
                  <c:v>714.3</c:v>
                </c:pt>
                <c:pt idx="2">
                  <c:v>713.3</c:v>
                </c:pt>
                <c:pt idx="3">
                  <c:v>713.8</c:v>
                </c:pt>
                <c:pt idx="4">
                  <c:v>713.1</c:v>
                </c:pt>
                <c:pt idx="5">
                  <c:v>713.1</c:v>
                </c:pt>
                <c:pt idx="6">
                  <c:v>713.1</c:v>
                </c:pt>
                <c:pt idx="7">
                  <c:v>713.1</c:v>
                </c:pt>
                <c:pt idx="8">
                  <c:v>713.1</c:v>
                </c:pt>
                <c:pt idx="9">
                  <c:v>713.1</c:v>
                </c:pt>
                <c:pt idx="10">
                  <c:v>713.1</c:v>
                </c:pt>
                <c:pt idx="11">
                  <c:v>713.1</c:v>
                </c:pt>
                <c:pt idx="12">
                  <c:v>713.1</c:v>
                </c:pt>
                <c:pt idx="13">
                  <c:v>713.1</c:v>
                </c:pt>
                <c:pt idx="14">
                  <c:v>713.1</c:v>
                </c:pt>
                <c:pt idx="15">
                  <c:v>713.1</c:v>
                </c:pt>
                <c:pt idx="16">
                  <c:v>713.1</c:v>
                </c:pt>
                <c:pt idx="17">
                  <c:v>713.1</c:v>
                </c:pt>
                <c:pt idx="18">
                  <c:v>713.1</c:v>
                </c:pt>
                <c:pt idx="19">
                  <c:v>713.1</c:v>
                </c:pt>
                <c:pt idx="20">
                  <c:v>713.1</c:v>
                </c:pt>
                <c:pt idx="21">
                  <c:v>713.1</c:v>
                </c:pt>
                <c:pt idx="22">
                  <c:v>713.1</c:v>
                </c:pt>
                <c:pt idx="23">
                  <c:v>713.1</c:v>
                </c:pt>
                <c:pt idx="24">
                  <c:v>713.1</c:v>
                </c:pt>
                <c:pt idx="25">
                  <c:v>713.1</c:v>
                </c:pt>
                <c:pt idx="26">
                  <c:v>713.1</c:v>
                </c:pt>
                <c:pt idx="27">
                  <c:v>713.1</c:v>
                </c:pt>
                <c:pt idx="28">
                  <c:v>713.1</c:v>
                </c:pt>
                <c:pt idx="29">
                  <c:v>713.1</c:v>
                </c:pt>
                <c:pt idx="30">
                  <c:v>713.1</c:v>
                </c:pt>
                <c:pt idx="31">
                  <c:v>713.1</c:v>
                </c:pt>
                <c:pt idx="32">
                  <c:v>713.1</c:v>
                </c:pt>
                <c:pt idx="33">
                  <c:v>713.1</c:v>
                </c:pt>
                <c:pt idx="34">
                  <c:v>713.1</c:v>
                </c:pt>
                <c:pt idx="35">
                  <c:v>713.1</c:v>
                </c:pt>
                <c:pt idx="36">
                  <c:v>713.1</c:v>
                </c:pt>
                <c:pt idx="37">
                  <c:v>713.1</c:v>
                </c:pt>
                <c:pt idx="38">
                  <c:v>713.1</c:v>
                </c:pt>
                <c:pt idx="39">
                  <c:v>713.1</c:v>
                </c:pt>
                <c:pt idx="40">
                  <c:v>713.1</c:v>
                </c:pt>
                <c:pt idx="41">
                  <c:v>713.1</c:v>
                </c:pt>
                <c:pt idx="42">
                  <c:v>713.1</c:v>
                </c:pt>
                <c:pt idx="43">
                  <c:v>713.1</c:v>
                </c:pt>
                <c:pt idx="44">
                  <c:v>713.1</c:v>
                </c:pt>
                <c:pt idx="45">
                  <c:v>713.1</c:v>
                </c:pt>
                <c:pt idx="46">
                  <c:v>713.1</c:v>
                </c:pt>
                <c:pt idx="47">
                  <c:v>713.1</c:v>
                </c:pt>
                <c:pt idx="48">
                  <c:v>713.1</c:v>
                </c:pt>
                <c:pt idx="49">
                  <c:v>713.1</c:v>
                </c:pt>
                <c:pt idx="50">
                  <c:v>713.1</c:v>
                </c:pt>
                <c:pt idx="51">
                  <c:v>713.1</c:v>
                </c:pt>
                <c:pt idx="52">
                  <c:v>713.1</c:v>
                </c:pt>
                <c:pt idx="53">
                  <c:v>713.1</c:v>
                </c:pt>
                <c:pt idx="54">
                  <c:v>713.1</c:v>
                </c:pt>
                <c:pt idx="55">
                  <c:v>713.1</c:v>
                </c:pt>
                <c:pt idx="56">
                  <c:v>713.1</c:v>
                </c:pt>
                <c:pt idx="57">
                  <c:v>713.1</c:v>
                </c:pt>
                <c:pt idx="58">
                  <c:v>713.1</c:v>
                </c:pt>
                <c:pt idx="59">
                  <c:v>713.1</c:v>
                </c:pt>
                <c:pt idx="60">
                  <c:v>713.1</c:v>
                </c:pt>
                <c:pt idx="61">
                  <c:v>713.1</c:v>
                </c:pt>
                <c:pt idx="62">
                  <c:v>713.1</c:v>
                </c:pt>
                <c:pt idx="63">
                  <c:v>713.1</c:v>
                </c:pt>
                <c:pt idx="64">
                  <c:v>713.1</c:v>
                </c:pt>
                <c:pt idx="65">
                  <c:v>713.1</c:v>
                </c:pt>
                <c:pt idx="66">
                  <c:v>713.1</c:v>
                </c:pt>
                <c:pt idx="67">
                  <c:v>713.1</c:v>
                </c:pt>
                <c:pt idx="68">
                  <c:v>713.1</c:v>
                </c:pt>
                <c:pt idx="69">
                  <c:v>713.1</c:v>
                </c:pt>
                <c:pt idx="70">
                  <c:v>713.1</c:v>
                </c:pt>
                <c:pt idx="71">
                  <c:v>713.1</c:v>
                </c:pt>
                <c:pt idx="72">
                  <c:v>713.1</c:v>
                </c:pt>
                <c:pt idx="73">
                  <c:v>713.1</c:v>
                </c:pt>
                <c:pt idx="74">
                  <c:v>713.1</c:v>
                </c:pt>
                <c:pt idx="75">
                  <c:v>713.1</c:v>
                </c:pt>
                <c:pt idx="76">
                  <c:v>713.1</c:v>
                </c:pt>
                <c:pt idx="77">
                  <c:v>713.1</c:v>
                </c:pt>
                <c:pt idx="78">
                  <c:v>713.1</c:v>
                </c:pt>
                <c:pt idx="79">
                  <c:v>713.1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1EE1-4BE1-874C-338094AAF232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19050" cap="rnd">
              <a:solidFill>
                <a:schemeClr val="tx1">
                  <a:lumMod val="95000"/>
                  <a:lumOff val="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TRECHO'!$E$29:$H$29</c:f>
              <c:numCache>
                <c:formatCode>0.00</c:formatCode>
                <c:ptCount val="4"/>
                <c:pt idx="0">
                  <c:v>713.5</c:v>
                </c:pt>
                <c:pt idx="1">
                  <c:v>713.5</c:v>
                </c:pt>
                <c:pt idx="2">
                  <c:v>713.5</c:v>
                </c:pt>
                <c:pt idx="3">
                  <c:v>713.5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1EE1-4BE1-874C-338094AAF2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27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TRECHO'!$D$180:$CE$180</c:f>
              <c:numCache>
                <c:formatCode>0.00</c:formatCode>
                <c:ptCount val="80"/>
                <c:pt idx="0">
                  <c:v>713.06500000000005</c:v>
                </c:pt>
                <c:pt idx="1">
                  <c:v>713.56500000000005</c:v>
                </c:pt>
                <c:pt idx="2">
                  <c:v>712.56500000000005</c:v>
                </c:pt>
                <c:pt idx="3">
                  <c:v>713.06500000000005</c:v>
                </c:pt>
                <c:pt idx="4">
                  <c:v>711.88</c:v>
                </c:pt>
                <c:pt idx="5">
                  <c:v>712.38</c:v>
                </c:pt>
                <c:pt idx="6">
                  <c:v>711.38</c:v>
                </c:pt>
                <c:pt idx="7">
                  <c:v>711.88</c:v>
                </c:pt>
                <c:pt idx="8">
                  <c:v>711.88</c:v>
                </c:pt>
                <c:pt idx="9">
                  <c:v>712.38</c:v>
                </c:pt>
                <c:pt idx="10">
                  <c:v>711.38</c:v>
                </c:pt>
                <c:pt idx="11">
                  <c:v>711.88</c:v>
                </c:pt>
                <c:pt idx="12">
                  <c:v>711.88</c:v>
                </c:pt>
                <c:pt idx="13">
                  <c:v>712.38</c:v>
                </c:pt>
                <c:pt idx="14">
                  <c:v>711.38</c:v>
                </c:pt>
                <c:pt idx="15">
                  <c:v>711.88</c:v>
                </c:pt>
                <c:pt idx="16">
                  <c:v>711.88</c:v>
                </c:pt>
                <c:pt idx="17">
                  <c:v>712.38</c:v>
                </c:pt>
                <c:pt idx="18">
                  <c:v>711.38</c:v>
                </c:pt>
                <c:pt idx="19">
                  <c:v>711.88</c:v>
                </c:pt>
                <c:pt idx="20">
                  <c:v>711.88</c:v>
                </c:pt>
                <c:pt idx="21">
                  <c:v>712.38</c:v>
                </c:pt>
                <c:pt idx="22">
                  <c:v>711.38</c:v>
                </c:pt>
                <c:pt idx="23">
                  <c:v>711.88</c:v>
                </c:pt>
                <c:pt idx="24">
                  <c:v>711.88</c:v>
                </c:pt>
                <c:pt idx="25">
                  <c:v>712.38</c:v>
                </c:pt>
                <c:pt idx="26">
                  <c:v>711.38</c:v>
                </c:pt>
                <c:pt idx="27">
                  <c:v>711.88</c:v>
                </c:pt>
                <c:pt idx="28">
                  <c:v>711.88</c:v>
                </c:pt>
                <c:pt idx="29">
                  <c:v>712.38</c:v>
                </c:pt>
                <c:pt idx="30">
                  <c:v>711.38</c:v>
                </c:pt>
                <c:pt idx="31">
                  <c:v>711.88</c:v>
                </c:pt>
                <c:pt idx="32">
                  <c:v>711.88</c:v>
                </c:pt>
                <c:pt idx="33">
                  <c:v>712.38</c:v>
                </c:pt>
                <c:pt idx="34">
                  <c:v>711.38</c:v>
                </c:pt>
                <c:pt idx="35">
                  <c:v>711.88</c:v>
                </c:pt>
                <c:pt idx="36">
                  <c:v>711.88</c:v>
                </c:pt>
                <c:pt idx="37">
                  <c:v>712.38</c:v>
                </c:pt>
                <c:pt idx="38">
                  <c:v>711.38</c:v>
                </c:pt>
                <c:pt idx="39">
                  <c:v>711.88</c:v>
                </c:pt>
                <c:pt idx="40">
                  <c:v>711.88</c:v>
                </c:pt>
                <c:pt idx="41">
                  <c:v>712.38</c:v>
                </c:pt>
                <c:pt idx="42">
                  <c:v>711.38</c:v>
                </c:pt>
                <c:pt idx="43">
                  <c:v>711.88</c:v>
                </c:pt>
                <c:pt idx="44">
                  <c:v>711.88</c:v>
                </c:pt>
                <c:pt idx="45">
                  <c:v>712.38</c:v>
                </c:pt>
                <c:pt idx="46">
                  <c:v>711.38</c:v>
                </c:pt>
                <c:pt idx="47">
                  <c:v>711.88</c:v>
                </c:pt>
                <c:pt idx="48">
                  <c:v>711.88</c:v>
                </c:pt>
                <c:pt idx="49">
                  <c:v>712.38</c:v>
                </c:pt>
                <c:pt idx="50">
                  <c:v>711.38</c:v>
                </c:pt>
                <c:pt idx="51">
                  <c:v>711.88</c:v>
                </c:pt>
                <c:pt idx="52">
                  <c:v>711.88</c:v>
                </c:pt>
                <c:pt idx="53">
                  <c:v>712.38</c:v>
                </c:pt>
                <c:pt idx="54">
                  <c:v>711.38</c:v>
                </c:pt>
                <c:pt idx="55">
                  <c:v>711.88</c:v>
                </c:pt>
                <c:pt idx="56">
                  <c:v>711.88</c:v>
                </c:pt>
                <c:pt idx="57">
                  <c:v>712.38</c:v>
                </c:pt>
                <c:pt idx="58">
                  <c:v>711.38</c:v>
                </c:pt>
                <c:pt idx="59">
                  <c:v>711.88</c:v>
                </c:pt>
                <c:pt idx="60">
                  <c:v>711.88</c:v>
                </c:pt>
                <c:pt idx="61">
                  <c:v>712.38</c:v>
                </c:pt>
                <c:pt idx="62">
                  <c:v>711.38</c:v>
                </c:pt>
                <c:pt idx="63">
                  <c:v>711.88</c:v>
                </c:pt>
                <c:pt idx="64">
                  <c:v>711.88</c:v>
                </c:pt>
                <c:pt idx="65">
                  <c:v>712.38</c:v>
                </c:pt>
                <c:pt idx="66">
                  <c:v>711.38</c:v>
                </c:pt>
                <c:pt idx="67">
                  <c:v>711.88</c:v>
                </c:pt>
                <c:pt idx="68">
                  <c:v>711.88</c:v>
                </c:pt>
                <c:pt idx="69">
                  <c:v>712.38</c:v>
                </c:pt>
                <c:pt idx="70">
                  <c:v>711.38</c:v>
                </c:pt>
                <c:pt idx="71">
                  <c:v>711.88</c:v>
                </c:pt>
                <c:pt idx="72">
                  <c:v>711.88</c:v>
                </c:pt>
                <c:pt idx="73">
                  <c:v>712.38</c:v>
                </c:pt>
                <c:pt idx="74">
                  <c:v>711.38</c:v>
                </c:pt>
                <c:pt idx="75">
                  <c:v>711.88</c:v>
                </c:pt>
                <c:pt idx="76">
                  <c:v>711.88</c:v>
                </c:pt>
                <c:pt idx="77">
                  <c:v>712.38</c:v>
                </c:pt>
                <c:pt idx="78">
                  <c:v>711.38</c:v>
                </c:pt>
                <c:pt idx="79">
                  <c:v>711.88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AE2-45A9-800A-EE2284479E4B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TRECHO'!$D$257:$CE$257</c:f>
              <c:numCache>
                <c:formatCode>0.00</c:formatCode>
                <c:ptCount val="80"/>
                <c:pt idx="0">
                  <c:v>713.31500000000005</c:v>
                </c:pt>
                <c:pt idx="1">
                  <c:v>713.71500000000003</c:v>
                </c:pt>
                <c:pt idx="2">
                  <c:v>712.71500000000003</c:v>
                </c:pt>
                <c:pt idx="3">
                  <c:v>713.31500000000005</c:v>
                </c:pt>
                <c:pt idx="4">
                  <c:v>712.13</c:v>
                </c:pt>
                <c:pt idx="5">
                  <c:v>712.53</c:v>
                </c:pt>
                <c:pt idx="6">
                  <c:v>711.53</c:v>
                </c:pt>
                <c:pt idx="7">
                  <c:v>712.13</c:v>
                </c:pt>
                <c:pt idx="8">
                  <c:v>712.13</c:v>
                </c:pt>
                <c:pt idx="9">
                  <c:v>712.53</c:v>
                </c:pt>
                <c:pt idx="10">
                  <c:v>711.53</c:v>
                </c:pt>
                <c:pt idx="11">
                  <c:v>712.13</c:v>
                </c:pt>
                <c:pt idx="12">
                  <c:v>712.13</c:v>
                </c:pt>
                <c:pt idx="13">
                  <c:v>712.53</c:v>
                </c:pt>
                <c:pt idx="14">
                  <c:v>711.53</c:v>
                </c:pt>
                <c:pt idx="15">
                  <c:v>712.13</c:v>
                </c:pt>
                <c:pt idx="16">
                  <c:v>712.13</c:v>
                </c:pt>
                <c:pt idx="17">
                  <c:v>712.53</c:v>
                </c:pt>
                <c:pt idx="18">
                  <c:v>711.53</c:v>
                </c:pt>
                <c:pt idx="19">
                  <c:v>712.13</c:v>
                </c:pt>
                <c:pt idx="20">
                  <c:v>712.13</c:v>
                </c:pt>
                <c:pt idx="21">
                  <c:v>712.53</c:v>
                </c:pt>
                <c:pt idx="22">
                  <c:v>711.53</c:v>
                </c:pt>
                <c:pt idx="23">
                  <c:v>712.13</c:v>
                </c:pt>
                <c:pt idx="24">
                  <c:v>712.13</c:v>
                </c:pt>
                <c:pt idx="25">
                  <c:v>712.53</c:v>
                </c:pt>
                <c:pt idx="26">
                  <c:v>711.53</c:v>
                </c:pt>
                <c:pt idx="27">
                  <c:v>712.13</c:v>
                </c:pt>
                <c:pt idx="28">
                  <c:v>712.13</c:v>
                </c:pt>
                <c:pt idx="29">
                  <c:v>712.53</c:v>
                </c:pt>
                <c:pt idx="30">
                  <c:v>711.53</c:v>
                </c:pt>
                <c:pt idx="31">
                  <c:v>712.13</c:v>
                </c:pt>
                <c:pt idx="32">
                  <c:v>712.13</c:v>
                </c:pt>
                <c:pt idx="33">
                  <c:v>712.53</c:v>
                </c:pt>
                <c:pt idx="34">
                  <c:v>711.53</c:v>
                </c:pt>
                <c:pt idx="35">
                  <c:v>712.13</c:v>
                </c:pt>
                <c:pt idx="36">
                  <c:v>712.13</c:v>
                </c:pt>
                <c:pt idx="37">
                  <c:v>712.53</c:v>
                </c:pt>
                <c:pt idx="38">
                  <c:v>711.53</c:v>
                </c:pt>
                <c:pt idx="39">
                  <c:v>712.13</c:v>
                </c:pt>
                <c:pt idx="40">
                  <c:v>712.13</c:v>
                </c:pt>
                <c:pt idx="41">
                  <c:v>712.53</c:v>
                </c:pt>
                <c:pt idx="42">
                  <c:v>711.53</c:v>
                </c:pt>
                <c:pt idx="43">
                  <c:v>712.13</c:v>
                </c:pt>
                <c:pt idx="44">
                  <c:v>712.13</c:v>
                </c:pt>
                <c:pt idx="45">
                  <c:v>712.53</c:v>
                </c:pt>
                <c:pt idx="46">
                  <c:v>711.53</c:v>
                </c:pt>
                <c:pt idx="47">
                  <c:v>712.13</c:v>
                </c:pt>
                <c:pt idx="48">
                  <c:v>712.13</c:v>
                </c:pt>
                <c:pt idx="49">
                  <c:v>712.53</c:v>
                </c:pt>
                <c:pt idx="50">
                  <c:v>711.53</c:v>
                </c:pt>
                <c:pt idx="51">
                  <c:v>712.13</c:v>
                </c:pt>
                <c:pt idx="52">
                  <c:v>712.13</c:v>
                </c:pt>
                <c:pt idx="53">
                  <c:v>712.53</c:v>
                </c:pt>
                <c:pt idx="54">
                  <c:v>711.53</c:v>
                </c:pt>
                <c:pt idx="55">
                  <c:v>712.13</c:v>
                </c:pt>
                <c:pt idx="56">
                  <c:v>712.13</c:v>
                </c:pt>
                <c:pt idx="57">
                  <c:v>712.53</c:v>
                </c:pt>
                <c:pt idx="58">
                  <c:v>711.53</c:v>
                </c:pt>
                <c:pt idx="59">
                  <c:v>712.13</c:v>
                </c:pt>
                <c:pt idx="60">
                  <c:v>712.13</c:v>
                </c:pt>
                <c:pt idx="61">
                  <c:v>712.53</c:v>
                </c:pt>
                <c:pt idx="62">
                  <c:v>711.53</c:v>
                </c:pt>
                <c:pt idx="63">
                  <c:v>712.13</c:v>
                </c:pt>
                <c:pt idx="64">
                  <c:v>712.13</c:v>
                </c:pt>
                <c:pt idx="65">
                  <c:v>712.53</c:v>
                </c:pt>
                <c:pt idx="66">
                  <c:v>711.53</c:v>
                </c:pt>
                <c:pt idx="67">
                  <c:v>712.13</c:v>
                </c:pt>
                <c:pt idx="68">
                  <c:v>712.13</c:v>
                </c:pt>
                <c:pt idx="69">
                  <c:v>712.53</c:v>
                </c:pt>
                <c:pt idx="70">
                  <c:v>711.53</c:v>
                </c:pt>
                <c:pt idx="71">
                  <c:v>712.13</c:v>
                </c:pt>
                <c:pt idx="72">
                  <c:v>712.13</c:v>
                </c:pt>
                <c:pt idx="73">
                  <c:v>712.53</c:v>
                </c:pt>
                <c:pt idx="74">
                  <c:v>711.53</c:v>
                </c:pt>
                <c:pt idx="75">
                  <c:v>712.13</c:v>
                </c:pt>
                <c:pt idx="76">
                  <c:v>712.13</c:v>
                </c:pt>
                <c:pt idx="77">
                  <c:v>712.53</c:v>
                </c:pt>
                <c:pt idx="78">
                  <c:v>711.53</c:v>
                </c:pt>
                <c:pt idx="79">
                  <c:v>712.13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AE2-45A9-800A-EE2284479E4B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TRECHO'!$D$335:$CE$335</c:f>
              <c:numCache>
                <c:formatCode>0.00</c:formatCode>
                <c:ptCount val="80"/>
                <c:pt idx="0">
                  <c:v>714.06500000000005</c:v>
                </c:pt>
                <c:pt idx="1">
                  <c:v>714.56500000000005</c:v>
                </c:pt>
                <c:pt idx="2">
                  <c:v>713.56500000000005</c:v>
                </c:pt>
                <c:pt idx="3">
                  <c:v>714.06500000000005</c:v>
                </c:pt>
                <c:pt idx="4">
                  <c:v>713.38</c:v>
                </c:pt>
                <c:pt idx="5">
                  <c:v>713.38</c:v>
                </c:pt>
                <c:pt idx="6">
                  <c:v>713.38</c:v>
                </c:pt>
                <c:pt idx="7">
                  <c:v>713.38</c:v>
                </c:pt>
                <c:pt idx="8">
                  <c:v>713.38</c:v>
                </c:pt>
                <c:pt idx="9">
                  <c:v>713.38</c:v>
                </c:pt>
                <c:pt idx="10">
                  <c:v>713.38</c:v>
                </c:pt>
                <c:pt idx="11">
                  <c:v>713.38</c:v>
                </c:pt>
                <c:pt idx="12">
                  <c:v>713.38</c:v>
                </c:pt>
                <c:pt idx="13">
                  <c:v>713.38</c:v>
                </c:pt>
                <c:pt idx="14">
                  <c:v>713.38</c:v>
                </c:pt>
                <c:pt idx="15">
                  <c:v>713.38</c:v>
                </c:pt>
                <c:pt idx="16">
                  <c:v>713.38</c:v>
                </c:pt>
                <c:pt idx="17">
                  <c:v>713.38</c:v>
                </c:pt>
                <c:pt idx="18">
                  <c:v>713.38</c:v>
                </c:pt>
                <c:pt idx="19">
                  <c:v>713.38</c:v>
                </c:pt>
                <c:pt idx="20">
                  <c:v>713.38</c:v>
                </c:pt>
                <c:pt idx="21">
                  <c:v>713.38</c:v>
                </c:pt>
                <c:pt idx="22">
                  <c:v>713.38</c:v>
                </c:pt>
                <c:pt idx="23">
                  <c:v>713.38</c:v>
                </c:pt>
                <c:pt idx="24">
                  <c:v>713.38</c:v>
                </c:pt>
                <c:pt idx="25">
                  <c:v>713.38</c:v>
                </c:pt>
                <c:pt idx="26">
                  <c:v>713.38</c:v>
                </c:pt>
                <c:pt idx="27">
                  <c:v>713.38</c:v>
                </c:pt>
                <c:pt idx="28">
                  <c:v>713.38</c:v>
                </c:pt>
                <c:pt idx="29">
                  <c:v>713.38</c:v>
                </c:pt>
                <c:pt idx="30">
                  <c:v>713.38</c:v>
                </c:pt>
                <c:pt idx="31">
                  <c:v>713.38</c:v>
                </c:pt>
                <c:pt idx="32">
                  <c:v>713.38</c:v>
                </c:pt>
                <c:pt idx="33">
                  <c:v>713.38</c:v>
                </c:pt>
                <c:pt idx="34">
                  <c:v>713.38</c:v>
                </c:pt>
                <c:pt idx="35">
                  <c:v>713.38</c:v>
                </c:pt>
                <c:pt idx="36">
                  <c:v>713.38</c:v>
                </c:pt>
                <c:pt idx="37">
                  <c:v>713.38</c:v>
                </c:pt>
                <c:pt idx="38">
                  <c:v>713.38</c:v>
                </c:pt>
                <c:pt idx="39">
                  <c:v>713.38</c:v>
                </c:pt>
                <c:pt idx="40">
                  <c:v>713.38</c:v>
                </c:pt>
                <c:pt idx="41">
                  <c:v>713.38</c:v>
                </c:pt>
                <c:pt idx="42">
                  <c:v>713.38</c:v>
                </c:pt>
                <c:pt idx="43">
                  <c:v>713.38</c:v>
                </c:pt>
                <c:pt idx="44">
                  <c:v>713.38</c:v>
                </c:pt>
                <c:pt idx="45">
                  <c:v>713.38</c:v>
                </c:pt>
                <c:pt idx="46">
                  <c:v>713.38</c:v>
                </c:pt>
                <c:pt idx="47">
                  <c:v>713.38</c:v>
                </c:pt>
                <c:pt idx="48">
                  <c:v>713.38</c:v>
                </c:pt>
                <c:pt idx="49">
                  <c:v>713.38</c:v>
                </c:pt>
                <c:pt idx="50">
                  <c:v>713.38</c:v>
                </c:pt>
                <c:pt idx="51">
                  <c:v>713.38</c:v>
                </c:pt>
                <c:pt idx="52">
                  <c:v>713.38</c:v>
                </c:pt>
                <c:pt idx="53">
                  <c:v>713.38</c:v>
                </c:pt>
                <c:pt idx="54">
                  <c:v>713.38</c:v>
                </c:pt>
                <c:pt idx="55">
                  <c:v>713.38</c:v>
                </c:pt>
                <c:pt idx="56">
                  <c:v>713.38</c:v>
                </c:pt>
                <c:pt idx="57">
                  <c:v>713.38</c:v>
                </c:pt>
                <c:pt idx="58">
                  <c:v>713.38</c:v>
                </c:pt>
                <c:pt idx="59">
                  <c:v>713.38</c:v>
                </c:pt>
                <c:pt idx="60">
                  <c:v>713.38</c:v>
                </c:pt>
                <c:pt idx="61">
                  <c:v>713.38</c:v>
                </c:pt>
                <c:pt idx="62">
                  <c:v>713.38</c:v>
                </c:pt>
                <c:pt idx="63">
                  <c:v>713.38</c:v>
                </c:pt>
                <c:pt idx="64">
                  <c:v>713.38</c:v>
                </c:pt>
                <c:pt idx="65">
                  <c:v>713.38</c:v>
                </c:pt>
                <c:pt idx="66">
                  <c:v>713.38</c:v>
                </c:pt>
                <c:pt idx="67">
                  <c:v>713.38</c:v>
                </c:pt>
                <c:pt idx="68">
                  <c:v>713.38</c:v>
                </c:pt>
                <c:pt idx="69">
                  <c:v>713.38</c:v>
                </c:pt>
                <c:pt idx="70">
                  <c:v>713.38</c:v>
                </c:pt>
                <c:pt idx="71">
                  <c:v>713.38</c:v>
                </c:pt>
                <c:pt idx="72">
                  <c:v>713.38</c:v>
                </c:pt>
                <c:pt idx="73">
                  <c:v>713.38</c:v>
                </c:pt>
                <c:pt idx="74">
                  <c:v>713.38</c:v>
                </c:pt>
                <c:pt idx="75">
                  <c:v>713.38</c:v>
                </c:pt>
                <c:pt idx="76">
                  <c:v>713.38</c:v>
                </c:pt>
                <c:pt idx="77">
                  <c:v>713.38</c:v>
                </c:pt>
                <c:pt idx="78">
                  <c:v>713.38</c:v>
                </c:pt>
                <c:pt idx="79">
                  <c:v>713.38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1AE2-45A9-800A-EE2284479E4B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>
                  <a:lumMod val="95000"/>
                  <a:lumOff val="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TRECHO'!$E$30:$H$30</c:f>
              <c:numCache>
                <c:formatCode>0.00</c:formatCode>
                <c:ptCount val="4"/>
                <c:pt idx="0">
                  <c:v>713.75</c:v>
                </c:pt>
                <c:pt idx="1">
                  <c:v>713.75</c:v>
                </c:pt>
                <c:pt idx="2">
                  <c:v>713.75</c:v>
                </c:pt>
                <c:pt idx="3">
                  <c:v>713.75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1AE2-45A9-800A-EE2284479E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28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TRECHO'!$D$181:$CE$181</c:f>
              <c:numCache>
                <c:formatCode>0.00</c:formatCode>
                <c:ptCount val="80"/>
                <c:pt idx="0">
                  <c:v>713.32500000000005</c:v>
                </c:pt>
                <c:pt idx="1">
                  <c:v>713.82500000000005</c:v>
                </c:pt>
                <c:pt idx="2">
                  <c:v>712.82500000000005</c:v>
                </c:pt>
                <c:pt idx="3">
                  <c:v>713.32500000000005</c:v>
                </c:pt>
                <c:pt idx="4">
                  <c:v>712.15</c:v>
                </c:pt>
                <c:pt idx="5">
                  <c:v>712.65</c:v>
                </c:pt>
                <c:pt idx="6">
                  <c:v>711.65</c:v>
                </c:pt>
                <c:pt idx="7">
                  <c:v>712.15</c:v>
                </c:pt>
                <c:pt idx="8">
                  <c:v>712.15</c:v>
                </c:pt>
                <c:pt idx="9">
                  <c:v>712.65</c:v>
                </c:pt>
                <c:pt idx="10">
                  <c:v>711.65</c:v>
                </c:pt>
                <c:pt idx="11">
                  <c:v>712.15</c:v>
                </c:pt>
                <c:pt idx="12">
                  <c:v>712.15</c:v>
                </c:pt>
                <c:pt idx="13">
                  <c:v>712.65</c:v>
                </c:pt>
                <c:pt idx="14">
                  <c:v>711.65</c:v>
                </c:pt>
                <c:pt idx="15">
                  <c:v>712.15</c:v>
                </c:pt>
                <c:pt idx="16">
                  <c:v>712.15</c:v>
                </c:pt>
                <c:pt idx="17">
                  <c:v>712.65</c:v>
                </c:pt>
                <c:pt idx="18">
                  <c:v>711.65</c:v>
                </c:pt>
                <c:pt idx="19">
                  <c:v>712.15</c:v>
                </c:pt>
                <c:pt idx="20">
                  <c:v>712.15</c:v>
                </c:pt>
                <c:pt idx="21">
                  <c:v>712.65</c:v>
                </c:pt>
                <c:pt idx="22">
                  <c:v>711.65</c:v>
                </c:pt>
                <c:pt idx="23">
                  <c:v>712.15</c:v>
                </c:pt>
                <c:pt idx="24">
                  <c:v>712.15</c:v>
                </c:pt>
                <c:pt idx="25">
                  <c:v>712.65</c:v>
                </c:pt>
                <c:pt idx="26">
                  <c:v>711.65</c:v>
                </c:pt>
                <c:pt idx="27">
                  <c:v>712.15</c:v>
                </c:pt>
                <c:pt idx="28">
                  <c:v>712.15</c:v>
                </c:pt>
                <c:pt idx="29">
                  <c:v>712.65</c:v>
                </c:pt>
                <c:pt idx="30">
                  <c:v>711.65</c:v>
                </c:pt>
                <c:pt idx="31">
                  <c:v>712.15</c:v>
                </c:pt>
                <c:pt idx="32">
                  <c:v>712.15</c:v>
                </c:pt>
                <c:pt idx="33">
                  <c:v>712.65</c:v>
                </c:pt>
                <c:pt idx="34">
                  <c:v>711.65</c:v>
                </c:pt>
                <c:pt idx="35">
                  <c:v>712.15</c:v>
                </c:pt>
                <c:pt idx="36">
                  <c:v>712.15</c:v>
                </c:pt>
                <c:pt idx="37">
                  <c:v>712.65</c:v>
                </c:pt>
                <c:pt idx="38">
                  <c:v>711.65</c:v>
                </c:pt>
                <c:pt idx="39">
                  <c:v>712.15</c:v>
                </c:pt>
                <c:pt idx="40">
                  <c:v>712.15</c:v>
                </c:pt>
                <c:pt idx="41">
                  <c:v>712.65</c:v>
                </c:pt>
                <c:pt idx="42">
                  <c:v>711.65</c:v>
                </c:pt>
                <c:pt idx="43">
                  <c:v>712.15</c:v>
                </c:pt>
                <c:pt idx="44">
                  <c:v>712.15</c:v>
                </c:pt>
                <c:pt idx="45">
                  <c:v>712.65</c:v>
                </c:pt>
                <c:pt idx="46">
                  <c:v>711.65</c:v>
                </c:pt>
                <c:pt idx="47">
                  <c:v>712.15</c:v>
                </c:pt>
                <c:pt idx="48">
                  <c:v>712.15</c:v>
                </c:pt>
                <c:pt idx="49">
                  <c:v>712.65</c:v>
                </c:pt>
                <c:pt idx="50">
                  <c:v>711.65</c:v>
                </c:pt>
                <c:pt idx="51">
                  <c:v>712.15</c:v>
                </c:pt>
                <c:pt idx="52">
                  <c:v>712.15</c:v>
                </c:pt>
                <c:pt idx="53">
                  <c:v>712.65</c:v>
                </c:pt>
                <c:pt idx="54">
                  <c:v>711.65</c:v>
                </c:pt>
                <c:pt idx="55">
                  <c:v>712.15</c:v>
                </c:pt>
                <c:pt idx="56">
                  <c:v>712.15</c:v>
                </c:pt>
                <c:pt idx="57">
                  <c:v>712.65</c:v>
                </c:pt>
                <c:pt idx="58">
                  <c:v>711.65</c:v>
                </c:pt>
                <c:pt idx="59">
                  <c:v>712.15</c:v>
                </c:pt>
                <c:pt idx="60">
                  <c:v>712.15</c:v>
                </c:pt>
                <c:pt idx="61">
                  <c:v>712.65</c:v>
                </c:pt>
                <c:pt idx="62">
                  <c:v>711.65</c:v>
                </c:pt>
                <c:pt idx="63">
                  <c:v>712.15</c:v>
                </c:pt>
                <c:pt idx="64">
                  <c:v>712.15</c:v>
                </c:pt>
                <c:pt idx="65">
                  <c:v>712.65</c:v>
                </c:pt>
                <c:pt idx="66">
                  <c:v>711.65</c:v>
                </c:pt>
                <c:pt idx="67">
                  <c:v>712.15</c:v>
                </c:pt>
                <c:pt idx="68">
                  <c:v>712.15</c:v>
                </c:pt>
                <c:pt idx="69">
                  <c:v>712.65</c:v>
                </c:pt>
                <c:pt idx="70">
                  <c:v>711.65</c:v>
                </c:pt>
                <c:pt idx="71">
                  <c:v>712.15</c:v>
                </c:pt>
                <c:pt idx="72">
                  <c:v>712.15</c:v>
                </c:pt>
                <c:pt idx="73">
                  <c:v>712.65</c:v>
                </c:pt>
                <c:pt idx="74">
                  <c:v>711.65</c:v>
                </c:pt>
                <c:pt idx="75">
                  <c:v>712.15</c:v>
                </c:pt>
                <c:pt idx="76">
                  <c:v>712.15</c:v>
                </c:pt>
                <c:pt idx="77">
                  <c:v>712.65</c:v>
                </c:pt>
                <c:pt idx="78">
                  <c:v>711.65</c:v>
                </c:pt>
                <c:pt idx="79">
                  <c:v>712.15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B00-4FAB-8413-F44785AC3F9C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TRECHO'!$D$258:$CE$258</c:f>
              <c:numCache>
                <c:formatCode>0.00</c:formatCode>
                <c:ptCount val="80"/>
                <c:pt idx="0">
                  <c:v>713.57500000000005</c:v>
                </c:pt>
                <c:pt idx="1">
                  <c:v>713.97500000000002</c:v>
                </c:pt>
                <c:pt idx="2">
                  <c:v>712.97500000000002</c:v>
                </c:pt>
                <c:pt idx="3">
                  <c:v>713.57500000000005</c:v>
                </c:pt>
                <c:pt idx="4">
                  <c:v>712.4</c:v>
                </c:pt>
                <c:pt idx="5">
                  <c:v>712.8</c:v>
                </c:pt>
                <c:pt idx="6">
                  <c:v>711.8</c:v>
                </c:pt>
                <c:pt idx="7">
                  <c:v>712.4</c:v>
                </c:pt>
                <c:pt idx="8">
                  <c:v>712.4</c:v>
                </c:pt>
                <c:pt idx="9">
                  <c:v>712.8</c:v>
                </c:pt>
                <c:pt idx="10">
                  <c:v>711.8</c:v>
                </c:pt>
                <c:pt idx="11">
                  <c:v>712.4</c:v>
                </c:pt>
                <c:pt idx="12">
                  <c:v>712.4</c:v>
                </c:pt>
                <c:pt idx="13">
                  <c:v>712.8</c:v>
                </c:pt>
                <c:pt idx="14">
                  <c:v>711.8</c:v>
                </c:pt>
                <c:pt idx="15">
                  <c:v>712.4</c:v>
                </c:pt>
                <c:pt idx="16">
                  <c:v>712.4</c:v>
                </c:pt>
                <c:pt idx="17">
                  <c:v>712.8</c:v>
                </c:pt>
                <c:pt idx="18">
                  <c:v>711.8</c:v>
                </c:pt>
                <c:pt idx="19">
                  <c:v>712.4</c:v>
                </c:pt>
                <c:pt idx="20">
                  <c:v>712.4</c:v>
                </c:pt>
                <c:pt idx="21">
                  <c:v>712.8</c:v>
                </c:pt>
                <c:pt idx="22">
                  <c:v>711.8</c:v>
                </c:pt>
                <c:pt idx="23">
                  <c:v>712.4</c:v>
                </c:pt>
                <c:pt idx="24">
                  <c:v>712.4</c:v>
                </c:pt>
                <c:pt idx="25">
                  <c:v>712.8</c:v>
                </c:pt>
                <c:pt idx="26">
                  <c:v>711.8</c:v>
                </c:pt>
                <c:pt idx="27">
                  <c:v>712.4</c:v>
                </c:pt>
                <c:pt idx="28">
                  <c:v>712.4</c:v>
                </c:pt>
                <c:pt idx="29">
                  <c:v>712.8</c:v>
                </c:pt>
                <c:pt idx="30">
                  <c:v>711.8</c:v>
                </c:pt>
                <c:pt idx="31">
                  <c:v>712.4</c:v>
                </c:pt>
                <c:pt idx="32">
                  <c:v>712.4</c:v>
                </c:pt>
                <c:pt idx="33">
                  <c:v>712.8</c:v>
                </c:pt>
                <c:pt idx="34">
                  <c:v>711.8</c:v>
                </c:pt>
                <c:pt idx="35">
                  <c:v>712.4</c:v>
                </c:pt>
                <c:pt idx="36">
                  <c:v>712.4</c:v>
                </c:pt>
                <c:pt idx="37">
                  <c:v>712.8</c:v>
                </c:pt>
                <c:pt idx="38">
                  <c:v>711.8</c:v>
                </c:pt>
                <c:pt idx="39">
                  <c:v>712.4</c:v>
                </c:pt>
                <c:pt idx="40">
                  <c:v>712.4</c:v>
                </c:pt>
                <c:pt idx="41">
                  <c:v>712.8</c:v>
                </c:pt>
                <c:pt idx="42">
                  <c:v>711.8</c:v>
                </c:pt>
                <c:pt idx="43">
                  <c:v>712.4</c:v>
                </c:pt>
                <c:pt idx="44">
                  <c:v>712.4</c:v>
                </c:pt>
                <c:pt idx="45">
                  <c:v>712.8</c:v>
                </c:pt>
                <c:pt idx="46">
                  <c:v>711.8</c:v>
                </c:pt>
                <c:pt idx="47">
                  <c:v>712.4</c:v>
                </c:pt>
                <c:pt idx="48">
                  <c:v>712.4</c:v>
                </c:pt>
                <c:pt idx="49">
                  <c:v>712.8</c:v>
                </c:pt>
                <c:pt idx="50">
                  <c:v>711.8</c:v>
                </c:pt>
                <c:pt idx="51">
                  <c:v>712.4</c:v>
                </c:pt>
                <c:pt idx="52">
                  <c:v>712.4</c:v>
                </c:pt>
                <c:pt idx="53">
                  <c:v>712.8</c:v>
                </c:pt>
                <c:pt idx="54">
                  <c:v>711.8</c:v>
                </c:pt>
                <c:pt idx="55">
                  <c:v>712.4</c:v>
                </c:pt>
                <c:pt idx="56">
                  <c:v>712.4</c:v>
                </c:pt>
                <c:pt idx="57">
                  <c:v>712.8</c:v>
                </c:pt>
                <c:pt idx="58">
                  <c:v>711.8</c:v>
                </c:pt>
                <c:pt idx="59">
                  <c:v>712.4</c:v>
                </c:pt>
                <c:pt idx="60">
                  <c:v>712.4</c:v>
                </c:pt>
                <c:pt idx="61">
                  <c:v>712.8</c:v>
                </c:pt>
                <c:pt idx="62">
                  <c:v>711.8</c:v>
                </c:pt>
                <c:pt idx="63">
                  <c:v>712.4</c:v>
                </c:pt>
                <c:pt idx="64">
                  <c:v>712.4</c:v>
                </c:pt>
                <c:pt idx="65">
                  <c:v>712.8</c:v>
                </c:pt>
                <c:pt idx="66">
                  <c:v>711.8</c:v>
                </c:pt>
                <c:pt idx="67">
                  <c:v>712.4</c:v>
                </c:pt>
                <c:pt idx="68">
                  <c:v>712.4</c:v>
                </c:pt>
                <c:pt idx="69">
                  <c:v>712.8</c:v>
                </c:pt>
                <c:pt idx="70">
                  <c:v>711.8</c:v>
                </c:pt>
                <c:pt idx="71">
                  <c:v>712.4</c:v>
                </c:pt>
                <c:pt idx="72">
                  <c:v>712.4</c:v>
                </c:pt>
                <c:pt idx="73">
                  <c:v>712.8</c:v>
                </c:pt>
                <c:pt idx="74">
                  <c:v>711.8</c:v>
                </c:pt>
                <c:pt idx="75">
                  <c:v>712.4</c:v>
                </c:pt>
                <c:pt idx="76">
                  <c:v>712.4</c:v>
                </c:pt>
                <c:pt idx="77">
                  <c:v>712.8</c:v>
                </c:pt>
                <c:pt idx="78">
                  <c:v>711.8</c:v>
                </c:pt>
                <c:pt idx="79">
                  <c:v>712.4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B00-4FAB-8413-F44785AC3F9C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TRECHO'!$D$336:$CE$336</c:f>
              <c:numCache>
                <c:formatCode>0.00</c:formatCode>
                <c:ptCount val="80"/>
                <c:pt idx="0">
                  <c:v>714.32500000000005</c:v>
                </c:pt>
                <c:pt idx="1">
                  <c:v>714.82500000000005</c:v>
                </c:pt>
                <c:pt idx="2">
                  <c:v>713.82500000000005</c:v>
                </c:pt>
                <c:pt idx="3">
                  <c:v>714.32500000000005</c:v>
                </c:pt>
                <c:pt idx="4">
                  <c:v>713.65</c:v>
                </c:pt>
                <c:pt idx="5">
                  <c:v>713.65</c:v>
                </c:pt>
                <c:pt idx="6">
                  <c:v>713.65</c:v>
                </c:pt>
                <c:pt idx="7">
                  <c:v>713.65</c:v>
                </c:pt>
                <c:pt idx="8">
                  <c:v>713.65</c:v>
                </c:pt>
                <c:pt idx="9">
                  <c:v>713.65</c:v>
                </c:pt>
                <c:pt idx="10">
                  <c:v>713.65</c:v>
                </c:pt>
                <c:pt idx="11">
                  <c:v>713.65</c:v>
                </c:pt>
                <c:pt idx="12">
                  <c:v>713.65</c:v>
                </c:pt>
                <c:pt idx="13">
                  <c:v>713.65</c:v>
                </c:pt>
                <c:pt idx="14">
                  <c:v>713.65</c:v>
                </c:pt>
                <c:pt idx="15">
                  <c:v>713.65</c:v>
                </c:pt>
                <c:pt idx="16">
                  <c:v>713.65</c:v>
                </c:pt>
                <c:pt idx="17">
                  <c:v>713.65</c:v>
                </c:pt>
                <c:pt idx="18">
                  <c:v>713.65</c:v>
                </c:pt>
                <c:pt idx="19">
                  <c:v>713.65</c:v>
                </c:pt>
                <c:pt idx="20">
                  <c:v>713.65</c:v>
                </c:pt>
                <c:pt idx="21">
                  <c:v>713.65</c:v>
                </c:pt>
                <c:pt idx="22">
                  <c:v>713.65</c:v>
                </c:pt>
                <c:pt idx="23">
                  <c:v>713.65</c:v>
                </c:pt>
                <c:pt idx="24">
                  <c:v>713.65</c:v>
                </c:pt>
                <c:pt idx="25">
                  <c:v>713.65</c:v>
                </c:pt>
                <c:pt idx="26">
                  <c:v>713.65</c:v>
                </c:pt>
                <c:pt idx="27">
                  <c:v>713.65</c:v>
                </c:pt>
                <c:pt idx="28">
                  <c:v>713.65</c:v>
                </c:pt>
                <c:pt idx="29">
                  <c:v>713.65</c:v>
                </c:pt>
                <c:pt idx="30">
                  <c:v>713.65</c:v>
                </c:pt>
                <c:pt idx="31">
                  <c:v>713.65</c:v>
                </c:pt>
                <c:pt idx="32">
                  <c:v>713.65</c:v>
                </c:pt>
                <c:pt idx="33">
                  <c:v>713.65</c:v>
                </c:pt>
                <c:pt idx="34">
                  <c:v>713.65</c:v>
                </c:pt>
                <c:pt idx="35">
                  <c:v>713.65</c:v>
                </c:pt>
                <c:pt idx="36">
                  <c:v>713.65</c:v>
                </c:pt>
                <c:pt idx="37">
                  <c:v>713.65</c:v>
                </c:pt>
                <c:pt idx="38">
                  <c:v>713.65</c:v>
                </c:pt>
                <c:pt idx="39">
                  <c:v>713.65</c:v>
                </c:pt>
                <c:pt idx="40">
                  <c:v>713.65</c:v>
                </c:pt>
                <c:pt idx="41">
                  <c:v>713.65</c:v>
                </c:pt>
                <c:pt idx="42">
                  <c:v>713.65</c:v>
                </c:pt>
                <c:pt idx="43">
                  <c:v>713.65</c:v>
                </c:pt>
                <c:pt idx="44">
                  <c:v>713.65</c:v>
                </c:pt>
                <c:pt idx="45">
                  <c:v>713.65</c:v>
                </c:pt>
                <c:pt idx="46">
                  <c:v>713.65</c:v>
                </c:pt>
                <c:pt idx="47">
                  <c:v>713.65</c:v>
                </c:pt>
                <c:pt idx="48">
                  <c:v>713.65</c:v>
                </c:pt>
                <c:pt idx="49">
                  <c:v>713.65</c:v>
                </c:pt>
                <c:pt idx="50">
                  <c:v>713.65</c:v>
                </c:pt>
                <c:pt idx="51">
                  <c:v>713.65</c:v>
                </c:pt>
                <c:pt idx="52">
                  <c:v>713.65</c:v>
                </c:pt>
                <c:pt idx="53">
                  <c:v>713.65</c:v>
                </c:pt>
                <c:pt idx="54">
                  <c:v>713.65</c:v>
                </c:pt>
                <c:pt idx="55">
                  <c:v>713.65</c:v>
                </c:pt>
                <c:pt idx="56">
                  <c:v>713.65</c:v>
                </c:pt>
                <c:pt idx="57">
                  <c:v>713.65</c:v>
                </c:pt>
                <c:pt idx="58">
                  <c:v>713.65</c:v>
                </c:pt>
                <c:pt idx="59">
                  <c:v>713.65</c:v>
                </c:pt>
                <c:pt idx="60">
                  <c:v>713.65</c:v>
                </c:pt>
                <c:pt idx="61">
                  <c:v>713.65</c:v>
                </c:pt>
                <c:pt idx="62">
                  <c:v>713.65</c:v>
                </c:pt>
                <c:pt idx="63">
                  <c:v>713.65</c:v>
                </c:pt>
                <c:pt idx="64">
                  <c:v>713.65</c:v>
                </c:pt>
                <c:pt idx="65">
                  <c:v>713.65</c:v>
                </c:pt>
                <c:pt idx="66">
                  <c:v>713.65</c:v>
                </c:pt>
                <c:pt idx="67">
                  <c:v>713.65</c:v>
                </c:pt>
                <c:pt idx="68">
                  <c:v>713.65</c:v>
                </c:pt>
                <c:pt idx="69">
                  <c:v>713.65</c:v>
                </c:pt>
                <c:pt idx="70">
                  <c:v>713.65</c:v>
                </c:pt>
                <c:pt idx="71">
                  <c:v>713.65</c:v>
                </c:pt>
                <c:pt idx="72">
                  <c:v>713.65</c:v>
                </c:pt>
                <c:pt idx="73">
                  <c:v>713.65</c:v>
                </c:pt>
                <c:pt idx="74">
                  <c:v>713.65</c:v>
                </c:pt>
                <c:pt idx="75">
                  <c:v>713.65</c:v>
                </c:pt>
                <c:pt idx="76">
                  <c:v>713.65</c:v>
                </c:pt>
                <c:pt idx="77">
                  <c:v>713.65</c:v>
                </c:pt>
                <c:pt idx="78">
                  <c:v>713.65</c:v>
                </c:pt>
                <c:pt idx="79">
                  <c:v>713.65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8B00-4FAB-8413-F44785AC3F9C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>
                  <a:lumMod val="95000"/>
                  <a:lumOff val="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TRECHO'!$E$31:$H$31</c:f>
              <c:numCache>
                <c:formatCode>0.00</c:formatCode>
                <c:ptCount val="4"/>
                <c:pt idx="0">
                  <c:v>714</c:v>
                </c:pt>
                <c:pt idx="1">
                  <c:v>714</c:v>
                </c:pt>
                <c:pt idx="2">
                  <c:v>714</c:v>
                </c:pt>
                <c:pt idx="3">
                  <c:v>714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8B00-4FAB-8413-F44785AC3F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29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TRECHO'!$D$182:$CE$182</c:f>
              <c:numCache>
                <c:formatCode>0.00</c:formatCode>
                <c:ptCount val="80"/>
                <c:pt idx="0">
                  <c:v>714.63333333333333</c:v>
                </c:pt>
                <c:pt idx="1">
                  <c:v>715.13333333333333</c:v>
                </c:pt>
                <c:pt idx="2">
                  <c:v>714.13333333333333</c:v>
                </c:pt>
                <c:pt idx="3">
                  <c:v>714.63333333333333</c:v>
                </c:pt>
                <c:pt idx="4">
                  <c:v>713.76666666666665</c:v>
                </c:pt>
                <c:pt idx="5">
                  <c:v>714.26666666666665</c:v>
                </c:pt>
                <c:pt idx="6">
                  <c:v>713.26666666666665</c:v>
                </c:pt>
                <c:pt idx="7">
                  <c:v>713.76666666666665</c:v>
                </c:pt>
                <c:pt idx="8">
                  <c:v>712.9</c:v>
                </c:pt>
                <c:pt idx="9">
                  <c:v>713.4</c:v>
                </c:pt>
                <c:pt idx="10">
                  <c:v>712.4</c:v>
                </c:pt>
                <c:pt idx="11">
                  <c:v>712.9</c:v>
                </c:pt>
                <c:pt idx="12">
                  <c:v>712.9</c:v>
                </c:pt>
                <c:pt idx="13">
                  <c:v>713.4</c:v>
                </c:pt>
                <c:pt idx="14">
                  <c:v>712.4</c:v>
                </c:pt>
                <c:pt idx="15">
                  <c:v>712.9</c:v>
                </c:pt>
                <c:pt idx="16">
                  <c:v>712.9</c:v>
                </c:pt>
                <c:pt idx="17">
                  <c:v>713.4</c:v>
                </c:pt>
                <c:pt idx="18">
                  <c:v>712.4</c:v>
                </c:pt>
                <c:pt idx="19">
                  <c:v>712.9</c:v>
                </c:pt>
                <c:pt idx="20">
                  <c:v>712.9</c:v>
                </c:pt>
                <c:pt idx="21">
                  <c:v>713.4</c:v>
                </c:pt>
                <c:pt idx="22">
                  <c:v>712.4</c:v>
                </c:pt>
                <c:pt idx="23">
                  <c:v>712.9</c:v>
                </c:pt>
                <c:pt idx="24">
                  <c:v>712.9</c:v>
                </c:pt>
                <c:pt idx="25">
                  <c:v>713.4</c:v>
                </c:pt>
                <c:pt idx="26">
                  <c:v>712.4</c:v>
                </c:pt>
                <c:pt idx="27">
                  <c:v>712.9</c:v>
                </c:pt>
                <c:pt idx="28">
                  <c:v>712.9</c:v>
                </c:pt>
                <c:pt idx="29">
                  <c:v>713.4</c:v>
                </c:pt>
                <c:pt idx="30">
                  <c:v>712.4</c:v>
                </c:pt>
                <c:pt idx="31">
                  <c:v>712.9</c:v>
                </c:pt>
                <c:pt idx="32">
                  <c:v>712.9</c:v>
                </c:pt>
                <c:pt idx="33">
                  <c:v>713.4</c:v>
                </c:pt>
                <c:pt idx="34">
                  <c:v>712.4</c:v>
                </c:pt>
                <c:pt idx="35">
                  <c:v>712.9</c:v>
                </c:pt>
                <c:pt idx="36">
                  <c:v>712.9</c:v>
                </c:pt>
                <c:pt idx="37">
                  <c:v>713.4</c:v>
                </c:pt>
                <c:pt idx="38">
                  <c:v>712.4</c:v>
                </c:pt>
                <c:pt idx="39">
                  <c:v>712.9</c:v>
                </c:pt>
                <c:pt idx="40">
                  <c:v>712.9</c:v>
                </c:pt>
                <c:pt idx="41">
                  <c:v>713.4</c:v>
                </c:pt>
                <c:pt idx="42">
                  <c:v>712.4</c:v>
                </c:pt>
                <c:pt idx="43">
                  <c:v>712.9</c:v>
                </c:pt>
                <c:pt idx="44">
                  <c:v>712.9</c:v>
                </c:pt>
                <c:pt idx="45">
                  <c:v>713.4</c:v>
                </c:pt>
                <c:pt idx="46">
                  <c:v>712.4</c:v>
                </c:pt>
                <c:pt idx="47">
                  <c:v>712.9</c:v>
                </c:pt>
                <c:pt idx="48">
                  <c:v>712.9</c:v>
                </c:pt>
                <c:pt idx="49">
                  <c:v>713.4</c:v>
                </c:pt>
                <c:pt idx="50">
                  <c:v>712.4</c:v>
                </c:pt>
                <c:pt idx="51">
                  <c:v>712.9</c:v>
                </c:pt>
                <c:pt idx="52">
                  <c:v>712.9</c:v>
                </c:pt>
                <c:pt idx="53">
                  <c:v>713.4</c:v>
                </c:pt>
                <c:pt idx="54">
                  <c:v>712.4</c:v>
                </c:pt>
                <c:pt idx="55">
                  <c:v>712.9</c:v>
                </c:pt>
                <c:pt idx="56">
                  <c:v>712.9</c:v>
                </c:pt>
                <c:pt idx="57">
                  <c:v>713.4</c:v>
                </c:pt>
                <c:pt idx="58">
                  <c:v>712.4</c:v>
                </c:pt>
                <c:pt idx="59">
                  <c:v>712.9</c:v>
                </c:pt>
                <c:pt idx="60">
                  <c:v>712.9</c:v>
                </c:pt>
                <c:pt idx="61">
                  <c:v>713.4</c:v>
                </c:pt>
                <c:pt idx="62">
                  <c:v>712.4</c:v>
                </c:pt>
                <c:pt idx="63">
                  <c:v>712.9</c:v>
                </c:pt>
                <c:pt idx="64">
                  <c:v>712.9</c:v>
                </c:pt>
                <c:pt idx="65">
                  <c:v>713.4</c:v>
                </c:pt>
                <c:pt idx="66">
                  <c:v>712.4</c:v>
                </c:pt>
                <c:pt idx="67">
                  <c:v>712.9</c:v>
                </c:pt>
                <c:pt idx="68">
                  <c:v>712.9</c:v>
                </c:pt>
                <c:pt idx="69">
                  <c:v>713.4</c:v>
                </c:pt>
                <c:pt idx="70">
                  <c:v>712.4</c:v>
                </c:pt>
                <c:pt idx="71">
                  <c:v>712.9</c:v>
                </c:pt>
                <c:pt idx="72">
                  <c:v>712.9</c:v>
                </c:pt>
                <c:pt idx="73">
                  <c:v>713.4</c:v>
                </c:pt>
                <c:pt idx="74">
                  <c:v>712.4</c:v>
                </c:pt>
                <c:pt idx="75">
                  <c:v>712.9</c:v>
                </c:pt>
                <c:pt idx="76">
                  <c:v>712.9</c:v>
                </c:pt>
                <c:pt idx="77">
                  <c:v>713.4</c:v>
                </c:pt>
                <c:pt idx="78">
                  <c:v>712.4</c:v>
                </c:pt>
                <c:pt idx="79">
                  <c:v>712.9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AE5-4B8A-8E69-92E78F2E662E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TRECHO'!$D$259:$CE$259</c:f>
              <c:numCache>
                <c:formatCode>0.00</c:formatCode>
                <c:ptCount val="80"/>
                <c:pt idx="0">
                  <c:v>714.88333333333333</c:v>
                </c:pt>
                <c:pt idx="1">
                  <c:v>715.2833333333333</c:v>
                </c:pt>
                <c:pt idx="2">
                  <c:v>714.2833333333333</c:v>
                </c:pt>
                <c:pt idx="3">
                  <c:v>714.88333333333333</c:v>
                </c:pt>
                <c:pt idx="4">
                  <c:v>714.01666666666665</c:v>
                </c:pt>
                <c:pt idx="5">
                  <c:v>714.41666666666663</c:v>
                </c:pt>
                <c:pt idx="6">
                  <c:v>713.41666666666663</c:v>
                </c:pt>
                <c:pt idx="7">
                  <c:v>714.01666666666665</c:v>
                </c:pt>
                <c:pt idx="8">
                  <c:v>713.15</c:v>
                </c:pt>
                <c:pt idx="9">
                  <c:v>713.55</c:v>
                </c:pt>
                <c:pt idx="10">
                  <c:v>712.55</c:v>
                </c:pt>
                <c:pt idx="11">
                  <c:v>713.15</c:v>
                </c:pt>
                <c:pt idx="12">
                  <c:v>713.15</c:v>
                </c:pt>
                <c:pt idx="13">
                  <c:v>713.55</c:v>
                </c:pt>
                <c:pt idx="14">
                  <c:v>712.55</c:v>
                </c:pt>
                <c:pt idx="15">
                  <c:v>713.15</c:v>
                </c:pt>
                <c:pt idx="16">
                  <c:v>713.15</c:v>
                </c:pt>
                <c:pt idx="17">
                  <c:v>713.55</c:v>
                </c:pt>
                <c:pt idx="18">
                  <c:v>712.55</c:v>
                </c:pt>
                <c:pt idx="19">
                  <c:v>713.15</c:v>
                </c:pt>
                <c:pt idx="20">
                  <c:v>713.15</c:v>
                </c:pt>
                <c:pt idx="21">
                  <c:v>713.55</c:v>
                </c:pt>
                <c:pt idx="22">
                  <c:v>712.55</c:v>
                </c:pt>
                <c:pt idx="23">
                  <c:v>713.15</c:v>
                </c:pt>
                <c:pt idx="24">
                  <c:v>713.15</c:v>
                </c:pt>
                <c:pt idx="25">
                  <c:v>713.55</c:v>
                </c:pt>
                <c:pt idx="26">
                  <c:v>712.55</c:v>
                </c:pt>
                <c:pt idx="27">
                  <c:v>713.15</c:v>
                </c:pt>
                <c:pt idx="28">
                  <c:v>713.15</c:v>
                </c:pt>
                <c:pt idx="29">
                  <c:v>713.55</c:v>
                </c:pt>
                <c:pt idx="30">
                  <c:v>712.55</c:v>
                </c:pt>
                <c:pt idx="31">
                  <c:v>713.15</c:v>
                </c:pt>
                <c:pt idx="32">
                  <c:v>713.15</c:v>
                </c:pt>
                <c:pt idx="33">
                  <c:v>713.55</c:v>
                </c:pt>
                <c:pt idx="34">
                  <c:v>712.55</c:v>
                </c:pt>
                <c:pt idx="35">
                  <c:v>713.15</c:v>
                </c:pt>
                <c:pt idx="36">
                  <c:v>713.15</c:v>
                </c:pt>
                <c:pt idx="37">
                  <c:v>713.55</c:v>
                </c:pt>
                <c:pt idx="38">
                  <c:v>712.55</c:v>
                </c:pt>
                <c:pt idx="39">
                  <c:v>713.15</c:v>
                </c:pt>
                <c:pt idx="40">
                  <c:v>713.15</c:v>
                </c:pt>
                <c:pt idx="41">
                  <c:v>713.55</c:v>
                </c:pt>
                <c:pt idx="42">
                  <c:v>712.55</c:v>
                </c:pt>
                <c:pt idx="43">
                  <c:v>713.15</c:v>
                </c:pt>
                <c:pt idx="44">
                  <c:v>713.15</c:v>
                </c:pt>
                <c:pt idx="45">
                  <c:v>713.55</c:v>
                </c:pt>
                <c:pt idx="46">
                  <c:v>712.55</c:v>
                </c:pt>
                <c:pt idx="47">
                  <c:v>713.15</c:v>
                </c:pt>
                <c:pt idx="48">
                  <c:v>713.15</c:v>
                </c:pt>
                <c:pt idx="49">
                  <c:v>713.55</c:v>
                </c:pt>
                <c:pt idx="50">
                  <c:v>712.55</c:v>
                </c:pt>
                <c:pt idx="51">
                  <c:v>713.15</c:v>
                </c:pt>
                <c:pt idx="52">
                  <c:v>713.15</c:v>
                </c:pt>
                <c:pt idx="53">
                  <c:v>713.55</c:v>
                </c:pt>
                <c:pt idx="54">
                  <c:v>712.55</c:v>
                </c:pt>
                <c:pt idx="55">
                  <c:v>713.15</c:v>
                </c:pt>
                <c:pt idx="56">
                  <c:v>713.15</c:v>
                </c:pt>
                <c:pt idx="57">
                  <c:v>713.55</c:v>
                </c:pt>
                <c:pt idx="58">
                  <c:v>712.55</c:v>
                </c:pt>
                <c:pt idx="59">
                  <c:v>713.15</c:v>
                </c:pt>
                <c:pt idx="60">
                  <c:v>713.15</c:v>
                </c:pt>
                <c:pt idx="61">
                  <c:v>713.55</c:v>
                </c:pt>
                <c:pt idx="62">
                  <c:v>712.55</c:v>
                </c:pt>
                <c:pt idx="63">
                  <c:v>713.15</c:v>
                </c:pt>
                <c:pt idx="64">
                  <c:v>713.15</c:v>
                </c:pt>
                <c:pt idx="65">
                  <c:v>713.55</c:v>
                </c:pt>
                <c:pt idx="66">
                  <c:v>712.55</c:v>
                </c:pt>
                <c:pt idx="67">
                  <c:v>713.15</c:v>
                </c:pt>
                <c:pt idx="68">
                  <c:v>713.15</c:v>
                </c:pt>
                <c:pt idx="69">
                  <c:v>713.55</c:v>
                </c:pt>
                <c:pt idx="70">
                  <c:v>712.55</c:v>
                </c:pt>
                <c:pt idx="71">
                  <c:v>713.15</c:v>
                </c:pt>
                <c:pt idx="72">
                  <c:v>713.15</c:v>
                </c:pt>
                <c:pt idx="73">
                  <c:v>713.55</c:v>
                </c:pt>
                <c:pt idx="74">
                  <c:v>712.55</c:v>
                </c:pt>
                <c:pt idx="75">
                  <c:v>713.15</c:v>
                </c:pt>
                <c:pt idx="76">
                  <c:v>713.15</c:v>
                </c:pt>
                <c:pt idx="77">
                  <c:v>713.55</c:v>
                </c:pt>
                <c:pt idx="78">
                  <c:v>712.55</c:v>
                </c:pt>
                <c:pt idx="79">
                  <c:v>713.15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AE5-4B8A-8E69-92E78F2E662E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TRECHO'!$D$337:$CE$337</c:f>
              <c:numCache>
                <c:formatCode>0.00</c:formatCode>
                <c:ptCount val="80"/>
                <c:pt idx="0">
                  <c:v>715.63333333333333</c:v>
                </c:pt>
                <c:pt idx="1">
                  <c:v>716.13333333333333</c:v>
                </c:pt>
                <c:pt idx="2">
                  <c:v>715.13333333333333</c:v>
                </c:pt>
                <c:pt idx="3">
                  <c:v>715.63333333333333</c:v>
                </c:pt>
                <c:pt idx="4">
                  <c:v>714.76666666666665</c:v>
                </c:pt>
                <c:pt idx="5">
                  <c:v>715.26666666666665</c:v>
                </c:pt>
                <c:pt idx="6">
                  <c:v>714.4</c:v>
                </c:pt>
                <c:pt idx="7">
                  <c:v>714.76666666666665</c:v>
                </c:pt>
                <c:pt idx="8">
                  <c:v>714.4</c:v>
                </c:pt>
                <c:pt idx="9">
                  <c:v>714.4</c:v>
                </c:pt>
                <c:pt idx="10">
                  <c:v>714.4</c:v>
                </c:pt>
                <c:pt idx="11">
                  <c:v>714.4</c:v>
                </c:pt>
                <c:pt idx="12">
                  <c:v>714.4</c:v>
                </c:pt>
                <c:pt idx="13">
                  <c:v>714.4</c:v>
                </c:pt>
                <c:pt idx="14">
                  <c:v>714.4</c:v>
                </c:pt>
                <c:pt idx="15">
                  <c:v>714.4</c:v>
                </c:pt>
                <c:pt idx="16">
                  <c:v>714.4</c:v>
                </c:pt>
                <c:pt idx="17">
                  <c:v>714.4</c:v>
                </c:pt>
                <c:pt idx="18">
                  <c:v>714.4</c:v>
                </c:pt>
                <c:pt idx="19">
                  <c:v>714.4</c:v>
                </c:pt>
                <c:pt idx="20">
                  <c:v>714.4</c:v>
                </c:pt>
                <c:pt idx="21">
                  <c:v>714.4</c:v>
                </c:pt>
                <c:pt idx="22">
                  <c:v>714.4</c:v>
                </c:pt>
                <c:pt idx="23">
                  <c:v>714.4</c:v>
                </c:pt>
                <c:pt idx="24">
                  <c:v>714.4</c:v>
                </c:pt>
                <c:pt idx="25">
                  <c:v>714.4</c:v>
                </c:pt>
                <c:pt idx="26">
                  <c:v>714.4</c:v>
                </c:pt>
                <c:pt idx="27">
                  <c:v>714.4</c:v>
                </c:pt>
                <c:pt idx="28">
                  <c:v>714.4</c:v>
                </c:pt>
                <c:pt idx="29">
                  <c:v>714.4</c:v>
                </c:pt>
                <c:pt idx="30">
                  <c:v>714.4</c:v>
                </c:pt>
                <c:pt idx="31">
                  <c:v>714.4</c:v>
                </c:pt>
                <c:pt idx="32">
                  <c:v>714.4</c:v>
                </c:pt>
                <c:pt idx="33">
                  <c:v>714.4</c:v>
                </c:pt>
                <c:pt idx="34">
                  <c:v>714.4</c:v>
                </c:pt>
                <c:pt idx="35">
                  <c:v>714.4</c:v>
                </c:pt>
                <c:pt idx="36">
                  <c:v>714.4</c:v>
                </c:pt>
                <c:pt idx="37">
                  <c:v>714.4</c:v>
                </c:pt>
                <c:pt idx="38">
                  <c:v>714.4</c:v>
                </c:pt>
                <c:pt idx="39">
                  <c:v>714.4</c:v>
                </c:pt>
                <c:pt idx="40">
                  <c:v>714.4</c:v>
                </c:pt>
                <c:pt idx="41">
                  <c:v>714.4</c:v>
                </c:pt>
                <c:pt idx="42">
                  <c:v>714.4</c:v>
                </c:pt>
                <c:pt idx="43">
                  <c:v>714.4</c:v>
                </c:pt>
                <c:pt idx="44">
                  <c:v>714.4</c:v>
                </c:pt>
                <c:pt idx="45">
                  <c:v>714.4</c:v>
                </c:pt>
                <c:pt idx="46">
                  <c:v>714.4</c:v>
                </c:pt>
                <c:pt idx="47">
                  <c:v>714.4</c:v>
                </c:pt>
                <c:pt idx="48">
                  <c:v>714.4</c:v>
                </c:pt>
                <c:pt idx="49">
                  <c:v>714.4</c:v>
                </c:pt>
                <c:pt idx="50">
                  <c:v>714.4</c:v>
                </c:pt>
                <c:pt idx="51">
                  <c:v>714.4</c:v>
                </c:pt>
                <c:pt idx="52">
                  <c:v>714.4</c:v>
                </c:pt>
                <c:pt idx="53">
                  <c:v>714.4</c:v>
                </c:pt>
                <c:pt idx="54">
                  <c:v>714.4</c:v>
                </c:pt>
                <c:pt idx="55">
                  <c:v>714.4</c:v>
                </c:pt>
                <c:pt idx="56">
                  <c:v>714.4</c:v>
                </c:pt>
                <c:pt idx="57">
                  <c:v>714.4</c:v>
                </c:pt>
                <c:pt idx="58">
                  <c:v>714.4</c:v>
                </c:pt>
                <c:pt idx="59">
                  <c:v>714.4</c:v>
                </c:pt>
                <c:pt idx="60">
                  <c:v>714.4</c:v>
                </c:pt>
                <c:pt idx="61">
                  <c:v>714.4</c:v>
                </c:pt>
                <c:pt idx="62">
                  <c:v>714.4</c:v>
                </c:pt>
                <c:pt idx="63">
                  <c:v>714.4</c:v>
                </c:pt>
                <c:pt idx="64">
                  <c:v>714.4</c:v>
                </c:pt>
                <c:pt idx="65">
                  <c:v>714.4</c:v>
                </c:pt>
                <c:pt idx="66">
                  <c:v>714.4</c:v>
                </c:pt>
                <c:pt idx="67">
                  <c:v>714.4</c:v>
                </c:pt>
                <c:pt idx="68">
                  <c:v>714.4</c:v>
                </c:pt>
                <c:pt idx="69">
                  <c:v>714.4</c:v>
                </c:pt>
                <c:pt idx="70">
                  <c:v>714.4</c:v>
                </c:pt>
                <c:pt idx="71">
                  <c:v>714.4</c:v>
                </c:pt>
                <c:pt idx="72">
                  <c:v>714.4</c:v>
                </c:pt>
                <c:pt idx="73">
                  <c:v>714.4</c:v>
                </c:pt>
                <c:pt idx="74">
                  <c:v>714.4</c:v>
                </c:pt>
                <c:pt idx="75">
                  <c:v>714.4</c:v>
                </c:pt>
                <c:pt idx="76">
                  <c:v>714.4</c:v>
                </c:pt>
                <c:pt idx="77">
                  <c:v>714.4</c:v>
                </c:pt>
                <c:pt idx="78">
                  <c:v>714.4</c:v>
                </c:pt>
                <c:pt idx="79">
                  <c:v>714.4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9AE5-4B8A-8E69-92E78F2E662E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>
                  <a:lumMod val="95000"/>
                  <a:lumOff val="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TRECHO'!$E$32:$H$32</c:f>
              <c:numCache>
                <c:formatCode>0.00</c:formatCode>
                <c:ptCount val="4"/>
                <c:pt idx="0">
                  <c:v>715</c:v>
                </c:pt>
                <c:pt idx="1">
                  <c:v>715</c:v>
                </c:pt>
                <c:pt idx="2">
                  <c:v>715</c:v>
                </c:pt>
                <c:pt idx="3">
                  <c:v>715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9AE5-4B8A-8E69-92E78F2E66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30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TRECHO'!$D$183:$CE$183</c:f>
              <c:numCache>
                <c:formatCode>0.00</c:formatCode>
                <c:ptCount val="80"/>
                <c:pt idx="0">
                  <c:v>716.17499999999995</c:v>
                </c:pt>
                <c:pt idx="1">
                  <c:v>716.67499999999995</c:v>
                </c:pt>
                <c:pt idx="2">
                  <c:v>715.67499999999995</c:v>
                </c:pt>
                <c:pt idx="3">
                  <c:v>716.17499999999995</c:v>
                </c:pt>
                <c:pt idx="4">
                  <c:v>715.2</c:v>
                </c:pt>
                <c:pt idx="5">
                  <c:v>715.7</c:v>
                </c:pt>
                <c:pt idx="6">
                  <c:v>714.7</c:v>
                </c:pt>
                <c:pt idx="7">
                  <c:v>715.2</c:v>
                </c:pt>
                <c:pt idx="8">
                  <c:v>714.22500000000002</c:v>
                </c:pt>
                <c:pt idx="9">
                  <c:v>714.72500000000002</c:v>
                </c:pt>
                <c:pt idx="10">
                  <c:v>713.72500000000002</c:v>
                </c:pt>
                <c:pt idx="11">
                  <c:v>714.22500000000002</c:v>
                </c:pt>
                <c:pt idx="12">
                  <c:v>713.25</c:v>
                </c:pt>
                <c:pt idx="13">
                  <c:v>713.75</c:v>
                </c:pt>
                <c:pt idx="14">
                  <c:v>712.75</c:v>
                </c:pt>
                <c:pt idx="15">
                  <c:v>713.25</c:v>
                </c:pt>
                <c:pt idx="16">
                  <c:v>713.25</c:v>
                </c:pt>
                <c:pt idx="17">
                  <c:v>713.75</c:v>
                </c:pt>
                <c:pt idx="18">
                  <c:v>712.75</c:v>
                </c:pt>
                <c:pt idx="19">
                  <c:v>713.25</c:v>
                </c:pt>
                <c:pt idx="20">
                  <c:v>713.25</c:v>
                </c:pt>
                <c:pt idx="21">
                  <c:v>713.75</c:v>
                </c:pt>
                <c:pt idx="22">
                  <c:v>712.75</c:v>
                </c:pt>
                <c:pt idx="23">
                  <c:v>713.25</c:v>
                </c:pt>
                <c:pt idx="24">
                  <c:v>713.25</c:v>
                </c:pt>
                <c:pt idx="25">
                  <c:v>713.75</c:v>
                </c:pt>
                <c:pt idx="26">
                  <c:v>712.75</c:v>
                </c:pt>
                <c:pt idx="27">
                  <c:v>713.25</c:v>
                </c:pt>
                <c:pt idx="28">
                  <c:v>713.25</c:v>
                </c:pt>
                <c:pt idx="29">
                  <c:v>713.75</c:v>
                </c:pt>
                <c:pt idx="30">
                  <c:v>712.75</c:v>
                </c:pt>
                <c:pt idx="31">
                  <c:v>713.25</c:v>
                </c:pt>
                <c:pt idx="32">
                  <c:v>713.25</c:v>
                </c:pt>
                <c:pt idx="33">
                  <c:v>713.75</c:v>
                </c:pt>
                <c:pt idx="34">
                  <c:v>712.75</c:v>
                </c:pt>
                <c:pt idx="35">
                  <c:v>713.25</c:v>
                </c:pt>
                <c:pt idx="36">
                  <c:v>713.25</c:v>
                </c:pt>
                <c:pt idx="37">
                  <c:v>713.75</c:v>
                </c:pt>
                <c:pt idx="38">
                  <c:v>712.75</c:v>
                </c:pt>
                <c:pt idx="39">
                  <c:v>713.25</c:v>
                </c:pt>
                <c:pt idx="40">
                  <c:v>713.25</c:v>
                </c:pt>
                <c:pt idx="41">
                  <c:v>713.75</c:v>
                </c:pt>
                <c:pt idx="42">
                  <c:v>712.75</c:v>
                </c:pt>
                <c:pt idx="43">
                  <c:v>713.25</c:v>
                </c:pt>
                <c:pt idx="44">
                  <c:v>713.25</c:v>
                </c:pt>
                <c:pt idx="45">
                  <c:v>713.75</c:v>
                </c:pt>
                <c:pt idx="46">
                  <c:v>712.75</c:v>
                </c:pt>
                <c:pt idx="47">
                  <c:v>713.25</c:v>
                </c:pt>
                <c:pt idx="48">
                  <c:v>713.25</c:v>
                </c:pt>
                <c:pt idx="49">
                  <c:v>713.75</c:v>
                </c:pt>
                <c:pt idx="50">
                  <c:v>712.75</c:v>
                </c:pt>
                <c:pt idx="51">
                  <c:v>713.25</c:v>
                </c:pt>
                <c:pt idx="52">
                  <c:v>713.25</c:v>
                </c:pt>
                <c:pt idx="53">
                  <c:v>713.75</c:v>
                </c:pt>
                <c:pt idx="54">
                  <c:v>712.75</c:v>
                </c:pt>
                <c:pt idx="55">
                  <c:v>713.25</c:v>
                </c:pt>
                <c:pt idx="56">
                  <c:v>713.25</c:v>
                </c:pt>
                <c:pt idx="57">
                  <c:v>713.75</c:v>
                </c:pt>
                <c:pt idx="58">
                  <c:v>712.75</c:v>
                </c:pt>
                <c:pt idx="59">
                  <c:v>713.25</c:v>
                </c:pt>
                <c:pt idx="60">
                  <c:v>713.25</c:v>
                </c:pt>
                <c:pt idx="61">
                  <c:v>713.75</c:v>
                </c:pt>
                <c:pt idx="62">
                  <c:v>712.75</c:v>
                </c:pt>
                <c:pt idx="63">
                  <c:v>713.25</c:v>
                </c:pt>
                <c:pt idx="64">
                  <c:v>713.25</c:v>
                </c:pt>
                <c:pt idx="65">
                  <c:v>713.75</c:v>
                </c:pt>
                <c:pt idx="66">
                  <c:v>712.75</c:v>
                </c:pt>
                <c:pt idx="67">
                  <c:v>713.25</c:v>
                </c:pt>
                <c:pt idx="68">
                  <c:v>713.25</c:v>
                </c:pt>
                <c:pt idx="69">
                  <c:v>713.75</c:v>
                </c:pt>
                <c:pt idx="70">
                  <c:v>712.75</c:v>
                </c:pt>
                <c:pt idx="71">
                  <c:v>713.25</c:v>
                </c:pt>
                <c:pt idx="72">
                  <c:v>713.25</c:v>
                </c:pt>
                <c:pt idx="73">
                  <c:v>713.75</c:v>
                </c:pt>
                <c:pt idx="74">
                  <c:v>712.75</c:v>
                </c:pt>
                <c:pt idx="75">
                  <c:v>713.25</c:v>
                </c:pt>
                <c:pt idx="76">
                  <c:v>713.25</c:v>
                </c:pt>
                <c:pt idx="77">
                  <c:v>713.75</c:v>
                </c:pt>
                <c:pt idx="78">
                  <c:v>712.75</c:v>
                </c:pt>
                <c:pt idx="79">
                  <c:v>713.25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C8C-42F1-9307-A51E906346EB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TRECHO'!$D$260:$CE$260</c:f>
              <c:numCache>
                <c:formatCode>0.00</c:formatCode>
                <c:ptCount val="80"/>
                <c:pt idx="0">
                  <c:v>716.42499999999995</c:v>
                </c:pt>
                <c:pt idx="1">
                  <c:v>716.82499999999993</c:v>
                </c:pt>
                <c:pt idx="2">
                  <c:v>715.82499999999993</c:v>
                </c:pt>
                <c:pt idx="3">
                  <c:v>716.42499999999995</c:v>
                </c:pt>
                <c:pt idx="4">
                  <c:v>715.45</c:v>
                </c:pt>
                <c:pt idx="5">
                  <c:v>715.85</c:v>
                </c:pt>
                <c:pt idx="6">
                  <c:v>714.85</c:v>
                </c:pt>
                <c:pt idx="7">
                  <c:v>715.45</c:v>
                </c:pt>
                <c:pt idx="8">
                  <c:v>714.47500000000002</c:v>
                </c:pt>
                <c:pt idx="9">
                  <c:v>714.875</c:v>
                </c:pt>
                <c:pt idx="10">
                  <c:v>713.875</c:v>
                </c:pt>
                <c:pt idx="11">
                  <c:v>714.47500000000002</c:v>
                </c:pt>
                <c:pt idx="12">
                  <c:v>713.5</c:v>
                </c:pt>
                <c:pt idx="13">
                  <c:v>713.9</c:v>
                </c:pt>
                <c:pt idx="14">
                  <c:v>712.9</c:v>
                </c:pt>
                <c:pt idx="15">
                  <c:v>713.5</c:v>
                </c:pt>
                <c:pt idx="16">
                  <c:v>713.5</c:v>
                </c:pt>
                <c:pt idx="17">
                  <c:v>713.9</c:v>
                </c:pt>
                <c:pt idx="18">
                  <c:v>712.9</c:v>
                </c:pt>
                <c:pt idx="19">
                  <c:v>713.5</c:v>
                </c:pt>
                <c:pt idx="20">
                  <c:v>713.5</c:v>
                </c:pt>
                <c:pt idx="21">
                  <c:v>713.9</c:v>
                </c:pt>
                <c:pt idx="22">
                  <c:v>712.9</c:v>
                </c:pt>
                <c:pt idx="23">
                  <c:v>713.5</c:v>
                </c:pt>
                <c:pt idx="24">
                  <c:v>713.5</c:v>
                </c:pt>
                <c:pt idx="25">
                  <c:v>713.9</c:v>
                </c:pt>
                <c:pt idx="26">
                  <c:v>712.9</c:v>
                </c:pt>
                <c:pt idx="27">
                  <c:v>713.5</c:v>
                </c:pt>
                <c:pt idx="28">
                  <c:v>713.5</c:v>
                </c:pt>
                <c:pt idx="29">
                  <c:v>713.9</c:v>
                </c:pt>
                <c:pt idx="30">
                  <c:v>712.9</c:v>
                </c:pt>
                <c:pt idx="31">
                  <c:v>713.5</c:v>
                </c:pt>
                <c:pt idx="32">
                  <c:v>713.5</c:v>
                </c:pt>
                <c:pt idx="33">
                  <c:v>713.9</c:v>
                </c:pt>
                <c:pt idx="34">
                  <c:v>712.9</c:v>
                </c:pt>
                <c:pt idx="35">
                  <c:v>713.5</c:v>
                </c:pt>
                <c:pt idx="36">
                  <c:v>713.5</c:v>
                </c:pt>
                <c:pt idx="37">
                  <c:v>713.9</c:v>
                </c:pt>
                <c:pt idx="38">
                  <c:v>712.9</c:v>
                </c:pt>
                <c:pt idx="39">
                  <c:v>713.5</c:v>
                </c:pt>
                <c:pt idx="40">
                  <c:v>713.5</c:v>
                </c:pt>
                <c:pt idx="41">
                  <c:v>713.9</c:v>
                </c:pt>
                <c:pt idx="42">
                  <c:v>712.9</c:v>
                </c:pt>
                <c:pt idx="43">
                  <c:v>713.5</c:v>
                </c:pt>
                <c:pt idx="44">
                  <c:v>713.5</c:v>
                </c:pt>
                <c:pt idx="45">
                  <c:v>713.9</c:v>
                </c:pt>
                <c:pt idx="46">
                  <c:v>712.9</c:v>
                </c:pt>
                <c:pt idx="47">
                  <c:v>713.5</c:v>
                </c:pt>
                <c:pt idx="48">
                  <c:v>713.5</c:v>
                </c:pt>
                <c:pt idx="49">
                  <c:v>713.9</c:v>
                </c:pt>
                <c:pt idx="50">
                  <c:v>712.9</c:v>
                </c:pt>
                <c:pt idx="51">
                  <c:v>713.5</c:v>
                </c:pt>
                <c:pt idx="52">
                  <c:v>713.5</c:v>
                </c:pt>
                <c:pt idx="53">
                  <c:v>713.9</c:v>
                </c:pt>
                <c:pt idx="54">
                  <c:v>712.9</c:v>
                </c:pt>
                <c:pt idx="55">
                  <c:v>713.5</c:v>
                </c:pt>
                <c:pt idx="56">
                  <c:v>713.5</c:v>
                </c:pt>
                <c:pt idx="57">
                  <c:v>713.9</c:v>
                </c:pt>
                <c:pt idx="58">
                  <c:v>712.9</c:v>
                </c:pt>
                <c:pt idx="59">
                  <c:v>713.5</c:v>
                </c:pt>
                <c:pt idx="60">
                  <c:v>713.5</c:v>
                </c:pt>
                <c:pt idx="61">
                  <c:v>713.9</c:v>
                </c:pt>
                <c:pt idx="62">
                  <c:v>712.9</c:v>
                </c:pt>
                <c:pt idx="63">
                  <c:v>713.5</c:v>
                </c:pt>
                <c:pt idx="64">
                  <c:v>713.5</c:v>
                </c:pt>
                <c:pt idx="65">
                  <c:v>713.9</c:v>
                </c:pt>
                <c:pt idx="66">
                  <c:v>712.9</c:v>
                </c:pt>
                <c:pt idx="67">
                  <c:v>713.5</c:v>
                </c:pt>
                <c:pt idx="68">
                  <c:v>713.5</c:v>
                </c:pt>
                <c:pt idx="69">
                  <c:v>713.9</c:v>
                </c:pt>
                <c:pt idx="70">
                  <c:v>712.9</c:v>
                </c:pt>
                <c:pt idx="71">
                  <c:v>713.5</c:v>
                </c:pt>
                <c:pt idx="72">
                  <c:v>713.5</c:v>
                </c:pt>
                <c:pt idx="73">
                  <c:v>713.9</c:v>
                </c:pt>
                <c:pt idx="74">
                  <c:v>712.9</c:v>
                </c:pt>
                <c:pt idx="75">
                  <c:v>713.5</c:v>
                </c:pt>
                <c:pt idx="76">
                  <c:v>713.5</c:v>
                </c:pt>
                <c:pt idx="77">
                  <c:v>713.9</c:v>
                </c:pt>
                <c:pt idx="78">
                  <c:v>712.9</c:v>
                </c:pt>
                <c:pt idx="79">
                  <c:v>713.5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C8C-42F1-9307-A51E906346EB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TRECHO'!$D$338:$CE$338</c:f>
              <c:numCache>
                <c:formatCode>0.00</c:formatCode>
                <c:ptCount val="80"/>
                <c:pt idx="0">
                  <c:v>717.17499999999995</c:v>
                </c:pt>
                <c:pt idx="1">
                  <c:v>717.67499999999995</c:v>
                </c:pt>
                <c:pt idx="2">
                  <c:v>716.67499999999995</c:v>
                </c:pt>
                <c:pt idx="3">
                  <c:v>717.17499999999995</c:v>
                </c:pt>
                <c:pt idx="4">
                  <c:v>716.2</c:v>
                </c:pt>
                <c:pt idx="5">
                  <c:v>716.7</c:v>
                </c:pt>
                <c:pt idx="6">
                  <c:v>715.7</c:v>
                </c:pt>
                <c:pt idx="7">
                  <c:v>716.2</c:v>
                </c:pt>
                <c:pt idx="8">
                  <c:v>715.22500000000002</c:v>
                </c:pt>
                <c:pt idx="9">
                  <c:v>715.72500000000002</c:v>
                </c:pt>
                <c:pt idx="10">
                  <c:v>714.75</c:v>
                </c:pt>
                <c:pt idx="11">
                  <c:v>715.22500000000002</c:v>
                </c:pt>
                <c:pt idx="12">
                  <c:v>714.75</c:v>
                </c:pt>
                <c:pt idx="13">
                  <c:v>714.75</c:v>
                </c:pt>
                <c:pt idx="14">
                  <c:v>714.75</c:v>
                </c:pt>
                <c:pt idx="15">
                  <c:v>714.75</c:v>
                </c:pt>
                <c:pt idx="16">
                  <c:v>714.75</c:v>
                </c:pt>
                <c:pt idx="17">
                  <c:v>714.75</c:v>
                </c:pt>
                <c:pt idx="18">
                  <c:v>714.75</c:v>
                </c:pt>
                <c:pt idx="19">
                  <c:v>714.75</c:v>
                </c:pt>
                <c:pt idx="20">
                  <c:v>714.75</c:v>
                </c:pt>
                <c:pt idx="21">
                  <c:v>714.75</c:v>
                </c:pt>
                <c:pt idx="22">
                  <c:v>714.75</c:v>
                </c:pt>
                <c:pt idx="23">
                  <c:v>714.75</c:v>
                </c:pt>
                <c:pt idx="24">
                  <c:v>714.75</c:v>
                </c:pt>
                <c:pt idx="25">
                  <c:v>714.75</c:v>
                </c:pt>
                <c:pt idx="26">
                  <c:v>714.75</c:v>
                </c:pt>
                <c:pt idx="27">
                  <c:v>714.75</c:v>
                </c:pt>
                <c:pt idx="28">
                  <c:v>714.75</c:v>
                </c:pt>
                <c:pt idx="29">
                  <c:v>714.75</c:v>
                </c:pt>
                <c:pt idx="30">
                  <c:v>714.75</c:v>
                </c:pt>
                <c:pt idx="31">
                  <c:v>714.75</c:v>
                </c:pt>
                <c:pt idx="32">
                  <c:v>714.75</c:v>
                </c:pt>
                <c:pt idx="33">
                  <c:v>714.75</c:v>
                </c:pt>
                <c:pt idx="34">
                  <c:v>714.75</c:v>
                </c:pt>
                <c:pt idx="35">
                  <c:v>714.75</c:v>
                </c:pt>
                <c:pt idx="36">
                  <c:v>714.75</c:v>
                </c:pt>
                <c:pt idx="37">
                  <c:v>714.75</c:v>
                </c:pt>
                <c:pt idx="38">
                  <c:v>714.75</c:v>
                </c:pt>
                <c:pt idx="39">
                  <c:v>714.75</c:v>
                </c:pt>
                <c:pt idx="40">
                  <c:v>714.75</c:v>
                </c:pt>
                <c:pt idx="41">
                  <c:v>714.75</c:v>
                </c:pt>
                <c:pt idx="42">
                  <c:v>714.75</c:v>
                </c:pt>
                <c:pt idx="43">
                  <c:v>714.75</c:v>
                </c:pt>
                <c:pt idx="44">
                  <c:v>714.75</c:v>
                </c:pt>
                <c:pt idx="45">
                  <c:v>714.75</c:v>
                </c:pt>
                <c:pt idx="46">
                  <c:v>714.75</c:v>
                </c:pt>
                <c:pt idx="47">
                  <c:v>714.75</c:v>
                </c:pt>
                <c:pt idx="48">
                  <c:v>714.75</c:v>
                </c:pt>
                <c:pt idx="49">
                  <c:v>714.75</c:v>
                </c:pt>
                <c:pt idx="50">
                  <c:v>714.75</c:v>
                </c:pt>
                <c:pt idx="51">
                  <c:v>714.75</c:v>
                </c:pt>
                <c:pt idx="52">
                  <c:v>714.75</c:v>
                </c:pt>
                <c:pt idx="53">
                  <c:v>714.75</c:v>
                </c:pt>
                <c:pt idx="54">
                  <c:v>714.75</c:v>
                </c:pt>
                <c:pt idx="55">
                  <c:v>714.75</c:v>
                </c:pt>
                <c:pt idx="56">
                  <c:v>714.75</c:v>
                </c:pt>
                <c:pt idx="57">
                  <c:v>714.75</c:v>
                </c:pt>
                <c:pt idx="58">
                  <c:v>714.75</c:v>
                </c:pt>
                <c:pt idx="59">
                  <c:v>714.75</c:v>
                </c:pt>
                <c:pt idx="60">
                  <c:v>714.75</c:v>
                </c:pt>
                <c:pt idx="61">
                  <c:v>714.75</c:v>
                </c:pt>
                <c:pt idx="62">
                  <c:v>714.75</c:v>
                </c:pt>
                <c:pt idx="63">
                  <c:v>714.75</c:v>
                </c:pt>
                <c:pt idx="64">
                  <c:v>714.75</c:v>
                </c:pt>
                <c:pt idx="65">
                  <c:v>714.75</c:v>
                </c:pt>
                <c:pt idx="66">
                  <c:v>714.75</c:v>
                </c:pt>
                <c:pt idx="67">
                  <c:v>714.75</c:v>
                </c:pt>
                <c:pt idx="68">
                  <c:v>714.75</c:v>
                </c:pt>
                <c:pt idx="69">
                  <c:v>714.75</c:v>
                </c:pt>
                <c:pt idx="70">
                  <c:v>714.75</c:v>
                </c:pt>
                <c:pt idx="71">
                  <c:v>714.75</c:v>
                </c:pt>
                <c:pt idx="72">
                  <c:v>714.75</c:v>
                </c:pt>
                <c:pt idx="73">
                  <c:v>714.75</c:v>
                </c:pt>
                <c:pt idx="74">
                  <c:v>714.75</c:v>
                </c:pt>
                <c:pt idx="75">
                  <c:v>714.75</c:v>
                </c:pt>
                <c:pt idx="76">
                  <c:v>714.75</c:v>
                </c:pt>
                <c:pt idx="77">
                  <c:v>714.75</c:v>
                </c:pt>
                <c:pt idx="78">
                  <c:v>714.75</c:v>
                </c:pt>
                <c:pt idx="79">
                  <c:v>714.75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7C8C-42F1-9307-A51E906346EB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TRECHO'!$E$33:$H$33</c:f>
              <c:numCache>
                <c:formatCode>0.00</c:formatCode>
                <c:ptCount val="4"/>
                <c:pt idx="0">
                  <c:v>716.65</c:v>
                </c:pt>
                <c:pt idx="1">
                  <c:v>716.65</c:v>
                </c:pt>
                <c:pt idx="2">
                  <c:v>716.65</c:v>
                </c:pt>
                <c:pt idx="3">
                  <c:v>716.65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7C8C-42F1-9307-A51E906346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31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TRECHO'!$D$184:$CE$184</c:f>
              <c:numCache>
                <c:formatCode>0.00</c:formatCode>
                <c:ptCount val="80"/>
                <c:pt idx="0">
                  <c:v>714.35</c:v>
                </c:pt>
                <c:pt idx="1">
                  <c:v>714.85</c:v>
                </c:pt>
                <c:pt idx="2">
                  <c:v>713.85</c:v>
                </c:pt>
                <c:pt idx="3">
                  <c:v>714.35</c:v>
                </c:pt>
                <c:pt idx="4">
                  <c:v>713.5</c:v>
                </c:pt>
                <c:pt idx="5">
                  <c:v>714</c:v>
                </c:pt>
                <c:pt idx="6">
                  <c:v>713</c:v>
                </c:pt>
                <c:pt idx="7">
                  <c:v>713.5</c:v>
                </c:pt>
                <c:pt idx="8">
                  <c:v>713.5</c:v>
                </c:pt>
                <c:pt idx="9">
                  <c:v>714</c:v>
                </c:pt>
                <c:pt idx="10">
                  <c:v>713</c:v>
                </c:pt>
                <c:pt idx="11">
                  <c:v>713.5</c:v>
                </c:pt>
                <c:pt idx="12">
                  <c:v>713.5</c:v>
                </c:pt>
                <c:pt idx="13">
                  <c:v>714</c:v>
                </c:pt>
                <c:pt idx="14">
                  <c:v>713</c:v>
                </c:pt>
                <c:pt idx="15">
                  <c:v>713.5</c:v>
                </c:pt>
                <c:pt idx="16">
                  <c:v>713.5</c:v>
                </c:pt>
                <c:pt idx="17">
                  <c:v>714</c:v>
                </c:pt>
                <c:pt idx="18">
                  <c:v>713</c:v>
                </c:pt>
                <c:pt idx="19">
                  <c:v>713.5</c:v>
                </c:pt>
                <c:pt idx="20">
                  <c:v>713.5</c:v>
                </c:pt>
                <c:pt idx="21">
                  <c:v>714</c:v>
                </c:pt>
                <c:pt idx="22">
                  <c:v>713</c:v>
                </c:pt>
                <c:pt idx="23">
                  <c:v>713.5</c:v>
                </c:pt>
                <c:pt idx="24">
                  <c:v>713.5</c:v>
                </c:pt>
                <c:pt idx="25">
                  <c:v>714</c:v>
                </c:pt>
                <c:pt idx="26">
                  <c:v>713</c:v>
                </c:pt>
                <c:pt idx="27">
                  <c:v>713.5</c:v>
                </c:pt>
                <c:pt idx="28">
                  <c:v>713.5</c:v>
                </c:pt>
                <c:pt idx="29">
                  <c:v>714</c:v>
                </c:pt>
                <c:pt idx="30">
                  <c:v>713</c:v>
                </c:pt>
                <c:pt idx="31">
                  <c:v>713.5</c:v>
                </c:pt>
                <c:pt idx="32">
                  <c:v>713.5</c:v>
                </c:pt>
                <c:pt idx="33">
                  <c:v>714</c:v>
                </c:pt>
                <c:pt idx="34">
                  <c:v>713</c:v>
                </c:pt>
                <c:pt idx="35">
                  <c:v>713.5</c:v>
                </c:pt>
                <c:pt idx="36">
                  <c:v>713.5</c:v>
                </c:pt>
                <c:pt idx="37">
                  <c:v>714</c:v>
                </c:pt>
                <c:pt idx="38">
                  <c:v>713</c:v>
                </c:pt>
                <c:pt idx="39">
                  <c:v>713.5</c:v>
                </c:pt>
                <c:pt idx="40">
                  <c:v>713.5</c:v>
                </c:pt>
                <c:pt idx="41">
                  <c:v>714</c:v>
                </c:pt>
                <c:pt idx="42">
                  <c:v>713</c:v>
                </c:pt>
                <c:pt idx="43">
                  <c:v>713.5</c:v>
                </c:pt>
                <c:pt idx="44">
                  <c:v>713.5</c:v>
                </c:pt>
                <c:pt idx="45">
                  <c:v>714</c:v>
                </c:pt>
                <c:pt idx="46">
                  <c:v>713</c:v>
                </c:pt>
                <c:pt idx="47">
                  <c:v>713.5</c:v>
                </c:pt>
                <c:pt idx="48">
                  <c:v>713.5</c:v>
                </c:pt>
                <c:pt idx="49">
                  <c:v>714</c:v>
                </c:pt>
                <c:pt idx="50">
                  <c:v>713</c:v>
                </c:pt>
                <c:pt idx="51">
                  <c:v>713.5</c:v>
                </c:pt>
                <c:pt idx="52">
                  <c:v>713.5</c:v>
                </c:pt>
                <c:pt idx="53">
                  <c:v>714</c:v>
                </c:pt>
                <c:pt idx="54">
                  <c:v>713</c:v>
                </c:pt>
                <c:pt idx="55">
                  <c:v>713.5</c:v>
                </c:pt>
                <c:pt idx="56">
                  <c:v>713.5</c:v>
                </c:pt>
                <c:pt idx="57">
                  <c:v>714</c:v>
                </c:pt>
                <c:pt idx="58">
                  <c:v>713</c:v>
                </c:pt>
                <c:pt idx="59">
                  <c:v>713.5</c:v>
                </c:pt>
                <c:pt idx="60">
                  <c:v>713.5</c:v>
                </c:pt>
                <c:pt idx="61">
                  <c:v>714</c:v>
                </c:pt>
                <c:pt idx="62">
                  <c:v>713</c:v>
                </c:pt>
                <c:pt idx="63">
                  <c:v>713.5</c:v>
                </c:pt>
                <c:pt idx="64">
                  <c:v>713.5</c:v>
                </c:pt>
                <c:pt idx="65">
                  <c:v>714</c:v>
                </c:pt>
                <c:pt idx="66">
                  <c:v>713</c:v>
                </c:pt>
                <c:pt idx="67">
                  <c:v>713.5</c:v>
                </c:pt>
                <c:pt idx="68">
                  <c:v>713.5</c:v>
                </c:pt>
                <c:pt idx="69">
                  <c:v>714</c:v>
                </c:pt>
                <c:pt idx="70">
                  <c:v>713</c:v>
                </c:pt>
                <c:pt idx="71">
                  <c:v>713.5</c:v>
                </c:pt>
                <c:pt idx="72">
                  <c:v>713.5</c:v>
                </c:pt>
                <c:pt idx="73">
                  <c:v>714</c:v>
                </c:pt>
                <c:pt idx="74">
                  <c:v>713</c:v>
                </c:pt>
                <c:pt idx="75">
                  <c:v>713.5</c:v>
                </c:pt>
                <c:pt idx="76">
                  <c:v>713.5</c:v>
                </c:pt>
                <c:pt idx="77">
                  <c:v>714</c:v>
                </c:pt>
                <c:pt idx="78">
                  <c:v>713</c:v>
                </c:pt>
                <c:pt idx="79">
                  <c:v>713.5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90C-4370-90E5-18BADEAA7979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TRECHO'!$D$261:$CE$261</c:f>
              <c:numCache>
                <c:formatCode>0.00</c:formatCode>
                <c:ptCount val="80"/>
                <c:pt idx="0">
                  <c:v>714.6</c:v>
                </c:pt>
                <c:pt idx="1">
                  <c:v>715</c:v>
                </c:pt>
                <c:pt idx="2">
                  <c:v>714</c:v>
                </c:pt>
                <c:pt idx="3">
                  <c:v>714.6</c:v>
                </c:pt>
                <c:pt idx="4">
                  <c:v>713.75</c:v>
                </c:pt>
                <c:pt idx="5">
                  <c:v>714.15</c:v>
                </c:pt>
                <c:pt idx="6">
                  <c:v>713.15</c:v>
                </c:pt>
                <c:pt idx="7">
                  <c:v>713.75</c:v>
                </c:pt>
                <c:pt idx="8">
                  <c:v>713.75</c:v>
                </c:pt>
                <c:pt idx="9">
                  <c:v>714.15</c:v>
                </c:pt>
                <c:pt idx="10">
                  <c:v>713.15</c:v>
                </c:pt>
                <c:pt idx="11">
                  <c:v>713.75</c:v>
                </c:pt>
                <c:pt idx="12">
                  <c:v>713.75</c:v>
                </c:pt>
                <c:pt idx="13">
                  <c:v>714.15</c:v>
                </c:pt>
                <c:pt idx="14">
                  <c:v>713.15</c:v>
                </c:pt>
                <c:pt idx="15">
                  <c:v>713.75</c:v>
                </c:pt>
                <c:pt idx="16">
                  <c:v>713.75</c:v>
                </c:pt>
                <c:pt idx="17">
                  <c:v>714.15</c:v>
                </c:pt>
                <c:pt idx="18">
                  <c:v>713.15</c:v>
                </c:pt>
                <c:pt idx="19">
                  <c:v>713.75</c:v>
                </c:pt>
                <c:pt idx="20">
                  <c:v>713.75</c:v>
                </c:pt>
                <c:pt idx="21">
                  <c:v>714.15</c:v>
                </c:pt>
                <c:pt idx="22">
                  <c:v>713.15</c:v>
                </c:pt>
                <c:pt idx="23">
                  <c:v>713.75</c:v>
                </c:pt>
                <c:pt idx="24">
                  <c:v>713.75</c:v>
                </c:pt>
                <c:pt idx="25">
                  <c:v>714.15</c:v>
                </c:pt>
                <c:pt idx="26">
                  <c:v>713.15</c:v>
                </c:pt>
                <c:pt idx="27">
                  <c:v>713.75</c:v>
                </c:pt>
                <c:pt idx="28">
                  <c:v>713.75</c:v>
                </c:pt>
                <c:pt idx="29">
                  <c:v>714.15</c:v>
                </c:pt>
                <c:pt idx="30">
                  <c:v>713.15</c:v>
                </c:pt>
                <c:pt idx="31">
                  <c:v>713.75</c:v>
                </c:pt>
                <c:pt idx="32">
                  <c:v>713.75</c:v>
                </c:pt>
                <c:pt idx="33">
                  <c:v>714.15</c:v>
                </c:pt>
                <c:pt idx="34">
                  <c:v>713.15</c:v>
                </c:pt>
                <c:pt idx="35">
                  <c:v>713.75</c:v>
                </c:pt>
                <c:pt idx="36">
                  <c:v>713.75</c:v>
                </c:pt>
                <c:pt idx="37">
                  <c:v>714.15</c:v>
                </c:pt>
                <c:pt idx="38">
                  <c:v>713.15</c:v>
                </c:pt>
                <c:pt idx="39">
                  <c:v>713.75</c:v>
                </c:pt>
                <c:pt idx="40">
                  <c:v>713.75</c:v>
                </c:pt>
                <c:pt idx="41">
                  <c:v>714.15</c:v>
                </c:pt>
                <c:pt idx="42">
                  <c:v>713.15</c:v>
                </c:pt>
                <c:pt idx="43">
                  <c:v>713.75</c:v>
                </c:pt>
                <c:pt idx="44">
                  <c:v>713.75</c:v>
                </c:pt>
                <c:pt idx="45">
                  <c:v>714.15</c:v>
                </c:pt>
                <c:pt idx="46">
                  <c:v>713.15</c:v>
                </c:pt>
                <c:pt idx="47">
                  <c:v>713.75</c:v>
                </c:pt>
                <c:pt idx="48">
                  <c:v>713.75</c:v>
                </c:pt>
                <c:pt idx="49">
                  <c:v>714.15</c:v>
                </c:pt>
                <c:pt idx="50">
                  <c:v>713.15</c:v>
                </c:pt>
                <c:pt idx="51">
                  <c:v>713.75</c:v>
                </c:pt>
                <c:pt idx="52">
                  <c:v>713.75</c:v>
                </c:pt>
                <c:pt idx="53">
                  <c:v>714.15</c:v>
                </c:pt>
                <c:pt idx="54">
                  <c:v>713.15</c:v>
                </c:pt>
                <c:pt idx="55">
                  <c:v>713.75</c:v>
                </c:pt>
                <c:pt idx="56">
                  <c:v>713.75</c:v>
                </c:pt>
                <c:pt idx="57">
                  <c:v>714.15</c:v>
                </c:pt>
                <c:pt idx="58">
                  <c:v>713.15</c:v>
                </c:pt>
                <c:pt idx="59">
                  <c:v>713.75</c:v>
                </c:pt>
                <c:pt idx="60">
                  <c:v>713.75</c:v>
                </c:pt>
                <c:pt idx="61">
                  <c:v>714.15</c:v>
                </c:pt>
                <c:pt idx="62">
                  <c:v>713.15</c:v>
                </c:pt>
                <c:pt idx="63">
                  <c:v>713.75</c:v>
                </c:pt>
                <c:pt idx="64">
                  <c:v>713.75</c:v>
                </c:pt>
                <c:pt idx="65">
                  <c:v>714.15</c:v>
                </c:pt>
                <c:pt idx="66">
                  <c:v>713.15</c:v>
                </c:pt>
                <c:pt idx="67">
                  <c:v>713.75</c:v>
                </c:pt>
                <c:pt idx="68">
                  <c:v>713.75</c:v>
                </c:pt>
                <c:pt idx="69">
                  <c:v>714.15</c:v>
                </c:pt>
                <c:pt idx="70">
                  <c:v>713.15</c:v>
                </c:pt>
                <c:pt idx="71">
                  <c:v>713.75</c:v>
                </c:pt>
                <c:pt idx="72">
                  <c:v>713.75</c:v>
                </c:pt>
                <c:pt idx="73">
                  <c:v>714.15</c:v>
                </c:pt>
                <c:pt idx="74">
                  <c:v>713.15</c:v>
                </c:pt>
                <c:pt idx="75">
                  <c:v>713.75</c:v>
                </c:pt>
                <c:pt idx="76">
                  <c:v>713.75</c:v>
                </c:pt>
                <c:pt idx="77">
                  <c:v>714.15</c:v>
                </c:pt>
                <c:pt idx="78">
                  <c:v>713.15</c:v>
                </c:pt>
                <c:pt idx="79">
                  <c:v>713.75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90C-4370-90E5-18BADEAA7979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TRECHO'!$D$339:$CE$339</c:f>
              <c:numCache>
                <c:formatCode>0.00</c:formatCode>
                <c:ptCount val="80"/>
                <c:pt idx="0">
                  <c:v>715.35</c:v>
                </c:pt>
                <c:pt idx="1">
                  <c:v>715.85</c:v>
                </c:pt>
                <c:pt idx="2">
                  <c:v>715</c:v>
                </c:pt>
                <c:pt idx="3">
                  <c:v>715.35</c:v>
                </c:pt>
                <c:pt idx="4">
                  <c:v>715</c:v>
                </c:pt>
                <c:pt idx="5">
                  <c:v>715</c:v>
                </c:pt>
                <c:pt idx="6">
                  <c:v>715</c:v>
                </c:pt>
                <c:pt idx="7">
                  <c:v>715</c:v>
                </c:pt>
                <c:pt idx="8">
                  <c:v>715</c:v>
                </c:pt>
                <c:pt idx="9">
                  <c:v>715</c:v>
                </c:pt>
                <c:pt idx="10">
                  <c:v>715</c:v>
                </c:pt>
                <c:pt idx="11">
                  <c:v>715</c:v>
                </c:pt>
                <c:pt idx="12">
                  <c:v>715</c:v>
                </c:pt>
                <c:pt idx="13">
                  <c:v>715</c:v>
                </c:pt>
                <c:pt idx="14">
                  <c:v>715</c:v>
                </c:pt>
                <c:pt idx="15">
                  <c:v>715</c:v>
                </c:pt>
                <c:pt idx="16">
                  <c:v>715</c:v>
                </c:pt>
                <c:pt idx="17">
                  <c:v>715</c:v>
                </c:pt>
                <c:pt idx="18">
                  <c:v>715</c:v>
                </c:pt>
                <c:pt idx="19">
                  <c:v>715</c:v>
                </c:pt>
                <c:pt idx="20">
                  <c:v>715</c:v>
                </c:pt>
                <c:pt idx="21">
                  <c:v>715</c:v>
                </c:pt>
                <c:pt idx="22">
                  <c:v>715</c:v>
                </c:pt>
                <c:pt idx="23">
                  <c:v>715</c:v>
                </c:pt>
                <c:pt idx="24">
                  <c:v>715</c:v>
                </c:pt>
                <c:pt idx="25">
                  <c:v>715</c:v>
                </c:pt>
                <c:pt idx="26">
                  <c:v>715</c:v>
                </c:pt>
                <c:pt idx="27">
                  <c:v>715</c:v>
                </c:pt>
                <c:pt idx="28">
                  <c:v>715</c:v>
                </c:pt>
                <c:pt idx="29">
                  <c:v>715</c:v>
                </c:pt>
                <c:pt idx="30">
                  <c:v>715</c:v>
                </c:pt>
                <c:pt idx="31">
                  <c:v>715</c:v>
                </c:pt>
                <c:pt idx="32">
                  <c:v>715</c:v>
                </c:pt>
                <c:pt idx="33">
                  <c:v>715</c:v>
                </c:pt>
                <c:pt idx="34">
                  <c:v>715</c:v>
                </c:pt>
                <c:pt idx="35">
                  <c:v>715</c:v>
                </c:pt>
                <c:pt idx="36">
                  <c:v>715</c:v>
                </c:pt>
                <c:pt idx="37">
                  <c:v>715</c:v>
                </c:pt>
                <c:pt idx="38">
                  <c:v>715</c:v>
                </c:pt>
                <c:pt idx="39">
                  <c:v>715</c:v>
                </c:pt>
                <c:pt idx="40">
                  <c:v>715</c:v>
                </c:pt>
                <c:pt idx="41">
                  <c:v>715</c:v>
                </c:pt>
                <c:pt idx="42">
                  <c:v>715</c:v>
                </c:pt>
                <c:pt idx="43">
                  <c:v>715</c:v>
                </c:pt>
                <c:pt idx="44">
                  <c:v>715</c:v>
                </c:pt>
                <c:pt idx="45">
                  <c:v>715</c:v>
                </c:pt>
                <c:pt idx="46">
                  <c:v>715</c:v>
                </c:pt>
                <c:pt idx="47">
                  <c:v>715</c:v>
                </c:pt>
                <c:pt idx="48">
                  <c:v>715</c:v>
                </c:pt>
                <c:pt idx="49">
                  <c:v>715</c:v>
                </c:pt>
                <c:pt idx="50">
                  <c:v>715</c:v>
                </c:pt>
                <c:pt idx="51">
                  <c:v>715</c:v>
                </c:pt>
                <c:pt idx="52">
                  <c:v>715</c:v>
                </c:pt>
                <c:pt idx="53">
                  <c:v>715</c:v>
                </c:pt>
                <c:pt idx="54">
                  <c:v>715</c:v>
                </c:pt>
                <c:pt idx="55">
                  <c:v>715</c:v>
                </c:pt>
                <c:pt idx="56">
                  <c:v>715</c:v>
                </c:pt>
                <c:pt idx="57">
                  <c:v>715</c:v>
                </c:pt>
                <c:pt idx="58">
                  <c:v>715</c:v>
                </c:pt>
                <c:pt idx="59">
                  <c:v>715</c:v>
                </c:pt>
                <c:pt idx="60">
                  <c:v>715</c:v>
                </c:pt>
                <c:pt idx="61">
                  <c:v>715</c:v>
                </c:pt>
                <c:pt idx="62">
                  <c:v>715</c:v>
                </c:pt>
                <c:pt idx="63">
                  <c:v>715</c:v>
                </c:pt>
                <c:pt idx="64">
                  <c:v>715</c:v>
                </c:pt>
                <c:pt idx="65">
                  <c:v>715</c:v>
                </c:pt>
                <c:pt idx="66">
                  <c:v>715</c:v>
                </c:pt>
                <c:pt idx="67">
                  <c:v>715</c:v>
                </c:pt>
                <c:pt idx="68">
                  <c:v>715</c:v>
                </c:pt>
                <c:pt idx="69">
                  <c:v>715</c:v>
                </c:pt>
                <c:pt idx="70">
                  <c:v>715</c:v>
                </c:pt>
                <c:pt idx="71">
                  <c:v>715</c:v>
                </c:pt>
                <c:pt idx="72">
                  <c:v>715</c:v>
                </c:pt>
                <c:pt idx="73">
                  <c:v>715</c:v>
                </c:pt>
                <c:pt idx="74">
                  <c:v>715</c:v>
                </c:pt>
                <c:pt idx="75">
                  <c:v>715</c:v>
                </c:pt>
                <c:pt idx="76">
                  <c:v>715</c:v>
                </c:pt>
                <c:pt idx="77">
                  <c:v>715</c:v>
                </c:pt>
                <c:pt idx="78">
                  <c:v>715</c:v>
                </c:pt>
                <c:pt idx="79">
                  <c:v>715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90C-4370-90E5-18BADEAA7979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>
                  <a:lumMod val="95000"/>
                  <a:lumOff val="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TRECHO'!$E$34:$H$34</c:f>
              <c:numCache>
                <c:formatCode>0.00</c:formatCode>
                <c:ptCount val="4"/>
                <c:pt idx="0">
                  <c:v>714.7</c:v>
                </c:pt>
                <c:pt idx="1">
                  <c:v>714.7</c:v>
                </c:pt>
                <c:pt idx="2">
                  <c:v>714.7</c:v>
                </c:pt>
                <c:pt idx="3">
                  <c:v>714.7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290C-4370-90E5-18BADEAA79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32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TRECHO'!$D$185:$CE$185</c:f>
              <c:numCache>
                <c:formatCode>0.00</c:formatCode>
                <c:ptCount val="80"/>
                <c:pt idx="0">
                  <c:v>720.5</c:v>
                </c:pt>
                <c:pt idx="1">
                  <c:v>721</c:v>
                </c:pt>
                <c:pt idx="2">
                  <c:v>720</c:v>
                </c:pt>
                <c:pt idx="3">
                  <c:v>720.5</c:v>
                </c:pt>
                <c:pt idx="4">
                  <c:v>720.5</c:v>
                </c:pt>
                <c:pt idx="5">
                  <c:v>721</c:v>
                </c:pt>
                <c:pt idx="6">
                  <c:v>720</c:v>
                </c:pt>
                <c:pt idx="7">
                  <c:v>720.5</c:v>
                </c:pt>
                <c:pt idx="8">
                  <c:v>720.5</c:v>
                </c:pt>
                <c:pt idx="9">
                  <c:v>721</c:v>
                </c:pt>
                <c:pt idx="10">
                  <c:v>720</c:v>
                </c:pt>
                <c:pt idx="11">
                  <c:v>720.5</c:v>
                </c:pt>
                <c:pt idx="12">
                  <c:v>720.5</c:v>
                </c:pt>
                <c:pt idx="13">
                  <c:v>721</c:v>
                </c:pt>
                <c:pt idx="14">
                  <c:v>720</c:v>
                </c:pt>
                <c:pt idx="15">
                  <c:v>720.5</c:v>
                </c:pt>
                <c:pt idx="16">
                  <c:v>720.5</c:v>
                </c:pt>
                <c:pt idx="17">
                  <c:v>721</c:v>
                </c:pt>
                <c:pt idx="18">
                  <c:v>720</c:v>
                </c:pt>
                <c:pt idx="19">
                  <c:v>720.5</c:v>
                </c:pt>
                <c:pt idx="20">
                  <c:v>720.5</c:v>
                </c:pt>
                <c:pt idx="21">
                  <c:v>721</c:v>
                </c:pt>
                <c:pt idx="22">
                  <c:v>720</c:v>
                </c:pt>
                <c:pt idx="23">
                  <c:v>720.5</c:v>
                </c:pt>
                <c:pt idx="24">
                  <c:v>720.5</c:v>
                </c:pt>
                <c:pt idx="25">
                  <c:v>721</c:v>
                </c:pt>
                <c:pt idx="26">
                  <c:v>720</c:v>
                </c:pt>
                <c:pt idx="27">
                  <c:v>720.5</c:v>
                </c:pt>
                <c:pt idx="28">
                  <c:v>720.5</c:v>
                </c:pt>
                <c:pt idx="29">
                  <c:v>721</c:v>
                </c:pt>
                <c:pt idx="30">
                  <c:v>720</c:v>
                </c:pt>
                <c:pt idx="31">
                  <c:v>720.5</c:v>
                </c:pt>
                <c:pt idx="32">
                  <c:v>720.5</c:v>
                </c:pt>
                <c:pt idx="33">
                  <c:v>721</c:v>
                </c:pt>
                <c:pt idx="34">
                  <c:v>720</c:v>
                </c:pt>
                <c:pt idx="35">
                  <c:v>720.5</c:v>
                </c:pt>
                <c:pt idx="36">
                  <c:v>720.5</c:v>
                </c:pt>
                <c:pt idx="37">
                  <c:v>721</c:v>
                </c:pt>
                <c:pt idx="38">
                  <c:v>720</c:v>
                </c:pt>
                <c:pt idx="39">
                  <c:v>720.5</c:v>
                </c:pt>
                <c:pt idx="40">
                  <c:v>720.5</c:v>
                </c:pt>
                <c:pt idx="41">
                  <c:v>721</c:v>
                </c:pt>
                <c:pt idx="42">
                  <c:v>720</c:v>
                </c:pt>
                <c:pt idx="43">
                  <c:v>720.5</c:v>
                </c:pt>
                <c:pt idx="44">
                  <c:v>720.5</c:v>
                </c:pt>
                <c:pt idx="45">
                  <c:v>721</c:v>
                </c:pt>
                <c:pt idx="46">
                  <c:v>720</c:v>
                </c:pt>
                <c:pt idx="47">
                  <c:v>720.5</c:v>
                </c:pt>
                <c:pt idx="48">
                  <c:v>720.5</c:v>
                </c:pt>
                <c:pt idx="49">
                  <c:v>721</c:v>
                </c:pt>
                <c:pt idx="50">
                  <c:v>720</c:v>
                </c:pt>
                <c:pt idx="51">
                  <c:v>720.5</c:v>
                </c:pt>
                <c:pt idx="52">
                  <c:v>720.5</c:v>
                </c:pt>
                <c:pt idx="53">
                  <c:v>721</c:v>
                </c:pt>
                <c:pt idx="54">
                  <c:v>720</c:v>
                </c:pt>
                <c:pt idx="55">
                  <c:v>720.5</c:v>
                </c:pt>
                <c:pt idx="56">
                  <c:v>720.5</c:v>
                </c:pt>
                <c:pt idx="57">
                  <c:v>721</c:v>
                </c:pt>
                <c:pt idx="58">
                  <c:v>720</c:v>
                </c:pt>
                <c:pt idx="59">
                  <c:v>720.5</c:v>
                </c:pt>
                <c:pt idx="60">
                  <c:v>720.5</c:v>
                </c:pt>
                <c:pt idx="61">
                  <c:v>721</c:v>
                </c:pt>
                <c:pt idx="62">
                  <c:v>720</c:v>
                </c:pt>
                <c:pt idx="63">
                  <c:v>720.5</c:v>
                </c:pt>
                <c:pt idx="64">
                  <c:v>720.5</c:v>
                </c:pt>
                <c:pt idx="65">
                  <c:v>721</c:v>
                </c:pt>
                <c:pt idx="66">
                  <c:v>720</c:v>
                </c:pt>
                <c:pt idx="67">
                  <c:v>720.5</c:v>
                </c:pt>
                <c:pt idx="68">
                  <c:v>720.5</c:v>
                </c:pt>
                <c:pt idx="69">
                  <c:v>721</c:v>
                </c:pt>
                <c:pt idx="70">
                  <c:v>720</c:v>
                </c:pt>
                <c:pt idx="71">
                  <c:v>720.5</c:v>
                </c:pt>
                <c:pt idx="72">
                  <c:v>720.5</c:v>
                </c:pt>
                <c:pt idx="73">
                  <c:v>721</c:v>
                </c:pt>
                <c:pt idx="74">
                  <c:v>720</c:v>
                </c:pt>
                <c:pt idx="75">
                  <c:v>720.5</c:v>
                </c:pt>
                <c:pt idx="76">
                  <c:v>720.5</c:v>
                </c:pt>
                <c:pt idx="77">
                  <c:v>721</c:v>
                </c:pt>
                <c:pt idx="78">
                  <c:v>720</c:v>
                </c:pt>
                <c:pt idx="79">
                  <c:v>720.5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5FC-45C4-AA4D-963D1C45401D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TRECHO'!$D$262:$CE$262</c:f>
              <c:numCache>
                <c:formatCode>0.00</c:formatCode>
                <c:ptCount val="80"/>
                <c:pt idx="0">
                  <c:v>720.75</c:v>
                </c:pt>
                <c:pt idx="1">
                  <c:v>721.25</c:v>
                </c:pt>
                <c:pt idx="2">
                  <c:v>720.25</c:v>
                </c:pt>
                <c:pt idx="3">
                  <c:v>720.75</c:v>
                </c:pt>
                <c:pt idx="4">
                  <c:v>720.75</c:v>
                </c:pt>
                <c:pt idx="5">
                  <c:v>721.25</c:v>
                </c:pt>
                <c:pt idx="6">
                  <c:v>720.25</c:v>
                </c:pt>
                <c:pt idx="7">
                  <c:v>720.75</c:v>
                </c:pt>
                <c:pt idx="8">
                  <c:v>720.75</c:v>
                </c:pt>
                <c:pt idx="9">
                  <c:v>721.25</c:v>
                </c:pt>
                <c:pt idx="10">
                  <c:v>720.25</c:v>
                </c:pt>
                <c:pt idx="11">
                  <c:v>720.75</c:v>
                </c:pt>
                <c:pt idx="12">
                  <c:v>720.75</c:v>
                </c:pt>
                <c:pt idx="13">
                  <c:v>721.25</c:v>
                </c:pt>
                <c:pt idx="14">
                  <c:v>720.25</c:v>
                </c:pt>
                <c:pt idx="15">
                  <c:v>720.75</c:v>
                </c:pt>
                <c:pt idx="16">
                  <c:v>720.75</c:v>
                </c:pt>
                <c:pt idx="17">
                  <c:v>721.25</c:v>
                </c:pt>
                <c:pt idx="18">
                  <c:v>720.25</c:v>
                </c:pt>
                <c:pt idx="19">
                  <c:v>720.75</c:v>
                </c:pt>
                <c:pt idx="20">
                  <c:v>720.75</c:v>
                </c:pt>
                <c:pt idx="21">
                  <c:v>721.25</c:v>
                </c:pt>
                <c:pt idx="22">
                  <c:v>720.25</c:v>
                </c:pt>
                <c:pt idx="23">
                  <c:v>720.75</c:v>
                </c:pt>
                <c:pt idx="24">
                  <c:v>720.75</c:v>
                </c:pt>
                <c:pt idx="25">
                  <c:v>721.25</c:v>
                </c:pt>
                <c:pt idx="26">
                  <c:v>720.25</c:v>
                </c:pt>
                <c:pt idx="27">
                  <c:v>720.75</c:v>
                </c:pt>
                <c:pt idx="28">
                  <c:v>720.75</c:v>
                </c:pt>
                <c:pt idx="29">
                  <c:v>721.25</c:v>
                </c:pt>
                <c:pt idx="30">
                  <c:v>720.25</c:v>
                </c:pt>
                <c:pt idx="31">
                  <c:v>720.75</c:v>
                </c:pt>
                <c:pt idx="32">
                  <c:v>720.75</c:v>
                </c:pt>
                <c:pt idx="33">
                  <c:v>721.25</c:v>
                </c:pt>
                <c:pt idx="34">
                  <c:v>720.25</c:v>
                </c:pt>
                <c:pt idx="35">
                  <c:v>720.75</c:v>
                </c:pt>
                <c:pt idx="36">
                  <c:v>720.75</c:v>
                </c:pt>
                <c:pt idx="37">
                  <c:v>721.25</c:v>
                </c:pt>
                <c:pt idx="38">
                  <c:v>720.25</c:v>
                </c:pt>
                <c:pt idx="39">
                  <c:v>720.75</c:v>
                </c:pt>
                <c:pt idx="40">
                  <c:v>720.75</c:v>
                </c:pt>
                <c:pt idx="41">
                  <c:v>721.25</c:v>
                </c:pt>
                <c:pt idx="42">
                  <c:v>720.25</c:v>
                </c:pt>
                <c:pt idx="43">
                  <c:v>720.75</c:v>
                </c:pt>
                <c:pt idx="44">
                  <c:v>720.75</c:v>
                </c:pt>
                <c:pt idx="45">
                  <c:v>721.25</c:v>
                </c:pt>
                <c:pt idx="46">
                  <c:v>720.25</c:v>
                </c:pt>
                <c:pt idx="47">
                  <c:v>720.75</c:v>
                </c:pt>
                <c:pt idx="48">
                  <c:v>720.75</c:v>
                </c:pt>
                <c:pt idx="49">
                  <c:v>721.25</c:v>
                </c:pt>
                <c:pt idx="50">
                  <c:v>720.25</c:v>
                </c:pt>
                <c:pt idx="51">
                  <c:v>720.75</c:v>
                </c:pt>
                <c:pt idx="52">
                  <c:v>720.75</c:v>
                </c:pt>
                <c:pt idx="53">
                  <c:v>721.25</c:v>
                </c:pt>
                <c:pt idx="54">
                  <c:v>720.25</c:v>
                </c:pt>
                <c:pt idx="55">
                  <c:v>720.75</c:v>
                </c:pt>
                <c:pt idx="56">
                  <c:v>720.75</c:v>
                </c:pt>
                <c:pt idx="57">
                  <c:v>721.25</c:v>
                </c:pt>
                <c:pt idx="58">
                  <c:v>720.25</c:v>
                </c:pt>
                <c:pt idx="59">
                  <c:v>720.75</c:v>
                </c:pt>
                <c:pt idx="60">
                  <c:v>720.75</c:v>
                </c:pt>
                <c:pt idx="61">
                  <c:v>721.25</c:v>
                </c:pt>
                <c:pt idx="62">
                  <c:v>720.25</c:v>
                </c:pt>
                <c:pt idx="63">
                  <c:v>720.75</c:v>
                </c:pt>
                <c:pt idx="64">
                  <c:v>720.75</c:v>
                </c:pt>
                <c:pt idx="65">
                  <c:v>721.25</c:v>
                </c:pt>
                <c:pt idx="66">
                  <c:v>720.25</c:v>
                </c:pt>
                <c:pt idx="67">
                  <c:v>720.75</c:v>
                </c:pt>
                <c:pt idx="68">
                  <c:v>720.75</c:v>
                </c:pt>
                <c:pt idx="69">
                  <c:v>721.25</c:v>
                </c:pt>
                <c:pt idx="70">
                  <c:v>720.25</c:v>
                </c:pt>
                <c:pt idx="71">
                  <c:v>720.75</c:v>
                </c:pt>
                <c:pt idx="72">
                  <c:v>720.75</c:v>
                </c:pt>
                <c:pt idx="73">
                  <c:v>721.25</c:v>
                </c:pt>
                <c:pt idx="74">
                  <c:v>720.25</c:v>
                </c:pt>
                <c:pt idx="75">
                  <c:v>720.75</c:v>
                </c:pt>
                <c:pt idx="76">
                  <c:v>720.75</c:v>
                </c:pt>
                <c:pt idx="77">
                  <c:v>721.25</c:v>
                </c:pt>
                <c:pt idx="78">
                  <c:v>720.25</c:v>
                </c:pt>
                <c:pt idx="79">
                  <c:v>720.75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5FC-45C4-AA4D-963D1C45401D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TRECHO'!$D$340:$CE$340</c:f>
              <c:numCache>
                <c:formatCode>0.00</c:formatCode>
                <c:ptCount val="80"/>
                <c:pt idx="0">
                  <c:v>722</c:v>
                </c:pt>
                <c:pt idx="1">
                  <c:v>722</c:v>
                </c:pt>
                <c:pt idx="2">
                  <c:v>722</c:v>
                </c:pt>
                <c:pt idx="3">
                  <c:v>722</c:v>
                </c:pt>
                <c:pt idx="4">
                  <c:v>722</c:v>
                </c:pt>
                <c:pt idx="5">
                  <c:v>722</c:v>
                </c:pt>
                <c:pt idx="6">
                  <c:v>722</c:v>
                </c:pt>
                <c:pt idx="7">
                  <c:v>722</c:v>
                </c:pt>
                <c:pt idx="8">
                  <c:v>722</c:v>
                </c:pt>
                <c:pt idx="9">
                  <c:v>722</c:v>
                </c:pt>
                <c:pt idx="10">
                  <c:v>722</c:v>
                </c:pt>
                <c:pt idx="11">
                  <c:v>722</c:v>
                </c:pt>
                <c:pt idx="12">
                  <c:v>722</c:v>
                </c:pt>
                <c:pt idx="13">
                  <c:v>722</c:v>
                </c:pt>
                <c:pt idx="14">
                  <c:v>722</c:v>
                </c:pt>
                <c:pt idx="15">
                  <c:v>722</c:v>
                </c:pt>
                <c:pt idx="16">
                  <c:v>722</c:v>
                </c:pt>
                <c:pt idx="17">
                  <c:v>722</c:v>
                </c:pt>
                <c:pt idx="18">
                  <c:v>722</c:v>
                </c:pt>
                <c:pt idx="19">
                  <c:v>722</c:v>
                </c:pt>
                <c:pt idx="20">
                  <c:v>722</c:v>
                </c:pt>
                <c:pt idx="21">
                  <c:v>722</c:v>
                </c:pt>
                <c:pt idx="22">
                  <c:v>722</c:v>
                </c:pt>
                <c:pt idx="23">
                  <c:v>722</c:v>
                </c:pt>
                <c:pt idx="24">
                  <c:v>722</c:v>
                </c:pt>
                <c:pt idx="25">
                  <c:v>722</c:v>
                </c:pt>
                <c:pt idx="26">
                  <c:v>722</c:v>
                </c:pt>
                <c:pt idx="27">
                  <c:v>722</c:v>
                </c:pt>
                <c:pt idx="28">
                  <c:v>722</c:v>
                </c:pt>
                <c:pt idx="29">
                  <c:v>722</c:v>
                </c:pt>
                <c:pt idx="30">
                  <c:v>722</c:v>
                </c:pt>
                <c:pt idx="31">
                  <c:v>722</c:v>
                </c:pt>
                <c:pt idx="32">
                  <c:v>722</c:v>
                </c:pt>
                <c:pt idx="33">
                  <c:v>722</c:v>
                </c:pt>
                <c:pt idx="34">
                  <c:v>722</c:v>
                </c:pt>
                <c:pt idx="35">
                  <c:v>722</c:v>
                </c:pt>
                <c:pt idx="36">
                  <c:v>722</c:v>
                </c:pt>
                <c:pt idx="37">
                  <c:v>722</c:v>
                </c:pt>
                <c:pt idx="38">
                  <c:v>722</c:v>
                </c:pt>
                <c:pt idx="39">
                  <c:v>722</c:v>
                </c:pt>
                <c:pt idx="40">
                  <c:v>722</c:v>
                </c:pt>
                <c:pt idx="41">
                  <c:v>722</c:v>
                </c:pt>
                <c:pt idx="42">
                  <c:v>722</c:v>
                </c:pt>
                <c:pt idx="43">
                  <c:v>722</c:v>
                </c:pt>
                <c:pt idx="44">
                  <c:v>722</c:v>
                </c:pt>
                <c:pt idx="45">
                  <c:v>722</c:v>
                </c:pt>
                <c:pt idx="46">
                  <c:v>722</c:v>
                </c:pt>
                <c:pt idx="47">
                  <c:v>722</c:v>
                </c:pt>
                <c:pt idx="48">
                  <c:v>722</c:v>
                </c:pt>
                <c:pt idx="49">
                  <c:v>722</c:v>
                </c:pt>
                <c:pt idx="50">
                  <c:v>722</c:v>
                </c:pt>
                <c:pt idx="51">
                  <c:v>722</c:v>
                </c:pt>
                <c:pt idx="52">
                  <c:v>722</c:v>
                </c:pt>
                <c:pt idx="53">
                  <c:v>722</c:v>
                </c:pt>
                <c:pt idx="54">
                  <c:v>722</c:v>
                </c:pt>
                <c:pt idx="55">
                  <c:v>722</c:v>
                </c:pt>
                <c:pt idx="56">
                  <c:v>722</c:v>
                </c:pt>
                <c:pt idx="57">
                  <c:v>722</c:v>
                </c:pt>
                <c:pt idx="58">
                  <c:v>722</c:v>
                </c:pt>
                <c:pt idx="59">
                  <c:v>722</c:v>
                </c:pt>
                <c:pt idx="60">
                  <c:v>722</c:v>
                </c:pt>
                <c:pt idx="61">
                  <c:v>722</c:v>
                </c:pt>
                <c:pt idx="62">
                  <c:v>722</c:v>
                </c:pt>
                <c:pt idx="63">
                  <c:v>722</c:v>
                </c:pt>
                <c:pt idx="64">
                  <c:v>722</c:v>
                </c:pt>
                <c:pt idx="65">
                  <c:v>722</c:v>
                </c:pt>
                <c:pt idx="66">
                  <c:v>722</c:v>
                </c:pt>
                <c:pt idx="67">
                  <c:v>722</c:v>
                </c:pt>
                <c:pt idx="68">
                  <c:v>722</c:v>
                </c:pt>
                <c:pt idx="69">
                  <c:v>722</c:v>
                </c:pt>
                <c:pt idx="70">
                  <c:v>722</c:v>
                </c:pt>
                <c:pt idx="71">
                  <c:v>722</c:v>
                </c:pt>
                <c:pt idx="72">
                  <c:v>722</c:v>
                </c:pt>
                <c:pt idx="73">
                  <c:v>722</c:v>
                </c:pt>
                <c:pt idx="74">
                  <c:v>722</c:v>
                </c:pt>
                <c:pt idx="75">
                  <c:v>722</c:v>
                </c:pt>
                <c:pt idx="76">
                  <c:v>722</c:v>
                </c:pt>
                <c:pt idx="77">
                  <c:v>722</c:v>
                </c:pt>
                <c:pt idx="78">
                  <c:v>722</c:v>
                </c:pt>
                <c:pt idx="79">
                  <c:v>722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85FC-45C4-AA4D-963D1C45401D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>
                  <a:lumMod val="95000"/>
                  <a:lumOff val="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TRECHO'!$E$35:$H$35</c:f>
              <c:numCache>
                <c:formatCode>0.00</c:formatCode>
                <c:ptCount val="4"/>
                <c:pt idx="0">
                  <c:v>721.5</c:v>
                </c:pt>
                <c:pt idx="1">
                  <c:v>721.5</c:v>
                </c:pt>
                <c:pt idx="2">
                  <c:v>721.5</c:v>
                </c:pt>
                <c:pt idx="3">
                  <c:v>721.5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85FC-45C4-AA4D-963D1C4540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33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TRECHO'!$D$186:$CE$186</c:f>
              <c:numCache>
                <c:formatCode>0.00</c:formatCode>
                <c:ptCount val="80"/>
                <c:pt idx="0">
                  <c:v>722</c:v>
                </c:pt>
                <c:pt idx="1">
                  <c:v>722.5</c:v>
                </c:pt>
                <c:pt idx="2">
                  <c:v>721.5</c:v>
                </c:pt>
                <c:pt idx="3">
                  <c:v>722</c:v>
                </c:pt>
                <c:pt idx="4">
                  <c:v>721</c:v>
                </c:pt>
                <c:pt idx="5">
                  <c:v>721.5</c:v>
                </c:pt>
                <c:pt idx="6">
                  <c:v>720.5</c:v>
                </c:pt>
                <c:pt idx="7">
                  <c:v>721</c:v>
                </c:pt>
                <c:pt idx="8">
                  <c:v>721</c:v>
                </c:pt>
                <c:pt idx="9">
                  <c:v>721.5</c:v>
                </c:pt>
                <c:pt idx="10">
                  <c:v>720.5</c:v>
                </c:pt>
                <c:pt idx="11">
                  <c:v>721</c:v>
                </c:pt>
                <c:pt idx="12">
                  <c:v>721</c:v>
                </c:pt>
                <c:pt idx="13">
                  <c:v>721.5</c:v>
                </c:pt>
                <c:pt idx="14">
                  <c:v>720.5</c:v>
                </c:pt>
                <c:pt idx="15">
                  <c:v>721</c:v>
                </c:pt>
                <c:pt idx="16">
                  <c:v>721</c:v>
                </c:pt>
                <c:pt idx="17">
                  <c:v>721.5</c:v>
                </c:pt>
                <c:pt idx="18">
                  <c:v>720.5</c:v>
                </c:pt>
                <c:pt idx="19">
                  <c:v>721</c:v>
                </c:pt>
                <c:pt idx="20">
                  <c:v>721</c:v>
                </c:pt>
                <c:pt idx="21">
                  <c:v>721.5</c:v>
                </c:pt>
                <c:pt idx="22">
                  <c:v>720.5</c:v>
                </c:pt>
                <c:pt idx="23">
                  <c:v>721</c:v>
                </c:pt>
                <c:pt idx="24">
                  <c:v>721</c:v>
                </c:pt>
                <c:pt idx="25">
                  <c:v>721.5</c:v>
                </c:pt>
                <c:pt idx="26">
                  <c:v>720.5</c:v>
                </c:pt>
                <c:pt idx="27">
                  <c:v>721</c:v>
                </c:pt>
                <c:pt idx="28">
                  <c:v>721</c:v>
                </c:pt>
                <c:pt idx="29">
                  <c:v>721.5</c:v>
                </c:pt>
                <c:pt idx="30">
                  <c:v>720.5</c:v>
                </c:pt>
                <c:pt idx="31">
                  <c:v>721</c:v>
                </c:pt>
                <c:pt idx="32">
                  <c:v>721</c:v>
                </c:pt>
                <c:pt idx="33">
                  <c:v>721.5</c:v>
                </c:pt>
                <c:pt idx="34">
                  <c:v>720.5</c:v>
                </c:pt>
                <c:pt idx="35">
                  <c:v>721</c:v>
                </c:pt>
                <c:pt idx="36">
                  <c:v>721</c:v>
                </c:pt>
                <c:pt idx="37">
                  <c:v>721.5</c:v>
                </c:pt>
                <c:pt idx="38">
                  <c:v>720.5</c:v>
                </c:pt>
                <c:pt idx="39">
                  <c:v>721</c:v>
                </c:pt>
                <c:pt idx="40">
                  <c:v>721</c:v>
                </c:pt>
                <c:pt idx="41">
                  <c:v>721.5</c:v>
                </c:pt>
                <c:pt idx="42">
                  <c:v>720.5</c:v>
                </c:pt>
                <c:pt idx="43">
                  <c:v>721</c:v>
                </c:pt>
                <c:pt idx="44">
                  <c:v>721</c:v>
                </c:pt>
                <c:pt idx="45">
                  <c:v>721.5</c:v>
                </c:pt>
                <c:pt idx="46">
                  <c:v>720.5</c:v>
                </c:pt>
                <c:pt idx="47">
                  <c:v>721</c:v>
                </c:pt>
                <c:pt idx="48">
                  <c:v>721</c:v>
                </c:pt>
                <c:pt idx="49">
                  <c:v>721.5</c:v>
                </c:pt>
                <c:pt idx="50">
                  <c:v>720.5</c:v>
                </c:pt>
                <c:pt idx="51">
                  <c:v>721</c:v>
                </c:pt>
                <c:pt idx="52">
                  <c:v>721</c:v>
                </c:pt>
                <c:pt idx="53">
                  <c:v>721.5</c:v>
                </c:pt>
                <c:pt idx="54">
                  <c:v>720.5</c:v>
                </c:pt>
                <c:pt idx="55">
                  <c:v>721</c:v>
                </c:pt>
                <c:pt idx="56">
                  <c:v>721</c:v>
                </c:pt>
                <c:pt idx="57">
                  <c:v>721.5</c:v>
                </c:pt>
                <c:pt idx="58">
                  <c:v>720.5</c:v>
                </c:pt>
                <c:pt idx="59">
                  <c:v>721</c:v>
                </c:pt>
                <c:pt idx="60">
                  <c:v>721</c:v>
                </c:pt>
                <c:pt idx="61">
                  <c:v>721.5</c:v>
                </c:pt>
                <c:pt idx="62">
                  <c:v>720.5</c:v>
                </c:pt>
                <c:pt idx="63">
                  <c:v>721</c:v>
                </c:pt>
                <c:pt idx="64">
                  <c:v>721</c:v>
                </c:pt>
                <c:pt idx="65">
                  <c:v>721.5</c:v>
                </c:pt>
                <c:pt idx="66">
                  <c:v>720.5</c:v>
                </c:pt>
                <c:pt idx="67">
                  <c:v>721</c:v>
                </c:pt>
                <c:pt idx="68">
                  <c:v>721</c:v>
                </c:pt>
                <c:pt idx="69">
                  <c:v>721.5</c:v>
                </c:pt>
                <c:pt idx="70">
                  <c:v>720.5</c:v>
                </c:pt>
                <c:pt idx="71">
                  <c:v>721</c:v>
                </c:pt>
                <c:pt idx="72">
                  <c:v>721</c:v>
                </c:pt>
                <c:pt idx="73">
                  <c:v>721.5</c:v>
                </c:pt>
                <c:pt idx="74">
                  <c:v>720.5</c:v>
                </c:pt>
                <c:pt idx="75">
                  <c:v>721</c:v>
                </c:pt>
                <c:pt idx="76">
                  <c:v>721</c:v>
                </c:pt>
                <c:pt idx="77">
                  <c:v>721.5</c:v>
                </c:pt>
                <c:pt idx="78">
                  <c:v>720.5</c:v>
                </c:pt>
                <c:pt idx="79">
                  <c:v>721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1B9-4B86-8B85-EA0FB19F2CEC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TRECHO'!$D$263:$CE$263</c:f>
              <c:numCache>
                <c:formatCode>0.00</c:formatCode>
                <c:ptCount val="80"/>
                <c:pt idx="0">
                  <c:v>722.25</c:v>
                </c:pt>
                <c:pt idx="1">
                  <c:v>722.75</c:v>
                </c:pt>
                <c:pt idx="2">
                  <c:v>721.75</c:v>
                </c:pt>
                <c:pt idx="3">
                  <c:v>722.25</c:v>
                </c:pt>
                <c:pt idx="4">
                  <c:v>721.25</c:v>
                </c:pt>
                <c:pt idx="5">
                  <c:v>721.75</c:v>
                </c:pt>
                <c:pt idx="6">
                  <c:v>720.75</c:v>
                </c:pt>
                <c:pt idx="7">
                  <c:v>721.25</c:v>
                </c:pt>
                <c:pt idx="8">
                  <c:v>721.25</c:v>
                </c:pt>
                <c:pt idx="9">
                  <c:v>721.75</c:v>
                </c:pt>
                <c:pt idx="10">
                  <c:v>720.75</c:v>
                </c:pt>
                <c:pt idx="11">
                  <c:v>721.25</c:v>
                </c:pt>
                <c:pt idx="12">
                  <c:v>721.25</c:v>
                </c:pt>
                <c:pt idx="13">
                  <c:v>721.75</c:v>
                </c:pt>
                <c:pt idx="14">
                  <c:v>720.75</c:v>
                </c:pt>
                <c:pt idx="15">
                  <c:v>721.25</c:v>
                </c:pt>
                <c:pt idx="16">
                  <c:v>721.25</c:v>
                </c:pt>
                <c:pt idx="17">
                  <c:v>721.75</c:v>
                </c:pt>
                <c:pt idx="18">
                  <c:v>720.75</c:v>
                </c:pt>
                <c:pt idx="19">
                  <c:v>721.25</c:v>
                </c:pt>
                <c:pt idx="20">
                  <c:v>721.25</c:v>
                </c:pt>
                <c:pt idx="21">
                  <c:v>721.75</c:v>
                </c:pt>
                <c:pt idx="22">
                  <c:v>720.75</c:v>
                </c:pt>
                <c:pt idx="23">
                  <c:v>721.25</c:v>
                </c:pt>
                <c:pt idx="24">
                  <c:v>721.25</c:v>
                </c:pt>
                <c:pt idx="25">
                  <c:v>721.75</c:v>
                </c:pt>
                <c:pt idx="26">
                  <c:v>720.75</c:v>
                </c:pt>
                <c:pt idx="27">
                  <c:v>721.25</c:v>
                </c:pt>
                <c:pt idx="28">
                  <c:v>721.25</c:v>
                </c:pt>
                <c:pt idx="29">
                  <c:v>721.75</c:v>
                </c:pt>
                <c:pt idx="30">
                  <c:v>720.75</c:v>
                </c:pt>
                <c:pt idx="31">
                  <c:v>721.25</c:v>
                </c:pt>
                <c:pt idx="32">
                  <c:v>721.25</c:v>
                </c:pt>
                <c:pt idx="33">
                  <c:v>721.75</c:v>
                </c:pt>
                <c:pt idx="34">
                  <c:v>720.75</c:v>
                </c:pt>
                <c:pt idx="35">
                  <c:v>721.25</c:v>
                </c:pt>
                <c:pt idx="36">
                  <c:v>721.25</c:v>
                </c:pt>
                <c:pt idx="37">
                  <c:v>721.75</c:v>
                </c:pt>
                <c:pt idx="38">
                  <c:v>720.75</c:v>
                </c:pt>
                <c:pt idx="39">
                  <c:v>721.25</c:v>
                </c:pt>
                <c:pt idx="40">
                  <c:v>721.25</c:v>
                </c:pt>
                <c:pt idx="41">
                  <c:v>721.75</c:v>
                </c:pt>
                <c:pt idx="42">
                  <c:v>720.75</c:v>
                </c:pt>
                <c:pt idx="43">
                  <c:v>721.25</c:v>
                </c:pt>
                <c:pt idx="44">
                  <c:v>721.25</c:v>
                </c:pt>
                <c:pt idx="45">
                  <c:v>721.75</c:v>
                </c:pt>
                <c:pt idx="46">
                  <c:v>720.75</c:v>
                </c:pt>
                <c:pt idx="47">
                  <c:v>721.25</c:v>
                </c:pt>
                <c:pt idx="48">
                  <c:v>721.25</c:v>
                </c:pt>
                <c:pt idx="49">
                  <c:v>721.75</c:v>
                </c:pt>
                <c:pt idx="50">
                  <c:v>720.75</c:v>
                </c:pt>
                <c:pt idx="51">
                  <c:v>721.25</c:v>
                </c:pt>
                <c:pt idx="52">
                  <c:v>721.25</c:v>
                </c:pt>
                <c:pt idx="53">
                  <c:v>721.75</c:v>
                </c:pt>
                <c:pt idx="54">
                  <c:v>720.75</c:v>
                </c:pt>
                <c:pt idx="55">
                  <c:v>721.25</c:v>
                </c:pt>
                <c:pt idx="56">
                  <c:v>721.25</c:v>
                </c:pt>
                <c:pt idx="57">
                  <c:v>721.75</c:v>
                </c:pt>
                <c:pt idx="58">
                  <c:v>720.75</c:v>
                </c:pt>
                <c:pt idx="59">
                  <c:v>721.25</c:v>
                </c:pt>
                <c:pt idx="60">
                  <c:v>721.25</c:v>
                </c:pt>
                <c:pt idx="61">
                  <c:v>721.75</c:v>
                </c:pt>
                <c:pt idx="62">
                  <c:v>720.75</c:v>
                </c:pt>
                <c:pt idx="63">
                  <c:v>721.25</c:v>
                </c:pt>
                <c:pt idx="64">
                  <c:v>721.25</c:v>
                </c:pt>
                <c:pt idx="65">
                  <c:v>721.75</c:v>
                </c:pt>
                <c:pt idx="66">
                  <c:v>720.75</c:v>
                </c:pt>
                <c:pt idx="67">
                  <c:v>721.25</c:v>
                </c:pt>
                <c:pt idx="68">
                  <c:v>721.25</c:v>
                </c:pt>
                <c:pt idx="69">
                  <c:v>721.75</c:v>
                </c:pt>
                <c:pt idx="70">
                  <c:v>720.75</c:v>
                </c:pt>
                <c:pt idx="71">
                  <c:v>721.25</c:v>
                </c:pt>
                <c:pt idx="72">
                  <c:v>721.25</c:v>
                </c:pt>
                <c:pt idx="73">
                  <c:v>721.75</c:v>
                </c:pt>
                <c:pt idx="74">
                  <c:v>720.75</c:v>
                </c:pt>
                <c:pt idx="75">
                  <c:v>721.25</c:v>
                </c:pt>
                <c:pt idx="76">
                  <c:v>721.25</c:v>
                </c:pt>
                <c:pt idx="77">
                  <c:v>721.75</c:v>
                </c:pt>
                <c:pt idx="78">
                  <c:v>720.75</c:v>
                </c:pt>
                <c:pt idx="79">
                  <c:v>721.25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1B9-4B86-8B85-EA0FB19F2CEC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TRECHO'!$D$341:$CE$341</c:f>
              <c:numCache>
                <c:formatCode>0.00</c:formatCode>
                <c:ptCount val="80"/>
                <c:pt idx="0">
                  <c:v>723</c:v>
                </c:pt>
                <c:pt idx="1">
                  <c:v>723.5</c:v>
                </c:pt>
                <c:pt idx="2">
                  <c:v>722.5</c:v>
                </c:pt>
                <c:pt idx="3">
                  <c:v>723</c:v>
                </c:pt>
                <c:pt idx="4">
                  <c:v>722.5</c:v>
                </c:pt>
                <c:pt idx="5">
                  <c:v>722.5</c:v>
                </c:pt>
                <c:pt idx="6">
                  <c:v>722.5</c:v>
                </c:pt>
                <c:pt idx="7">
                  <c:v>722.5</c:v>
                </c:pt>
                <c:pt idx="8">
                  <c:v>722.5</c:v>
                </c:pt>
                <c:pt idx="9">
                  <c:v>722.5</c:v>
                </c:pt>
                <c:pt idx="10">
                  <c:v>722.5</c:v>
                </c:pt>
                <c:pt idx="11">
                  <c:v>722.5</c:v>
                </c:pt>
                <c:pt idx="12">
                  <c:v>722.5</c:v>
                </c:pt>
                <c:pt idx="13">
                  <c:v>722.5</c:v>
                </c:pt>
                <c:pt idx="14">
                  <c:v>722.5</c:v>
                </c:pt>
                <c:pt idx="15">
                  <c:v>722.5</c:v>
                </c:pt>
                <c:pt idx="16">
                  <c:v>722.5</c:v>
                </c:pt>
                <c:pt idx="17">
                  <c:v>722.5</c:v>
                </c:pt>
                <c:pt idx="18">
                  <c:v>722.5</c:v>
                </c:pt>
                <c:pt idx="19">
                  <c:v>722.5</c:v>
                </c:pt>
                <c:pt idx="20">
                  <c:v>722.5</c:v>
                </c:pt>
                <c:pt idx="21">
                  <c:v>722.5</c:v>
                </c:pt>
                <c:pt idx="22">
                  <c:v>722.5</c:v>
                </c:pt>
                <c:pt idx="23">
                  <c:v>722.5</c:v>
                </c:pt>
                <c:pt idx="24">
                  <c:v>722.5</c:v>
                </c:pt>
                <c:pt idx="25">
                  <c:v>722.5</c:v>
                </c:pt>
                <c:pt idx="26">
                  <c:v>722.5</c:v>
                </c:pt>
                <c:pt idx="27">
                  <c:v>722.5</c:v>
                </c:pt>
                <c:pt idx="28">
                  <c:v>722.5</c:v>
                </c:pt>
                <c:pt idx="29">
                  <c:v>722.5</c:v>
                </c:pt>
                <c:pt idx="30">
                  <c:v>722.5</c:v>
                </c:pt>
                <c:pt idx="31">
                  <c:v>722.5</c:v>
                </c:pt>
                <c:pt idx="32">
                  <c:v>722.5</c:v>
                </c:pt>
                <c:pt idx="33">
                  <c:v>722.5</c:v>
                </c:pt>
                <c:pt idx="34">
                  <c:v>722.5</c:v>
                </c:pt>
                <c:pt idx="35">
                  <c:v>722.5</c:v>
                </c:pt>
                <c:pt idx="36">
                  <c:v>722.5</c:v>
                </c:pt>
                <c:pt idx="37">
                  <c:v>722.5</c:v>
                </c:pt>
                <c:pt idx="38">
                  <c:v>722.5</c:v>
                </c:pt>
                <c:pt idx="39">
                  <c:v>722.5</c:v>
                </c:pt>
                <c:pt idx="40">
                  <c:v>722.5</c:v>
                </c:pt>
                <c:pt idx="41">
                  <c:v>722.5</c:v>
                </c:pt>
                <c:pt idx="42">
                  <c:v>722.5</c:v>
                </c:pt>
                <c:pt idx="43">
                  <c:v>722.5</c:v>
                </c:pt>
                <c:pt idx="44">
                  <c:v>722.5</c:v>
                </c:pt>
                <c:pt idx="45">
                  <c:v>722.5</c:v>
                </c:pt>
                <c:pt idx="46">
                  <c:v>722.5</c:v>
                </c:pt>
                <c:pt idx="47">
                  <c:v>722.5</c:v>
                </c:pt>
                <c:pt idx="48">
                  <c:v>722.5</c:v>
                </c:pt>
                <c:pt idx="49">
                  <c:v>722.5</c:v>
                </c:pt>
                <c:pt idx="50">
                  <c:v>722.5</c:v>
                </c:pt>
                <c:pt idx="51">
                  <c:v>722.5</c:v>
                </c:pt>
                <c:pt idx="52">
                  <c:v>722.5</c:v>
                </c:pt>
                <c:pt idx="53">
                  <c:v>722.5</c:v>
                </c:pt>
                <c:pt idx="54">
                  <c:v>722.5</c:v>
                </c:pt>
                <c:pt idx="55">
                  <c:v>722.5</c:v>
                </c:pt>
                <c:pt idx="56">
                  <c:v>722.5</c:v>
                </c:pt>
                <c:pt idx="57">
                  <c:v>722.5</c:v>
                </c:pt>
                <c:pt idx="58">
                  <c:v>722.5</c:v>
                </c:pt>
                <c:pt idx="59">
                  <c:v>722.5</c:v>
                </c:pt>
                <c:pt idx="60">
                  <c:v>722.5</c:v>
                </c:pt>
                <c:pt idx="61">
                  <c:v>722.5</c:v>
                </c:pt>
                <c:pt idx="62">
                  <c:v>722.5</c:v>
                </c:pt>
                <c:pt idx="63">
                  <c:v>722.5</c:v>
                </c:pt>
                <c:pt idx="64">
                  <c:v>722.5</c:v>
                </c:pt>
                <c:pt idx="65">
                  <c:v>722.5</c:v>
                </c:pt>
                <c:pt idx="66">
                  <c:v>722.5</c:v>
                </c:pt>
                <c:pt idx="67">
                  <c:v>722.5</c:v>
                </c:pt>
                <c:pt idx="68">
                  <c:v>722.5</c:v>
                </c:pt>
                <c:pt idx="69">
                  <c:v>722.5</c:v>
                </c:pt>
                <c:pt idx="70">
                  <c:v>722.5</c:v>
                </c:pt>
                <c:pt idx="71">
                  <c:v>722.5</c:v>
                </c:pt>
                <c:pt idx="72">
                  <c:v>722.5</c:v>
                </c:pt>
                <c:pt idx="73">
                  <c:v>722.5</c:v>
                </c:pt>
                <c:pt idx="74">
                  <c:v>722.5</c:v>
                </c:pt>
                <c:pt idx="75">
                  <c:v>722.5</c:v>
                </c:pt>
                <c:pt idx="76">
                  <c:v>722.5</c:v>
                </c:pt>
                <c:pt idx="77">
                  <c:v>722.5</c:v>
                </c:pt>
                <c:pt idx="78">
                  <c:v>722.5</c:v>
                </c:pt>
                <c:pt idx="79">
                  <c:v>722.5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1B9-4B86-8B85-EA0FB19F2CEC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>
                  <a:lumMod val="95000"/>
                  <a:lumOff val="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TRECHO'!$E$36:$H$36</c:f>
              <c:numCache>
                <c:formatCode>0.00</c:formatCode>
                <c:ptCount val="4"/>
                <c:pt idx="0">
                  <c:v>722.5</c:v>
                </c:pt>
                <c:pt idx="1">
                  <c:v>722.5</c:v>
                </c:pt>
                <c:pt idx="2">
                  <c:v>722.5</c:v>
                </c:pt>
                <c:pt idx="3">
                  <c:v>722.5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61B9-4B86-8B85-EA0FB19F2C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34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TRECHO'!$D$187:$CE$187</c:f>
              <c:numCache>
                <c:formatCode>0.00</c:formatCode>
                <c:ptCount val="80"/>
                <c:pt idx="0">
                  <c:v>722.75</c:v>
                </c:pt>
                <c:pt idx="1">
                  <c:v>723.25</c:v>
                </c:pt>
                <c:pt idx="2">
                  <c:v>722.25</c:v>
                </c:pt>
                <c:pt idx="3">
                  <c:v>722.75</c:v>
                </c:pt>
                <c:pt idx="4">
                  <c:v>721.5</c:v>
                </c:pt>
                <c:pt idx="5">
                  <c:v>722</c:v>
                </c:pt>
                <c:pt idx="6">
                  <c:v>721</c:v>
                </c:pt>
                <c:pt idx="7">
                  <c:v>721.5</c:v>
                </c:pt>
                <c:pt idx="8">
                  <c:v>721.5</c:v>
                </c:pt>
                <c:pt idx="9">
                  <c:v>722</c:v>
                </c:pt>
                <c:pt idx="10">
                  <c:v>721</c:v>
                </c:pt>
                <c:pt idx="11">
                  <c:v>721.5</c:v>
                </c:pt>
                <c:pt idx="12">
                  <c:v>721.5</c:v>
                </c:pt>
                <c:pt idx="13">
                  <c:v>722</c:v>
                </c:pt>
                <c:pt idx="14">
                  <c:v>721</c:v>
                </c:pt>
                <c:pt idx="15">
                  <c:v>721.5</c:v>
                </c:pt>
                <c:pt idx="16">
                  <c:v>721.5</c:v>
                </c:pt>
                <c:pt idx="17">
                  <c:v>722</c:v>
                </c:pt>
                <c:pt idx="18">
                  <c:v>721</c:v>
                </c:pt>
                <c:pt idx="19">
                  <c:v>721.5</c:v>
                </c:pt>
                <c:pt idx="20">
                  <c:v>721.5</c:v>
                </c:pt>
                <c:pt idx="21">
                  <c:v>722</c:v>
                </c:pt>
                <c:pt idx="22">
                  <c:v>721</c:v>
                </c:pt>
                <c:pt idx="23">
                  <c:v>721.5</c:v>
                </c:pt>
                <c:pt idx="24">
                  <c:v>721.5</c:v>
                </c:pt>
                <c:pt idx="25">
                  <c:v>722</c:v>
                </c:pt>
                <c:pt idx="26">
                  <c:v>721</c:v>
                </c:pt>
                <c:pt idx="27">
                  <c:v>721.5</c:v>
                </c:pt>
                <c:pt idx="28">
                  <c:v>721.5</c:v>
                </c:pt>
                <c:pt idx="29">
                  <c:v>722</c:v>
                </c:pt>
                <c:pt idx="30">
                  <c:v>721</c:v>
                </c:pt>
                <c:pt idx="31">
                  <c:v>721.5</c:v>
                </c:pt>
                <c:pt idx="32">
                  <c:v>721.5</c:v>
                </c:pt>
                <c:pt idx="33">
                  <c:v>722</c:v>
                </c:pt>
                <c:pt idx="34">
                  <c:v>721</c:v>
                </c:pt>
                <c:pt idx="35">
                  <c:v>721.5</c:v>
                </c:pt>
                <c:pt idx="36">
                  <c:v>721.5</c:v>
                </c:pt>
                <c:pt idx="37">
                  <c:v>722</c:v>
                </c:pt>
                <c:pt idx="38">
                  <c:v>721</c:v>
                </c:pt>
                <c:pt idx="39">
                  <c:v>721.5</c:v>
                </c:pt>
                <c:pt idx="40">
                  <c:v>721.5</c:v>
                </c:pt>
                <c:pt idx="41">
                  <c:v>722</c:v>
                </c:pt>
                <c:pt idx="42">
                  <c:v>721</c:v>
                </c:pt>
                <c:pt idx="43">
                  <c:v>721.5</c:v>
                </c:pt>
                <c:pt idx="44">
                  <c:v>721.5</c:v>
                </c:pt>
                <c:pt idx="45">
                  <c:v>722</c:v>
                </c:pt>
                <c:pt idx="46">
                  <c:v>721</c:v>
                </c:pt>
                <c:pt idx="47">
                  <c:v>721.5</c:v>
                </c:pt>
                <c:pt idx="48">
                  <c:v>721.5</c:v>
                </c:pt>
                <c:pt idx="49">
                  <c:v>722</c:v>
                </c:pt>
                <c:pt idx="50">
                  <c:v>721</c:v>
                </c:pt>
                <c:pt idx="51">
                  <c:v>721.5</c:v>
                </c:pt>
                <c:pt idx="52">
                  <c:v>721.5</c:v>
                </c:pt>
                <c:pt idx="53">
                  <c:v>722</c:v>
                </c:pt>
                <c:pt idx="54">
                  <c:v>721</c:v>
                </c:pt>
                <c:pt idx="55">
                  <c:v>721.5</c:v>
                </c:pt>
                <c:pt idx="56">
                  <c:v>721.5</c:v>
                </c:pt>
                <c:pt idx="57">
                  <c:v>722</c:v>
                </c:pt>
                <c:pt idx="58">
                  <c:v>721</c:v>
                </c:pt>
                <c:pt idx="59">
                  <c:v>721.5</c:v>
                </c:pt>
                <c:pt idx="60">
                  <c:v>721.5</c:v>
                </c:pt>
                <c:pt idx="61">
                  <c:v>722</c:v>
                </c:pt>
                <c:pt idx="62">
                  <c:v>721</c:v>
                </c:pt>
                <c:pt idx="63">
                  <c:v>721.5</c:v>
                </c:pt>
                <c:pt idx="64">
                  <c:v>721.5</c:v>
                </c:pt>
                <c:pt idx="65">
                  <c:v>722</c:v>
                </c:pt>
                <c:pt idx="66">
                  <c:v>721</c:v>
                </c:pt>
                <c:pt idx="67">
                  <c:v>721.5</c:v>
                </c:pt>
                <c:pt idx="68">
                  <c:v>721.5</c:v>
                </c:pt>
                <c:pt idx="69">
                  <c:v>722</c:v>
                </c:pt>
                <c:pt idx="70">
                  <c:v>721</c:v>
                </c:pt>
                <c:pt idx="71">
                  <c:v>721.5</c:v>
                </c:pt>
                <c:pt idx="72">
                  <c:v>721.5</c:v>
                </c:pt>
                <c:pt idx="73">
                  <c:v>722</c:v>
                </c:pt>
                <c:pt idx="74">
                  <c:v>721</c:v>
                </c:pt>
                <c:pt idx="75">
                  <c:v>721.5</c:v>
                </c:pt>
                <c:pt idx="76">
                  <c:v>721.5</c:v>
                </c:pt>
                <c:pt idx="77">
                  <c:v>722</c:v>
                </c:pt>
                <c:pt idx="78">
                  <c:v>721</c:v>
                </c:pt>
                <c:pt idx="79">
                  <c:v>721.5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314-4CE5-A856-8D5754AB130D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TRECHO'!$D$264:$CE$264</c:f>
              <c:numCache>
                <c:formatCode>0.00</c:formatCode>
                <c:ptCount val="80"/>
                <c:pt idx="0">
                  <c:v>723</c:v>
                </c:pt>
                <c:pt idx="1">
                  <c:v>723.5</c:v>
                </c:pt>
                <c:pt idx="2">
                  <c:v>722.5</c:v>
                </c:pt>
                <c:pt idx="3">
                  <c:v>723</c:v>
                </c:pt>
                <c:pt idx="4">
                  <c:v>721.75</c:v>
                </c:pt>
                <c:pt idx="5">
                  <c:v>722.25</c:v>
                </c:pt>
                <c:pt idx="6">
                  <c:v>721.25</c:v>
                </c:pt>
                <c:pt idx="7">
                  <c:v>721.75</c:v>
                </c:pt>
                <c:pt idx="8">
                  <c:v>721.75</c:v>
                </c:pt>
                <c:pt idx="9">
                  <c:v>722.25</c:v>
                </c:pt>
                <c:pt idx="10">
                  <c:v>721.25</c:v>
                </c:pt>
                <c:pt idx="11">
                  <c:v>721.75</c:v>
                </c:pt>
                <c:pt idx="12">
                  <c:v>721.75</c:v>
                </c:pt>
                <c:pt idx="13">
                  <c:v>722.25</c:v>
                </c:pt>
                <c:pt idx="14">
                  <c:v>721.25</c:v>
                </c:pt>
                <c:pt idx="15">
                  <c:v>721.75</c:v>
                </c:pt>
                <c:pt idx="16">
                  <c:v>721.75</c:v>
                </c:pt>
                <c:pt idx="17">
                  <c:v>722.25</c:v>
                </c:pt>
                <c:pt idx="18">
                  <c:v>721.25</c:v>
                </c:pt>
                <c:pt idx="19">
                  <c:v>721.75</c:v>
                </c:pt>
                <c:pt idx="20">
                  <c:v>721.75</c:v>
                </c:pt>
                <c:pt idx="21">
                  <c:v>722.25</c:v>
                </c:pt>
                <c:pt idx="22">
                  <c:v>721.25</c:v>
                </c:pt>
                <c:pt idx="23">
                  <c:v>721.75</c:v>
                </c:pt>
                <c:pt idx="24">
                  <c:v>721.75</c:v>
                </c:pt>
                <c:pt idx="25">
                  <c:v>722.25</c:v>
                </c:pt>
                <c:pt idx="26">
                  <c:v>721.25</c:v>
                </c:pt>
                <c:pt idx="27">
                  <c:v>721.75</c:v>
                </c:pt>
                <c:pt idx="28">
                  <c:v>721.75</c:v>
                </c:pt>
                <c:pt idx="29">
                  <c:v>722.25</c:v>
                </c:pt>
                <c:pt idx="30">
                  <c:v>721.25</c:v>
                </c:pt>
                <c:pt idx="31">
                  <c:v>721.75</c:v>
                </c:pt>
                <c:pt idx="32">
                  <c:v>721.75</c:v>
                </c:pt>
                <c:pt idx="33">
                  <c:v>722.25</c:v>
                </c:pt>
                <c:pt idx="34">
                  <c:v>721.25</c:v>
                </c:pt>
                <c:pt idx="35">
                  <c:v>721.75</c:v>
                </c:pt>
                <c:pt idx="36">
                  <c:v>721.75</c:v>
                </c:pt>
                <c:pt idx="37">
                  <c:v>722.25</c:v>
                </c:pt>
                <c:pt idx="38">
                  <c:v>721.25</c:v>
                </c:pt>
                <c:pt idx="39">
                  <c:v>721.75</c:v>
                </c:pt>
                <c:pt idx="40">
                  <c:v>721.75</c:v>
                </c:pt>
                <c:pt idx="41">
                  <c:v>722.25</c:v>
                </c:pt>
                <c:pt idx="42">
                  <c:v>721.25</c:v>
                </c:pt>
                <c:pt idx="43">
                  <c:v>721.75</c:v>
                </c:pt>
                <c:pt idx="44">
                  <c:v>721.75</c:v>
                </c:pt>
                <c:pt idx="45">
                  <c:v>722.25</c:v>
                </c:pt>
                <c:pt idx="46">
                  <c:v>721.25</c:v>
                </c:pt>
                <c:pt idx="47">
                  <c:v>721.75</c:v>
                </c:pt>
                <c:pt idx="48">
                  <c:v>721.75</c:v>
                </c:pt>
                <c:pt idx="49">
                  <c:v>722.25</c:v>
                </c:pt>
                <c:pt idx="50">
                  <c:v>721.25</c:v>
                </c:pt>
                <c:pt idx="51">
                  <c:v>721.75</c:v>
                </c:pt>
                <c:pt idx="52">
                  <c:v>721.75</c:v>
                </c:pt>
                <c:pt idx="53">
                  <c:v>722.25</c:v>
                </c:pt>
                <c:pt idx="54">
                  <c:v>721.25</c:v>
                </c:pt>
                <c:pt idx="55">
                  <c:v>721.75</c:v>
                </c:pt>
                <c:pt idx="56">
                  <c:v>721.75</c:v>
                </c:pt>
                <c:pt idx="57">
                  <c:v>722.25</c:v>
                </c:pt>
                <c:pt idx="58">
                  <c:v>721.25</c:v>
                </c:pt>
                <c:pt idx="59">
                  <c:v>721.75</c:v>
                </c:pt>
                <c:pt idx="60">
                  <c:v>721.75</c:v>
                </c:pt>
                <c:pt idx="61">
                  <c:v>722.25</c:v>
                </c:pt>
                <c:pt idx="62">
                  <c:v>721.25</c:v>
                </c:pt>
                <c:pt idx="63">
                  <c:v>721.75</c:v>
                </c:pt>
                <c:pt idx="64">
                  <c:v>721.75</c:v>
                </c:pt>
                <c:pt idx="65">
                  <c:v>722.25</c:v>
                </c:pt>
                <c:pt idx="66">
                  <c:v>721.25</c:v>
                </c:pt>
                <c:pt idx="67">
                  <c:v>721.75</c:v>
                </c:pt>
                <c:pt idx="68">
                  <c:v>721.75</c:v>
                </c:pt>
                <c:pt idx="69">
                  <c:v>722.25</c:v>
                </c:pt>
                <c:pt idx="70">
                  <c:v>721.25</c:v>
                </c:pt>
                <c:pt idx="71">
                  <c:v>721.75</c:v>
                </c:pt>
                <c:pt idx="72">
                  <c:v>721.75</c:v>
                </c:pt>
                <c:pt idx="73">
                  <c:v>722.25</c:v>
                </c:pt>
                <c:pt idx="74">
                  <c:v>721.25</c:v>
                </c:pt>
                <c:pt idx="75">
                  <c:v>721.75</c:v>
                </c:pt>
                <c:pt idx="76">
                  <c:v>721.75</c:v>
                </c:pt>
                <c:pt idx="77">
                  <c:v>722.25</c:v>
                </c:pt>
                <c:pt idx="78">
                  <c:v>721.25</c:v>
                </c:pt>
                <c:pt idx="79">
                  <c:v>721.75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314-4CE5-A856-8D5754AB130D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TRECHO'!$D$342:$CE$342</c:f>
              <c:numCache>
                <c:formatCode>0.00</c:formatCode>
                <c:ptCount val="80"/>
                <c:pt idx="0">
                  <c:v>723.75</c:v>
                </c:pt>
                <c:pt idx="1">
                  <c:v>724.25</c:v>
                </c:pt>
                <c:pt idx="2">
                  <c:v>723.25</c:v>
                </c:pt>
                <c:pt idx="3">
                  <c:v>723.75</c:v>
                </c:pt>
                <c:pt idx="4">
                  <c:v>723</c:v>
                </c:pt>
                <c:pt idx="5">
                  <c:v>723</c:v>
                </c:pt>
                <c:pt idx="6">
                  <c:v>723</c:v>
                </c:pt>
                <c:pt idx="7">
                  <c:v>723</c:v>
                </c:pt>
                <c:pt idx="8">
                  <c:v>723</c:v>
                </c:pt>
                <c:pt idx="9">
                  <c:v>723</c:v>
                </c:pt>
                <c:pt idx="10">
                  <c:v>723</c:v>
                </c:pt>
                <c:pt idx="11">
                  <c:v>723</c:v>
                </c:pt>
                <c:pt idx="12">
                  <c:v>723</c:v>
                </c:pt>
                <c:pt idx="13">
                  <c:v>723</c:v>
                </c:pt>
                <c:pt idx="14">
                  <c:v>723</c:v>
                </c:pt>
                <c:pt idx="15">
                  <c:v>723</c:v>
                </c:pt>
                <c:pt idx="16">
                  <c:v>723</c:v>
                </c:pt>
                <c:pt idx="17">
                  <c:v>723</c:v>
                </c:pt>
                <c:pt idx="18">
                  <c:v>723</c:v>
                </c:pt>
                <c:pt idx="19">
                  <c:v>723</c:v>
                </c:pt>
                <c:pt idx="20">
                  <c:v>723</c:v>
                </c:pt>
                <c:pt idx="21">
                  <c:v>723</c:v>
                </c:pt>
                <c:pt idx="22">
                  <c:v>723</c:v>
                </c:pt>
                <c:pt idx="23">
                  <c:v>723</c:v>
                </c:pt>
                <c:pt idx="24">
                  <c:v>723</c:v>
                </c:pt>
                <c:pt idx="25">
                  <c:v>723</c:v>
                </c:pt>
                <c:pt idx="26">
                  <c:v>723</c:v>
                </c:pt>
                <c:pt idx="27">
                  <c:v>723</c:v>
                </c:pt>
                <c:pt idx="28">
                  <c:v>723</c:v>
                </c:pt>
                <c:pt idx="29">
                  <c:v>723</c:v>
                </c:pt>
                <c:pt idx="30">
                  <c:v>723</c:v>
                </c:pt>
                <c:pt idx="31">
                  <c:v>723</c:v>
                </c:pt>
                <c:pt idx="32">
                  <c:v>723</c:v>
                </c:pt>
                <c:pt idx="33">
                  <c:v>723</c:v>
                </c:pt>
                <c:pt idx="34">
                  <c:v>723</c:v>
                </c:pt>
                <c:pt idx="35">
                  <c:v>723</c:v>
                </c:pt>
                <c:pt idx="36">
                  <c:v>723</c:v>
                </c:pt>
                <c:pt idx="37">
                  <c:v>723</c:v>
                </c:pt>
                <c:pt idx="38">
                  <c:v>723</c:v>
                </c:pt>
                <c:pt idx="39">
                  <c:v>723</c:v>
                </c:pt>
                <c:pt idx="40">
                  <c:v>723</c:v>
                </c:pt>
                <c:pt idx="41">
                  <c:v>723</c:v>
                </c:pt>
                <c:pt idx="42">
                  <c:v>723</c:v>
                </c:pt>
                <c:pt idx="43">
                  <c:v>723</c:v>
                </c:pt>
                <c:pt idx="44">
                  <c:v>723</c:v>
                </c:pt>
                <c:pt idx="45">
                  <c:v>723</c:v>
                </c:pt>
                <c:pt idx="46">
                  <c:v>723</c:v>
                </c:pt>
                <c:pt idx="47">
                  <c:v>723</c:v>
                </c:pt>
                <c:pt idx="48">
                  <c:v>723</c:v>
                </c:pt>
                <c:pt idx="49">
                  <c:v>723</c:v>
                </c:pt>
                <c:pt idx="50">
                  <c:v>723</c:v>
                </c:pt>
                <c:pt idx="51">
                  <c:v>723</c:v>
                </c:pt>
                <c:pt idx="52">
                  <c:v>723</c:v>
                </c:pt>
                <c:pt idx="53">
                  <c:v>723</c:v>
                </c:pt>
                <c:pt idx="54">
                  <c:v>723</c:v>
                </c:pt>
                <c:pt idx="55">
                  <c:v>723</c:v>
                </c:pt>
                <c:pt idx="56">
                  <c:v>723</c:v>
                </c:pt>
                <c:pt idx="57">
                  <c:v>723</c:v>
                </c:pt>
                <c:pt idx="58">
                  <c:v>723</c:v>
                </c:pt>
                <c:pt idx="59">
                  <c:v>723</c:v>
                </c:pt>
                <c:pt idx="60">
                  <c:v>723</c:v>
                </c:pt>
                <c:pt idx="61">
                  <c:v>723</c:v>
                </c:pt>
                <c:pt idx="62">
                  <c:v>723</c:v>
                </c:pt>
                <c:pt idx="63">
                  <c:v>723</c:v>
                </c:pt>
                <c:pt idx="64">
                  <c:v>723</c:v>
                </c:pt>
                <c:pt idx="65">
                  <c:v>723</c:v>
                </c:pt>
                <c:pt idx="66">
                  <c:v>723</c:v>
                </c:pt>
                <c:pt idx="67">
                  <c:v>723</c:v>
                </c:pt>
                <c:pt idx="68">
                  <c:v>723</c:v>
                </c:pt>
                <c:pt idx="69">
                  <c:v>723</c:v>
                </c:pt>
                <c:pt idx="70">
                  <c:v>723</c:v>
                </c:pt>
                <c:pt idx="71">
                  <c:v>723</c:v>
                </c:pt>
                <c:pt idx="72">
                  <c:v>723</c:v>
                </c:pt>
                <c:pt idx="73">
                  <c:v>723</c:v>
                </c:pt>
                <c:pt idx="74">
                  <c:v>723</c:v>
                </c:pt>
                <c:pt idx="75">
                  <c:v>723</c:v>
                </c:pt>
                <c:pt idx="76">
                  <c:v>723</c:v>
                </c:pt>
                <c:pt idx="77">
                  <c:v>723</c:v>
                </c:pt>
                <c:pt idx="78">
                  <c:v>723</c:v>
                </c:pt>
                <c:pt idx="79">
                  <c:v>723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F314-4CE5-A856-8D5754AB130D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TRECHO'!$E$37:$H$37</c:f>
              <c:numCache>
                <c:formatCode>0.00</c:formatCode>
                <c:ptCount val="4"/>
                <c:pt idx="0">
                  <c:v>723.5</c:v>
                </c:pt>
                <c:pt idx="1">
                  <c:v>723.5</c:v>
                </c:pt>
                <c:pt idx="2">
                  <c:v>723.5</c:v>
                </c:pt>
                <c:pt idx="3">
                  <c:v>723.5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F314-4CE5-A856-8D5754AB13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35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TRECHO'!$D$188:$CE$188</c:f>
              <c:numCache>
                <c:formatCode>0.00</c:formatCode>
                <c:ptCount val="80"/>
                <c:pt idx="0">
                  <c:v>723.5</c:v>
                </c:pt>
                <c:pt idx="1">
                  <c:v>724</c:v>
                </c:pt>
                <c:pt idx="2">
                  <c:v>723</c:v>
                </c:pt>
                <c:pt idx="3">
                  <c:v>723.5</c:v>
                </c:pt>
                <c:pt idx="4">
                  <c:v>723.5</c:v>
                </c:pt>
                <c:pt idx="5">
                  <c:v>724</c:v>
                </c:pt>
                <c:pt idx="6">
                  <c:v>723</c:v>
                </c:pt>
                <c:pt idx="7">
                  <c:v>723.5</c:v>
                </c:pt>
                <c:pt idx="8">
                  <c:v>723.5</c:v>
                </c:pt>
                <c:pt idx="9">
                  <c:v>724</c:v>
                </c:pt>
                <c:pt idx="10">
                  <c:v>723</c:v>
                </c:pt>
                <c:pt idx="11">
                  <c:v>723.5</c:v>
                </c:pt>
                <c:pt idx="12">
                  <c:v>723.5</c:v>
                </c:pt>
                <c:pt idx="13">
                  <c:v>724</c:v>
                </c:pt>
                <c:pt idx="14">
                  <c:v>723</c:v>
                </c:pt>
                <c:pt idx="15">
                  <c:v>723.5</c:v>
                </c:pt>
                <c:pt idx="16">
                  <c:v>723.5</c:v>
                </c:pt>
                <c:pt idx="17">
                  <c:v>724</c:v>
                </c:pt>
                <c:pt idx="18">
                  <c:v>723</c:v>
                </c:pt>
                <c:pt idx="19">
                  <c:v>723.5</c:v>
                </c:pt>
                <c:pt idx="20">
                  <c:v>723.5</c:v>
                </c:pt>
                <c:pt idx="21">
                  <c:v>724</c:v>
                </c:pt>
                <c:pt idx="22">
                  <c:v>723</c:v>
                </c:pt>
                <c:pt idx="23">
                  <c:v>723.5</c:v>
                </c:pt>
                <c:pt idx="24">
                  <c:v>723.5</c:v>
                </c:pt>
                <c:pt idx="25">
                  <c:v>724</c:v>
                </c:pt>
                <c:pt idx="26">
                  <c:v>723</c:v>
                </c:pt>
                <c:pt idx="27">
                  <c:v>723.5</c:v>
                </c:pt>
                <c:pt idx="28">
                  <c:v>723.5</c:v>
                </c:pt>
                <c:pt idx="29">
                  <c:v>724</c:v>
                </c:pt>
                <c:pt idx="30">
                  <c:v>723</c:v>
                </c:pt>
                <c:pt idx="31">
                  <c:v>723.5</c:v>
                </c:pt>
                <c:pt idx="32">
                  <c:v>723.5</c:v>
                </c:pt>
                <c:pt idx="33">
                  <c:v>724</c:v>
                </c:pt>
                <c:pt idx="34">
                  <c:v>723</c:v>
                </c:pt>
                <c:pt idx="35">
                  <c:v>723.5</c:v>
                </c:pt>
                <c:pt idx="36">
                  <c:v>723.5</c:v>
                </c:pt>
                <c:pt idx="37">
                  <c:v>724</c:v>
                </c:pt>
                <c:pt idx="38">
                  <c:v>723</c:v>
                </c:pt>
                <c:pt idx="39">
                  <c:v>723.5</c:v>
                </c:pt>
                <c:pt idx="40">
                  <c:v>723.5</c:v>
                </c:pt>
                <c:pt idx="41">
                  <c:v>724</c:v>
                </c:pt>
                <c:pt idx="42">
                  <c:v>723</c:v>
                </c:pt>
                <c:pt idx="43">
                  <c:v>723.5</c:v>
                </c:pt>
                <c:pt idx="44">
                  <c:v>723.5</c:v>
                </c:pt>
                <c:pt idx="45">
                  <c:v>724</c:v>
                </c:pt>
                <c:pt idx="46">
                  <c:v>723</c:v>
                </c:pt>
                <c:pt idx="47">
                  <c:v>723.5</c:v>
                </c:pt>
                <c:pt idx="48">
                  <c:v>723.5</c:v>
                </c:pt>
                <c:pt idx="49">
                  <c:v>724</c:v>
                </c:pt>
                <c:pt idx="50">
                  <c:v>723</c:v>
                </c:pt>
                <c:pt idx="51">
                  <c:v>723.5</c:v>
                </c:pt>
                <c:pt idx="52">
                  <c:v>723.5</c:v>
                </c:pt>
                <c:pt idx="53">
                  <c:v>724</c:v>
                </c:pt>
                <c:pt idx="54">
                  <c:v>723</c:v>
                </c:pt>
                <c:pt idx="55">
                  <c:v>723.5</c:v>
                </c:pt>
                <c:pt idx="56">
                  <c:v>723.5</c:v>
                </c:pt>
                <c:pt idx="57">
                  <c:v>724</c:v>
                </c:pt>
                <c:pt idx="58">
                  <c:v>723</c:v>
                </c:pt>
                <c:pt idx="59">
                  <c:v>723.5</c:v>
                </c:pt>
                <c:pt idx="60">
                  <c:v>723.5</c:v>
                </c:pt>
                <c:pt idx="61">
                  <c:v>724</c:v>
                </c:pt>
                <c:pt idx="62">
                  <c:v>723</c:v>
                </c:pt>
                <c:pt idx="63">
                  <c:v>723.5</c:v>
                </c:pt>
                <c:pt idx="64">
                  <c:v>723.5</c:v>
                </c:pt>
                <c:pt idx="65">
                  <c:v>724</c:v>
                </c:pt>
                <c:pt idx="66">
                  <c:v>723</c:v>
                </c:pt>
                <c:pt idx="67">
                  <c:v>723.5</c:v>
                </c:pt>
                <c:pt idx="68">
                  <c:v>723.5</c:v>
                </c:pt>
                <c:pt idx="69">
                  <c:v>724</c:v>
                </c:pt>
                <c:pt idx="70">
                  <c:v>723</c:v>
                </c:pt>
                <c:pt idx="71">
                  <c:v>723.5</c:v>
                </c:pt>
                <c:pt idx="72">
                  <c:v>723.5</c:v>
                </c:pt>
                <c:pt idx="73">
                  <c:v>724</c:v>
                </c:pt>
                <c:pt idx="74">
                  <c:v>723</c:v>
                </c:pt>
                <c:pt idx="75">
                  <c:v>723.5</c:v>
                </c:pt>
                <c:pt idx="76">
                  <c:v>723.5</c:v>
                </c:pt>
                <c:pt idx="77">
                  <c:v>724</c:v>
                </c:pt>
                <c:pt idx="78">
                  <c:v>723</c:v>
                </c:pt>
                <c:pt idx="79">
                  <c:v>723.5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0DE-4DB6-882C-947A70B90DDB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TRECHO'!$D$265:$CE$265</c:f>
              <c:numCache>
                <c:formatCode>0.00</c:formatCode>
                <c:ptCount val="80"/>
                <c:pt idx="0">
                  <c:v>723.75</c:v>
                </c:pt>
                <c:pt idx="1">
                  <c:v>724.25</c:v>
                </c:pt>
                <c:pt idx="2">
                  <c:v>723.25</c:v>
                </c:pt>
                <c:pt idx="3">
                  <c:v>723.75</c:v>
                </c:pt>
                <c:pt idx="4">
                  <c:v>723.75</c:v>
                </c:pt>
                <c:pt idx="5">
                  <c:v>724.25</c:v>
                </c:pt>
                <c:pt idx="6">
                  <c:v>723.25</c:v>
                </c:pt>
                <c:pt idx="7">
                  <c:v>723.75</c:v>
                </c:pt>
                <c:pt idx="8">
                  <c:v>723.75</c:v>
                </c:pt>
                <c:pt idx="9">
                  <c:v>724.25</c:v>
                </c:pt>
                <c:pt idx="10">
                  <c:v>723.25</c:v>
                </c:pt>
                <c:pt idx="11">
                  <c:v>723.75</c:v>
                </c:pt>
                <c:pt idx="12">
                  <c:v>723.75</c:v>
                </c:pt>
                <c:pt idx="13">
                  <c:v>724.25</c:v>
                </c:pt>
                <c:pt idx="14">
                  <c:v>723.25</c:v>
                </c:pt>
                <c:pt idx="15">
                  <c:v>723.75</c:v>
                </c:pt>
                <c:pt idx="16">
                  <c:v>723.75</c:v>
                </c:pt>
                <c:pt idx="17">
                  <c:v>724.25</c:v>
                </c:pt>
                <c:pt idx="18">
                  <c:v>723.25</c:v>
                </c:pt>
                <c:pt idx="19">
                  <c:v>723.75</c:v>
                </c:pt>
                <c:pt idx="20">
                  <c:v>723.75</c:v>
                </c:pt>
                <c:pt idx="21">
                  <c:v>724.25</c:v>
                </c:pt>
                <c:pt idx="22">
                  <c:v>723.25</c:v>
                </c:pt>
                <c:pt idx="23">
                  <c:v>723.75</c:v>
                </c:pt>
                <c:pt idx="24">
                  <c:v>723.75</c:v>
                </c:pt>
                <c:pt idx="25">
                  <c:v>724.25</c:v>
                </c:pt>
                <c:pt idx="26">
                  <c:v>723.25</c:v>
                </c:pt>
                <c:pt idx="27">
                  <c:v>723.75</c:v>
                </c:pt>
                <c:pt idx="28">
                  <c:v>723.75</c:v>
                </c:pt>
                <c:pt idx="29">
                  <c:v>724.25</c:v>
                </c:pt>
                <c:pt idx="30">
                  <c:v>723.25</c:v>
                </c:pt>
                <c:pt idx="31">
                  <c:v>723.75</c:v>
                </c:pt>
                <c:pt idx="32">
                  <c:v>723.75</c:v>
                </c:pt>
                <c:pt idx="33">
                  <c:v>724.25</c:v>
                </c:pt>
                <c:pt idx="34">
                  <c:v>723.25</c:v>
                </c:pt>
                <c:pt idx="35">
                  <c:v>723.75</c:v>
                </c:pt>
                <c:pt idx="36">
                  <c:v>723.75</c:v>
                </c:pt>
                <c:pt idx="37">
                  <c:v>724.25</c:v>
                </c:pt>
                <c:pt idx="38">
                  <c:v>723.25</c:v>
                </c:pt>
                <c:pt idx="39">
                  <c:v>723.75</c:v>
                </c:pt>
                <c:pt idx="40">
                  <c:v>723.75</c:v>
                </c:pt>
                <c:pt idx="41">
                  <c:v>724.25</c:v>
                </c:pt>
                <c:pt idx="42">
                  <c:v>723.25</c:v>
                </c:pt>
                <c:pt idx="43">
                  <c:v>723.75</c:v>
                </c:pt>
                <c:pt idx="44">
                  <c:v>723.75</c:v>
                </c:pt>
                <c:pt idx="45">
                  <c:v>724.25</c:v>
                </c:pt>
                <c:pt idx="46">
                  <c:v>723.25</c:v>
                </c:pt>
                <c:pt idx="47">
                  <c:v>723.75</c:v>
                </c:pt>
                <c:pt idx="48">
                  <c:v>723.75</c:v>
                </c:pt>
                <c:pt idx="49">
                  <c:v>724.25</c:v>
                </c:pt>
                <c:pt idx="50">
                  <c:v>723.25</c:v>
                </c:pt>
                <c:pt idx="51">
                  <c:v>723.75</c:v>
                </c:pt>
                <c:pt idx="52">
                  <c:v>723.75</c:v>
                </c:pt>
                <c:pt idx="53">
                  <c:v>724.25</c:v>
                </c:pt>
                <c:pt idx="54">
                  <c:v>723.25</c:v>
                </c:pt>
                <c:pt idx="55">
                  <c:v>723.75</c:v>
                </c:pt>
                <c:pt idx="56">
                  <c:v>723.75</c:v>
                </c:pt>
                <c:pt idx="57">
                  <c:v>724.25</c:v>
                </c:pt>
                <c:pt idx="58">
                  <c:v>723.25</c:v>
                </c:pt>
                <c:pt idx="59">
                  <c:v>723.75</c:v>
                </c:pt>
                <c:pt idx="60">
                  <c:v>723.75</c:v>
                </c:pt>
                <c:pt idx="61">
                  <c:v>724.25</c:v>
                </c:pt>
                <c:pt idx="62">
                  <c:v>723.25</c:v>
                </c:pt>
                <c:pt idx="63">
                  <c:v>723.75</c:v>
                </c:pt>
                <c:pt idx="64">
                  <c:v>723.75</c:v>
                </c:pt>
                <c:pt idx="65">
                  <c:v>724.25</c:v>
                </c:pt>
                <c:pt idx="66">
                  <c:v>723.25</c:v>
                </c:pt>
                <c:pt idx="67">
                  <c:v>723.75</c:v>
                </c:pt>
                <c:pt idx="68">
                  <c:v>723.75</c:v>
                </c:pt>
                <c:pt idx="69">
                  <c:v>724.25</c:v>
                </c:pt>
                <c:pt idx="70">
                  <c:v>723.25</c:v>
                </c:pt>
                <c:pt idx="71">
                  <c:v>723.75</c:v>
                </c:pt>
                <c:pt idx="72">
                  <c:v>723.75</c:v>
                </c:pt>
                <c:pt idx="73">
                  <c:v>724.25</c:v>
                </c:pt>
                <c:pt idx="74">
                  <c:v>723.25</c:v>
                </c:pt>
                <c:pt idx="75">
                  <c:v>723.75</c:v>
                </c:pt>
                <c:pt idx="76">
                  <c:v>723.75</c:v>
                </c:pt>
                <c:pt idx="77">
                  <c:v>724.25</c:v>
                </c:pt>
                <c:pt idx="78">
                  <c:v>723.25</c:v>
                </c:pt>
                <c:pt idx="79">
                  <c:v>723.75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0DE-4DB6-882C-947A70B90DDB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TRECHO'!$D$343:$CE$343</c:f>
              <c:numCache>
                <c:formatCode>0.00</c:formatCode>
                <c:ptCount val="80"/>
                <c:pt idx="0">
                  <c:v>725</c:v>
                </c:pt>
                <c:pt idx="1">
                  <c:v>725</c:v>
                </c:pt>
                <c:pt idx="2">
                  <c:v>725</c:v>
                </c:pt>
                <c:pt idx="3">
                  <c:v>725</c:v>
                </c:pt>
                <c:pt idx="4">
                  <c:v>725</c:v>
                </c:pt>
                <c:pt idx="5">
                  <c:v>725</c:v>
                </c:pt>
                <c:pt idx="6">
                  <c:v>725</c:v>
                </c:pt>
                <c:pt idx="7">
                  <c:v>725</c:v>
                </c:pt>
                <c:pt idx="8">
                  <c:v>725</c:v>
                </c:pt>
                <c:pt idx="9">
                  <c:v>725</c:v>
                </c:pt>
                <c:pt idx="10">
                  <c:v>725</c:v>
                </c:pt>
                <c:pt idx="11">
                  <c:v>725</c:v>
                </c:pt>
                <c:pt idx="12">
                  <c:v>725</c:v>
                </c:pt>
                <c:pt idx="13">
                  <c:v>725</c:v>
                </c:pt>
                <c:pt idx="14">
                  <c:v>725</c:v>
                </c:pt>
                <c:pt idx="15">
                  <c:v>725</c:v>
                </c:pt>
                <c:pt idx="16">
                  <c:v>725</c:v>
                </c:pt>
                <c:pt idx="17">
                  <c:v>725</c:v>
                </c:pt>
                <c:pt idx="18">
                  <c:v>725</c:v>
                </c:pt>
                <c:pt idx="19">
                  <c:v>725</c:v>
                </c:pt>
                <c:pt idx="20">
                  <c:v>725</c:v>
                </c:pt>
                <c:pt idx="21">
                  <c:v>725</c:v>
                </c:pt>
                <c:pt idx="22">
                  <c:v>725</c:v>
                </c:pt>
                <c:pt idx="23">
                  <c:v>725</c:v>
                </c:pt>
                <c:pt idx="24">
                  <c:v>725</c:v>
                </c:pt>
                <c:pt idx="25">
                  <c:v>725</c:v>
                </c:pt>
                <c:pt idx="26">
                  <c:v>725</c:v>
                </c:pt>
                <c:pt idx="27">
                  <c:v>725</c:v>
                </c:pt>
                <c:pt idx="28">
                  <c:v>725</c:v>
                </c:pt>
                <c:pt idx="29">
                  <c:v>725</c:v>
                </c:pt>
                <c:pt idx="30">
                  <c:v>725</c:v>
                </c:pt>
                <c:pt idx="31">
                  <c:v>725</c:v>
                </c:pt>
                <c:pt idx="32">
                  <c:v>725</c:v>
                </c:pt>
                <c:pt idx="33">
                  <c:v>725</c:v>
                </c:pt>
                <c:pt idx="34">
                  <c:v>725</c:v>
                </c:pt>
                <c:pt idx="35">
                  <c:v>725</c:v>
                </c:pt>
                <c:pt idx="36">
                  <c:v>725</c:v>
                </c:pt>
                <c:pt idx="37">
                  <c:v>725</c:v>
                </c:pt>
                <c:pt idx="38">
                  <c:v>725</c:v>
                </c:pt>
                <c:pt idx="39">
                  <c:v>725</c:v>
                </c:pt>
                <c:pt idx="40">
                  <c:v>725</c:v>
                </c:pt>
                <c:pt idx="41">
                  <c:v>725</c:v>
                </c:pt>
                <c:pt idx="42">
                  <c:v>725</c:v>
                </c:pt>
                <c:pt idx="43">
                  <c:v>725</c:v>
                </c:pt>
                <c:pt idx="44">
                  <c:v>725</c:v>
                </c:pt>
                <c:pt idx="45">
                  <c:v>725</c:v>
                </c:pt>
                <c:pt idx="46">
                  <c:v>725</c:v>
                </c:pt>
                <c:pt idx="47">
                  <c:v>725</c:v>
                </c:pt>
                <c:pt idx="48">
                  <c:v>725</c:v>
                </c:pt>
                <c:pt idx="49">
                  <c:v>725</c:v>
                </c:pt>
                <c:pt idx="50">
                  <c:v>725</c:v>
                </c:pt>
                <c:pt idx="51">
                  <c:v>725</c:v>
                </c:pt>
                <c:pt idx="52">
                  <c:v>725</c:v>
                </c:pt>
                <c:pt idx="53">
                  <c:v>725</c:v>
                </c:pt>
                <c:pt idx="54">
                  <c:v>725</c:v>
                </c:pt>
                <c:pt idx="55">
                  <c:v>725</c:v>
                </c:pt>
                <c:pt idx="56">
                  <c:v>725</c:v>
                </c:pt>
                <c:pt idx="57">
                  <c:v>725</c:v>
                </c:pt>
                <c:pt idx="58">
                  <c:v>725</c:v>
                </c:pt>
                <c:pt idx="59">
                  <c:v>725</c:v>
                </c:pt>
                <c:pt idx="60">
                  <c:v>725</c:v>
                </c:pt>
                <c:pt idx="61">
                  <c:v>725</c:v>
                </c:pt>
                <c:pt idx="62">
                  <c:v>725</c:v>
                </c:pt>
                <c:pt idx="63">
                  <c:v>725</c:v>
                </c:pt>
                <c:pt idx="64">
                  <c:v>725</c:v>
                </c:pt>
                <c:pt idx="65">
                  <c:v>725</c:v>
                </c:pt>
                <c:pt idx="66">
                  <c:v>725</c:v>
                </c:pt>
                <c:pt idx="67">
                  <c:v>725</c:v>
                </c:pt>
                <c:pt idx="68">
                  <c:v>725</c:v>
                </c:pt>
                <c:pt idx="69">
                  <c:v>725</c:v>
                </c:pt>
                <c:pt idx="70">
                  <c:v>725</c:v>
                </c:pt>
                <c:pt idx="71">
                  <c:v>725</c:v>
                </c:pt>
                <c:pt idx="72">
                  <c:v>725</c:v>
                </c:pt>
                <c:pt idx="73">
                  <c:v>725</c:v>
                </c:pt>
                <c:pt idx="74">
                  <c:v>725</c:v>
                </c:pt>
                <c:pt idx="75">
                  <c:v>725</c:v>
                </c:pt>
                <c:pt idx="76">
                  <c:v>725</c:v>
                </c:pt>
                <c:pt idx="77">
                  <c:v>725</c:v>
                </c:pt>
                <c:pt idx="78">
                  <c:v>725</c:v>
                </c:pt>
                <c:pt idx="79">
                  <c:v>725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C0DE-4DB6-882C-947A70B90DDB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>
                  <a:lumMod val="95000"/>
                  <a:lumOff val="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TRECHO'!$E$38:$H$38</c:f>
              <c:numCache>
                <c:formatCode>0.00</c:formatCode>
                <c:ptCount val="4"/>
                <c:pt idx="0">
                  <c:v>724</c:v>
                </c:pt>
                <c:pt idx="1">
                  <c:v>724</c:v>
                </c:pt>
                <c:pt idx="2">
                  <c:v>724</c:v>
                </c:pt>
                <c:pt idx="3">
                  <c:v>724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C0DE-4DB6-882C-947A70B90D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36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TRECHO'!$D$189:$CE$189</c:f>
              <c:numCache>
                <c:formatCode>0.00</c:formatCode>
                <c:ptCount val="80"/>
                <c:pt idx="0">
                  <c:v>723.7</c:v>
                </c:pt>
                <c:pt idx="1">
                  <c:v>724.2</c:v>
                </c:pt>
                <c:pt idx="2">
                  <c:v>723.2</c:v>
                </c:pt>
                <c:pt idx="3">
                  <c:v>723.7</c:v>
                </c:pt>
                <c:pt idx="4">
                  <c:v>723.7</c:v>
                </c:pt>
                <c:pt idx="5">
                  <c:v>724.2</c:v>
                </c:pt>
                <c:pt idx="6">
                  <c:v>723.2</c:v>
                </c:pt>
                <c:pt idx="7">
                  <c:v>723.7</c:v>
                </c:pt>
                <c:pt idx="8">
                  <c:v>723.7</c:v>
                </c:pt>
                <c:pt idx="9">
                  <c:v>724.2</c:v>
                </c:pt>
                <c:pt idx="10">
                  <c:v>723.2</c:v>
                </c:pt>
                <c:pt idx="11">
                  <c:v>723.7</c:v>
                </c:pt>
                <c:pt idx="12">
                  <c:v>723.7</c:v>
                </c:pt>
                <c:pt idx="13">
                  <c:v>724.2</c:v>
                </c:pt>
                <c:pt idx="14">
                  <c:v>723.2</c:v>
                </c:pt>
                <c:pt idx="15">
                  <c:v>723.7</c:v>
                </c:pt>
                <c:pt idx="16">
                  <c:v>723.7</c:v>
                </c:pt>
                <c:pt idx="17">
                  <c:v>724.2</c:v>
                </c:pt>
                <c:pt idx="18">
                  <c:v>723.2</c:v>
                </c:pt>
                <c:pt idx="19">
                  <c:v>723.7</c:v>
                </c:pt>
                <c:pt idx="20">
                  <c:v>723.7</c:v>
                </c:pt>
                <c:pt idx="21">
                  <c:v>724.2</c:v>
                </c:pt>
                <c:pt idx="22">
                  <c:v>723.2</c:v>
                </c:pt>
                <c:pt idx="23">
                  <c:v>723.7</c:v>
                </c:pt>
                <c:pt idx="24">
                  <c:v>723.7</c:v>
                </c:pt>
                <c:pt idx="25">
                  <c:v>724.2</c:v>
                </c:pt>
                <c:pt idx="26">
                  <c:v>723.2</c:v>
                </c:pt>
                <c:pt idx="27">
                  <c:v>723.7</c:v>
                </c:pt>
                <c:pt idx="28">
                  <c:v>723.7</c:v>
                </c:pt>
                <c:pt idx="29">
                  <c:v>724.2</c:v>
                </c:pt>
                <c:pt idx="30">
                  <c:v>723.2</c:v>
                </c:pt>
                <c:pt idx="31">
                  <c:v>723.7</c:v>
                </c:pt>
                <c:pt idx="32">
                  <c:v>723.7</c:v>
                </c:pt>
                <c:pt idx="33">
                  <c:v>724.2</c:v>
                </c:pt>
                <c:pt idx="34">
                  <c:v>723.2</c:v>
                </c:pt>
                <c:pt idx="35">
                  <c:v>723.7</c:v>
                </c:pt>
                <c:pt idx="36">
                  <c:v>723.7</c:v>
                </c:pt>
                <c:pt idx="37">
                  <c:v>724.2</c:v>
                </c:pt>
                <c:pt idx="38">
                  <c:v>723.2</c:v>
                </c:pt>
                <c:pt idx="39">
                  <c:v>723.7</c:v>
                </c:pt>
                <c:pt idx="40">
                  <c:v>723.7</c:v>
                </c:pt>
                <c:pt idx="41">
                  <c:v>724.2</c:v>
                </c:pt>
                <c:pt idx="42">
                  <c:v>723.2</c:v>
                </c:pt>
                <c:pt idx="43">
                  <c:v>723.7</c:v>
                </c:pt>
                <c:pt idx="44">
                  <c:v>723.7</c:v>
                </c:pt>
                <c:pt idx="45">
                  <c:v>724.2</c:v>
                </c:pt>
                <c:pt idx="46">
                  <c:v>723.2</c:v>
                </c:pt>
                <c:pt idx="47">
                  <c:v>723.7</c:v>
                </c:pt>
                <c:pt idx="48">
                  <c:v>723.7</c:v>
                </c:pt>
                <c:pt idx="49">
                  <c:v>724.2</c:v>
                </c:pt>
                <c:pt idx="50">
                  <c:v>723.2</c:v>
                </c:pt>
                <c:pt idx="51">
                  <c:v>723.7</c:v>
                </c:pt>
                <c:pt idx="52">
                  <c:v>723.7</c:v>
                </c:pt>
                <c:pt idx="53">
                  <c:v>724.2</c:v>
                </c:pt>
                <c:pt idx="54">
                  <c:v>723.2</c:v>
                </c:pt>
                <c:pt idx="55">
                  <c:v>723.7</c:v>
                </c:pt>
                <c:pt idx="56">
                  <c:v>723.7</c:v>
                </c:pt>
                <c:pt idx="57">
                  <c:v>724.2</c:v>
                </c:pt>
                <c:pt idx="58">
                  <c:v>723.2</c:v>
                </c:pt>
                <c:pt idx="59">
                  <c:v>723.7</c:v>
                </c:pt>
                <c:pt idx="60">
                  <c:v>723.7</c:v>
                </c:pt>
                <c:pt idx="61">
                  <c:v>724.2</c:v>
                </c:pt>
                <c:pt idx="62">
                  <c:v>723.2</c:v>
                </c:pt>
                <c:pt idx="63">
                  <c:v>723.7</c:v>
                </c:pt>
                <c:pt idx="64">
                  <c:v>723.7</c:v>
                </c:pt>
                <c:pt idx="65">
                  <c:v>724.2</c:v>
                </c:pt>
                <c:pt idx="66">
                  <c:v>723.2</c:v>
                </c:pt>
                <c:pt idx="67">
                  <c:v>723.7</c:v>
                </c:pt>
                <c:pt idx="68">
                  <c:v>723.7</c:v>
                </c:pt>
                <c:pt idx="69">
                  <c:v>724.2</c:v>
                </c:pt>
                <c:pt idx="70">
                  <c:v>723.2</c:v>
                </c:pt>
                <c:pt idx="71">
                  <c:v>723.7</c:v>
                </c:pt>
                <c:pt idx="72">
                  <c:v>723.7</c:v>
                </c:pt>
                <c:pt idx="73">
                  <c:v>724.2</c:v>
                </c:pt>
                <c:pt idx="74">
                  <c:v>723.2</c:v>
                </c:pt>
                <c:pt idx="75">
                  <c:v>723.7</c:v>
                </c:pt>
                <c:pt idx="76">
                  <c:v>723.7</c:v>
                </c:pt>
                <c:pt idx="77">
                  <c:v>724.2</c:v>
                </c:pt>
                <c:pt idx="78">
                  <c:v>723.2</c:v>
                </c:pt>
                <c:pt idx="79">
                  <c:v>723.7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FA1-4779-8E60-58926C986F8E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TRECHO'!$D$266:$CE$266</c:f>
              <c:numCache>
                <c:formatCode>0.00</c:formatCode>
                <c:ptCount val="80"/>
                <c:pt idx="0">
                  <c:v>723.95</c:v>
                </c:pt>
                <c:pt idx="1">
                  <c:v>724.35</c:v>
                </c:pt>
                <c:pt idx="2">
                  <c:v>723.35</c:v>
                </c:pt>
                <c:pt idx="3">
                  <c:v>723.95</c:v>
                </c:pt>
                <c:pt idx="4">
                  <c:v>723.95</c:v>
                </c:pt>
                <c:pt idx="5">
                  <c:v>724.35</c:v>
                </c:pt>
                <c:pt idx="6">
                  <c:v>723.35</c:v>
                </c:pt>
                <c:pt idx="7">
                  <c:v>723.95</c:v>
                </c:pt>
                <c:pt idx="8">
                  <c:v>723.95</c:v>
                </c:pt>
                <c:pt idx="9">
                  <c:v>724.35</c:v>
                </c:pt>
                <c:pt idx="10">
                  <c:v>723.35</c:v>
                </c:pt>
                <c:pt idx="11">
                  <c:v>723.95</c:v>
                </c:pt>
                <c:pt idx="12">
                  <c:v>723.95</c:v>
                </c:pt>
                <c:pt idx="13">
                  <c:v>724.35</c:v>
                </c:pt>
                <c:pt idx="14">
                  <c:v>723.35</c:v>
                </c:pt>
                <c:pt idx="15">
                  <c:v>723.95</c:v>
                </c:pt>
                <c:pt idx="16">
                  <c:v>723.95</c:v>
                </c:pt>
                <c:pt idx="17">
                  <c:v>724.35</c:v>
                </c:pt>
                <c:pt idx="18">
                  <c:v>723.35</c:v>
                </c:pt>
                <c:pt idx="19">
                  <c:v>723.95</c:v>
                </c:pt>
                <c:pt idx="20">
                  <c:v>723.95</c:v>
                </c:pt>
                <c:pt idx="21">
                  <c:v>724.35</c:v>
                </c:pt>
                <c:pt idx="22">
                  <c:v>723.35</c:v>
                </c:pt>
                <c:pt idx="23">
                  <c:v>723.95</c:v>
                </c:pt>
                <c:pt idx="24">
                  <c:v>723.95</c:v>
                </c:pt>
                <c:pt idx="25">
                  <c:v>724.35</c:v>
                </c:pt>
                <c:pt idx="26">
                  <c:v>723.35</c:v>
                </c:pt>
                <c:pt idx="27">
                  <c:v>723.95</c:v>
                </c:pt>
                <c:pt idx="28">
                  <c:v>723.95</c:v>
                </c:pt>
                <c:pt idx="29">
                  <c:v>724.35</c:v>
                </c:pt>
                <c:pt idx="30">
                  <c:v>723.35</c:v>
                </c:pt>
                <c:pt idx="31">
                  <c:v>723.95</c:v>
                </c:pt>
                <c:pt idx="32">
                  <c:v>723.95</c:v>
                </c:pt>
                <c:pt idx="33">
                  <c:v>724.35</c:v>
                </c:pt>
                <c:pt idx="34">
                  <c:v>723.35</c:v>
                </c:pt>
                <c:pt idx="35">
                  <c:v>723.95</c:v>
                </c:pt>
                <c:pt idx="36">
                  <c:v>723.95</c:v>
                </c:pt>
                <c:pt idx="37">
                  <c:v>724.35</c:v>
                </c:pt>
                <c:pt idx="38">
                  <c:v>723.35</c:v>
                </c:pt>
                <c:pt idx="39">
                  <c:v>723.95</c:v>
                </c:pt>
                <c:pt idx="40">
                  <c:v>723.95</c:v>
                </c:pt>
                <c:pt idx="41">
                  <c:v>724.35</c:v>
                </c:pt>
                <c:pt idx="42">
                  <c:v>723.35</c:v>
                </c:pt>
                <c:pt idx="43">
                  <c:v>723.95</c:v>
                </c:pt>
                <c:pt idx="44">
                  <c:v>723.95</c:v>
                </c:pt>
                <c:pt idx="45">
                  <c:v>724.35</c:v>
                </c:pt>
                <c:pt idx="46">
                  <c:v>723.35</c:v>
                </c:pt>
                <c:pt idx="47">
                  <c:v>723.95</c:v>
                </c:pt>
                <c:pt idx="48">
                  <c:v>723.95</c:v>
                </c:pt>
                <c:pt idx="49">
                  <c:v>724.35</c:v>
                </c:pt>
                <c:pt idx="50">
                  <c:v>723.35</c:v>
                </c:pt>
                <c:pt idx="51">
                  <c:v>723.95</c:v>
                </c:pt>
                <c:pt idx="52">
                  <c:v>723.95</c:v>
                </c:pt>
                <c:pt idx="53">
                  <c:v>724.35</c:v>
                </c:pt>
                <c:pt idx="54">
                  <c:v>723.35</c:v>
                </c:pt>
                <c:pt idx="55">
                  <c:v>723.95</c:v>
                </c:pt>
                <c:pt idx="56">
                  <c:v>723.95</c:v>
                </c:pt>
                <c:pt idx="57">
                  <c:v>724.35</c:v>
                </c:pt>
                <c:pt idx="58">
                  <c:v>723.35</c:v>
                </c:pt>
                <c:pt idx="59">
                  <c:v>723.95</c:v>
                </c:pt>
                <c:pt idx="60">
                  <c:v>723.95</c:v>
                </c:pt>
                <c:pt idx="61">
                  <c:v>724.35</c:v>
                </c:pt>
                <c:pt idx="62">
                  <c:v>723.35</c:v>
                </c:pt>
                <c:pt idx="63">
                  <c:v>723.95</c:v>
                </c:pt>
                <c:pt idx="64">
                  <c:v>723.95</c:v>
                </c:pt>
                <c:pt idx="65">
                  <c:v>724.35</c:v>
                </c:pt>
                <c:pt idx="66">
                  <c:v>723.35</c:v>
                </c:pt>
                <c:pt idx="67">
                  <c:v>723.95</c:v>
                </c:pt>
                <c:pt idx="68">
                  <c:v>723.95</c:v>
                </c:pt>
                <c:pt idx="69">
                  <c:v>724.35</c:v>
                </c:pt>
                <c:pt idx="70">
                  <c:v>723.35</c:v>
                </c:pt>
                <c:pt idx="71">
                  <c:v>723.95</c:v>
                </c:pt>
                <c:pt idx="72">
                  <c:v>723.95</c:v>
                </c:pt>
                <c:pt idx="73">
                  <c:v>724.35</c:v>
                </c:pt>
                <c:pt idx="74">
                  <c:v>723.35</c:v>
                </c:pt>
                <c:pt idx="75">
                  <c:v>723.95</c:v>
                </c:pt>
                <c:pt idx="76">
                  <c:v>723.95</c:v>
                </c:pt>
                <c:pt idx="77">
                  <c:v>724.35</c:v>
                </c:pt>
                <c:pt idx="78">
                  <c:v>723.35</c:v>
                </c:pt>
                <c:pt idx="79">
                  <c:v>723.95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FA1-4779-8E60-58926C986F8E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TRECHO'!$D$344:$CE$344</c:f>
              <c:numCache>
                <c:formatCode>0.00</c:formatCode>
                <c:ptCount val="80"/>
                <c:pt idx="0">
                  <c:v>725.2</c:v>
                </c:pt>
                <c:pt idx="1">
                  <c:v>725.2</c:v>
                </c:pt>
                <c:pt idx="2">
                  <c:v>725.2</c:v>
                </c:pt>
                <c:pt idx="3">
                  <c:v>725.2</c:v>
                </c:pt>
                <c:pt idx="4">
                  <c:v>725.2</c:v>
                </c:pt>
                <c:pt idx="5">
                  <c:v>725.2</c:v>
                </c:pt>
                <c:pt idx="6">
                  <c:v>725.2</c:v>
                </c:pt>
                <c:pt idx="7">
                  <c:v>725.2</c:v>
                </c:pt>
                <c:pt idx="8">
                  <c:v>725.2</c:v>
                </c:pt>
                <c:pt idx="9">
                  <c:v>725.2</c:v>
                </c:pt>
                <c:pt idx="10">
                  <c:v>725.2</c:v>
                </c:pt>
                <c:pt idx="11">
                  <c:v>725.2</c:v>
                </c:pt>
                <c:pt idx="12">
                  <c:v>725.2</c:v>
                </c:pt>
                <c:pt idx="13">
                  <c:v>725.2</c:v>
                </c:pt>
                <c:pt idx="14">
                  <c:v>725.2</c:v>
                </c:pt>
                <c:pt idx="15">
                  <c:v>725.2</c:v>
                </c:pt>
                <c:pt idx="16">
                  <c:v>725.2</c:v>
                </c:pt>
                <c:pt idx="17">
                  <c:v>725.2</c:v>
                </c:pt>
                <c:pt idx="18">
                  <c:v>725.2</c:v>
                </c:pt>
                <c:pt idx="19">
                  <c:v>725.2</c:v>
                </c:pt>
                <c:pt idx="20">
                  <c:v>725.2</c:v>
                </c:pt>
                <c:pt idx="21">
                  <c:v>725.2</c:v>
                </c:pt>
                <c:pt idx="22">
                  <c:v>725.2</c:v>
                </c:pt>
                <c:pt idx="23">
                  <c:v>725.2</c:v>
                </c:pt>
                <c:pt idx="24">
                  <c:v>725.2</c:v>
                </c:pt>
                <c:pt idx="25">
                  <c:v>725.2</c:v>
                </c:pt>
                <c:pt idx="26">
                  <c:v>725.2</c:v>
                </c:pt>
                <c:pt idx="27">
                  <c:v>725.2</c:v>
                </c:pt>
                <c:pt idx="28">
                  <c:v>725.2</c:v>
                </c:pt>
                <c:pt idx="29">
                  <c:v>725.2</c:v>
                </c:pt>
                <c:pt idx="30">
                  <c:v>725.2</c:v>
                </c:pt>
                <c:pt idx="31">
                  <c:v>725.2</c:v>
                </c:pt>
                <c:pt idx="32">
                  <c:v>725.2</c:v>
                </c:pt>
                <c:pt idx="33">
                  <c:v>725.2</c:v>
                </c:pt>
                <c:pt idx="34">
                  <c:v>725.2</c:v>
                </c:pt>
                <c:pt idx="35">
                  <c:v>725.2</c:v>
                </c:pt>
                <c:pt idx="36">
                  <c:v>725.2</c:v>
                </c:pt>
                <c:pt idx="37">
                  <c:v>725.2</c:v>
                </c:pt>
                <c:pt idx="38">
                  <c:v>725.2</c:v>
                </c:pt>
                <c:pt idx="39">
                  <c:v>725.2</c:v>
                </c:pt>
                <c:pt idx="40">
                  <c:v>725.2</c:v>
                </c:pt>
                <c:pt idx="41">
                  <c:v>725.2</c:v>
                </c:pt>
                <c:pt idx="42">
                  <c:v>725.2</c:v>
                </c:pt>
                <c:pt idx="43">
                  <c:v>725.2</c:v>
                </c:pt>
                <c:pt idx="44">
                  <c:v>725.2</c:v>
                </c:pt>
                <c:pt idx="45">
                  <c:v>725.2</c:v>
                </c:pt>
                <c:pt idx="46">
                  <c:v>725.2</c:v>
                </c:pt>
                <c:pt idx="47">
                  <c:v>725.2</c:v>
                </c:pt>
                <c:pt idx="48">
                  <c:v>725.2</c:v>
                </c:pt>
                <c:pt idx="49">
                  <c:v>725.2</c:v>
                </c:pt>
                <c:pt idx="50">
                  <c:v>725.2</c:v>
                </c:pt>
                <c:pt idx="51">
                  <c:v>725.2</c:v>
                </c:pt>
                <c:pt idx="52">
                  <c:v>725.2</c:v>
                </c:pt>
                <c:pt idx="53">
                  <c:v>725.2</c:v>
                </c:pt>
                <c:pt idx="54">
                  <c:v>725.2</c:v>
                </c:pt>
                <c:pt idx="55">
                  <c:v>725.2</c:v>
                </c:pt>
                <c:pt idx="56">
                  <c:v>725.2</c:v>
                </c:pt>
                <c:pt idx="57">
                  <c:v>725.2</c:v>
                </c:pt>
                <c:pt idx="58">
                  <c:v>725.2</c:v>
                </c:pt>
                <c:pt idx="59">
                  <c:v>725.2</c:v>
                </c:pt>
                <c:pt idx="60">
                  <c:v>725.2</c:v>
                </c:pt>
                <c:pt idx="61">
                  <c:v>725.2</c:v>
                </c:pt>
                <c:pt idx="62">
                  <c:v>725.2</c:v>
                </c:pt>
                <c:pt idx="63">
                  <c:v>725.2</c:v>
                </c:pt>
                <c:pt idx="64">
                  <c:v>725.2</c:v>
                </c:pt>
                <c:pt idx="65">
                  <c:v>725.2</c:v>
                </c:pt>
                <c:pt idx="66">
                  <c:v>725.2</c:v>
                </c:pt>
                <c:pt idx="67">
                  <c:v>725.2</c:v>
                </c:pt>
                <c:pt idx="68">
                  <c:v>725.2</c:v>
                </c:pt>
                <c:pt idx="69">
                  <c:v>725.2</c:v>
                </c:pt>
                <c:pt idx="70">
                  <c:v>725.2</c:v>
                </c:pt>
                <c:pt idx="71">
                  <c:v>725.2</c:v>
                </c:pt>
                <c:pt idx="72">
                  <c:v>725.2</c:v>
                </c:pt>
                <c:pt idx="73">
                  <c:v>725.2</c:v>
                </c:pt>
                <c:pt idx="74">
                  <c:v>725.2</c:v>
                </c:pt>
                <c:pt idx="75">
                  <c:v>725.2</c:v>
                </c:pt>
                <c:pt idx="76">
                  <c:v>725.2</c:v>
                </c:pt>
                <c:pt idx="77">
                  <c:v>725.2</c:v>
                </c:pt>
                <c:pt idx="78">
                  <c:v>725.2</c:v>
                </c:pt>
                <c:pt idx="79">
                  <c:v>725.2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AFA1-4779-8E60-58926C986F8E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TRECHO'!$E$39:$H$39</c:f>
              <c:numCache>
                <c:formatCode>0.00</c:formatCode>
                <c:ptCount val="4"/>
                <c:pt idx="0">
                  <c:v>724.5</c:v>
                </c:pt>
                <c:pt idx="1">
                  <c:v>724.5</c:v>
                </c:pt>
                <c:pt idx="2">
                  <c:v>724.5</c:v>
                </c:pt>
                <c:pt idx="3">
                  <c:v>724.5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AFA1-4779-8E60-58926C986F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37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TRECHO'!$D$190:$CE$190</c:f>
              <c:numCache>
                <c:formatCode>0.00</c:formatCode>
                <c:ptCount val="80"/>
                <c:pt idx="0">
                  <c:v>725</c:v>
                </c:pt>
                <c:pt idx="1">
                  <c:v>725.5</c:v>
                </c:pt>
                <c:pt idx="2">
                  <c:v>724.5</c:v>
                </c:pt>
                <c:pt idx="3">
                  <c:v>725</c:v>
                </c:pt>
                <c:pt idx="4">
                  <c:v>725</c:v>
                </c:pt>
                <c:pt idx="5">
                  <c:v>725.5</c:v>
                </c:pt>
                <c:pt idx="6">
                  <c:v>724.5</c:v>
                </c:pt>
                <c:pt idx="7">
                  <c:v>725</c:v>
                </c:pt>
                <c:pt idx="8">
                  <c:v>725</c:v>
                </c:pt>
                <c:pt idx="9">
                  <c:v>725.5</c:v>
                </c:pt>
                <c:pt idx="10">
                  <c:v>724.5</c:v>
                </c:pt>
                <c:pt idx="11">
                  <c:v>725</c:v>
                </c:pt>
                <c:pt idx="12">
                  <c:v>725</c:v>
                </c:pt>
                <c:pt idx="13">
                  <c:v>725.5</c:v>
                </c:pt>
                <c:pt idx="14">
                  <c:v>724.5</c:v>
                </c:pt>
                <c:pt idx="15">
                  <c:v>725</c:v>
                </c:pt>
                <c:pt idx="16">
                  <c:v>725</c:v>
                </c:pt>
                <c:pt idx="17">
                  <c:v>725.5</c:v>
                </c:pt>
                <c:pt idx="18">
                  <c:v>724.5</c:v>
                </c:pt>
                <c:pt idx="19">
                  <c:v>725</c:v>
                </c:pt>
                <c:pt idx="20">
                  <c:v>725</c:v>
                </c:pt>
                <c:pt idx="21">
                  <c:v>725.5</c:v>
                </c:pt>
                <c:pt idx="22">
                  <c:v>724.5</c:v>
                </c:pt>
                <c:pt idx="23">
                  <c:v>725</c:v>
                </c:pt>
                <c:pt idx="24">
                  <c:v>725</c:v>
                </c:pt>
                <c:pt idx="25">
                  <c:v>725.5</c:v>
                </c:pt>
                <c:pt idx="26">
                  <c:v>724.5</c:v>
                </c:pt>
                <c:pt idx="27">
                  <c:v>725</c:v>
                </c:pt>
                <c:pt idx="28">
                  <c:v>725</c:v>
                </c:pt>
                <c:pt idx="29">
                  <c:v>725.5</c:v>
                </c:pt>
                <c:pt idx="30">
                  <c:v>724.5</c:v>
                </c:pt>
                <c:pt idx="31">
                  <c:v>725</c:v>
                </c:pt>
                <c:pt idx="32">
                  <c:v>725</c:v>
                </c:pt>
                <c:pt idx="33">
                  <c:v>725.5</c:v>
                </c:pt>
                <c:pt idx="34">
                  <c:v>724.5</c:v>
                </c:pt>
                <c:pt idx="35">
                  <c:v>725</c:v>
                </c:pt>
                <c:pt idx="36">
                  <c:v>725</c:v>
                </c:pt>
                <c:pt idx="37">
                  <c:v>725.5</c:v>
                </c:pt>
                <c:pt idx="38">
                  <c:v>724.5</c:v>
                </c:pt>
                <c:pt idx="39">
                  <c:v>725</c:v>
                </c:pt>
                <c:pt idx="40">
                  <c:v>725</c:v>
                </c:pt>
                <c:pt idx="41">
                  <c:v>725.5</c:v>
                </c:pt>
                <c:pt idx="42">
                  <c:v>724.5</c:v>
                </c:pt>
                <c:pt idx="43">
                  <c:v>725</c:v>
                </c:pt>
                <c:pt idx="44">
                  <c:v>725</c:v>
                </c:pt>
                <c:pt idx="45">
                  <c:v>725.5</c:v>
                </c:pt>
                <c:pt idx="46">
                  <c:v>724.5</c:v>
                </c:pt>
                <c:pt idx="47">
                  <c:v>725</c:v>
                </c:pt>
                <c:pt idx="48">
                  <c:v>725</c:v>
                </c:pt>
                <c:pt idx="49">
                  <c:v>725.5</c:v>
                </c:pt>
                <c:pt idx="50">
                  <c:v>724.5</c:v>
                </c:pt>
                <c:pt idx="51">
                  <c:v>725</c:v>
                </c:pt>
                <c:pt idx="52">
                  <c:v>725</c:v>
                </c:pt>
                <c:pt idx="53">
                  <c:v>725.5</c:v>
                </c:pt>
                <c:pt idx="54">
                  <c:v>724.5</c:v>
                </c:pt>
                <c:pt idx="55">
                  <c:v>725</c:v>
                </c:pt>
                <c:pt idx="56">
                  <c:v>725</c:v>
                </c:pt>
                <c:pt idx="57">
                  <c:v>725.5</c:v>
                </c:pt>
                <c:pt idx="58">
                  <c:v>724.5</c:v>
                </c:pt>
                <c:pt idx="59">
                  <c:v>725</c:v>
                </c:pt>
                <c:pt idx="60">
                  <c:v>725</c:v>
                </c:pt>
                <c:pt idx="61">
                  <c:v>725.5</c:v>
                </c:pt>
                <c:pt idx="62">
                  <c:v>724.5</c:v>
                </c:pt>
                <c:pt idx="63">
                  <c:v>725</c:v>
                </c:pt>
                <c:pt idx="64">
                  <c:v>725</c:v>
                </c:pt>
                <c:pt idx="65">
                  <c:v>725.5</c:v>
                </c:pt>
                <c:pt idx="66">
                  <c:v>724.5</c:v>
                </c:pt>
                <c:pt idx="67">
                  <c:v>725</c:v>
                </c:pt>
                <c:pt idx="68">
                  <c:v>725</c:v>
                </c:pt>
                <c:pt idx="69">
                  <c:v>725.5</c:v>
                </c:pt>
                <c:pt idx="70">
                  <c:v>724.5</c:v>
                </c:pt>
                <c:pt idx="71">
                  <c:v>725</c:v>
                </c:pt>
                <c:pt idx="72">
                  <c:v>725</c:v>
                </c:pt>
                <c:pt idx="73">
                  <c:v>725.5</c:v>
                </c:pt>
                <c:pt idx="74">
                  <c:v>724.5</c:v>
                </c:pt>
                <c:pt idx="75">
                  <c:v>725</c:v>
                </c:pt>
                <c:pt idx="76">
                  <c:v>725</c:v>
                </c:pt>
                <c:pt idx="77">
                  <c:v>725.5</c:v>
                </c:pt>
                <c:pt idx="78">
                  <c:v>724.5</c:v>
                </c:pt>
                <c:pt idx="79">
                  <c:v>725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22D-4ED6-A2D0-39968FE906FB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TRECHO'!$D$267:$CE$267</c:f>
              <c:numCache>
                <c:formatCode>0.00</c:formatCode>
                <c:ptCount val="80"/>
                <c:pt idx="0">
                  <c:v>725.25</c:v>
                </c:pt>
                <c:pt idx="1">
                  <c:v>725.65</c:v>
                </c:pt>
                <c:pt idx="2">
                  <c:v>724.65</c:v>
                </c:pt>
                <c:pt idx="3">
                  <c:v>725.25</c:v>
                </c:pt>
                <c:pt idx="4">
                  <c:v>725.25</c:v>
                </c:pt>
                <c:pt idx="5">
                  <c:v>725.65</c:v>
                </c:pt>
                <c:pt idx="6">
                  <c:v>724.65</c:v>
                </c:pt>
                <c:pt idx="7">
                  <c:v>725.25</c:v>
                </c:pt>
                <c:pt idx="8">
                  <c:v>725.25</c:v>
                </c:pt>
                <c:pt idx="9">
                  <c:v>725.65</c:v>
                </c:pt>
                <c:pt idx="10">
                  <c:v>724.65</c:v>
                </c:pt>
                <c:pt idx="11">
                  <c:v>725.25</c:v>
                </c:pt>
                <c:pt idx="12">
                  <c:v>725.25</c:v>
                </c:pt>
                <c:pt idx="13">
                  <c:v>725.65</c:v>
                </c:pt>
                <c:pt idx="14">
                  <c:v>724.65</c:v>
                </c:pt>
                <c:pt idx="15">
                  <c:v>725.25</c:v>
                </c:pt>
                <c:pt idx="16">
                  <c:v>725.25</c:v>
                </c:pt>
                <c:pt idx="17">
                  <c:v>725.65</c:v>
                </c:pt>
                <c:pt idx="18">
                  <c:v>724.65</c:v>
                </c:pt>
                <c:pt idx="19">
                  <c:v>725.25</c:v>
                </c:pt>
                <c:pt idx="20">
                  <c:v>725.25</c:v>
                </c:pt>
                <c:pt idx="21">
                  <c:v>725.65</c:v>
                </c:pt>
                <c:pt idx="22">
                  <c:v>724.65</c:v>
                </c:pt>
                <c:pt idx="23">
                  <c:v>725.25</c:v>
                </c:pt>
                <c:pt idx="24">
                  <c:v>725.25</c:v>
                </c:pt>
                <c:pt idx="25">
                  <c:v>725.65</c:v>
                </c:pt>
                <c:pt idx="26">
                  <c:v>724.65</c:v>
                </c:pt>
                <c:pt idx="27">
                  <c:v>725.25</c:v>
                </c:pt>
                <c:pt idx="28">
                  <c:v>725.25</c:v>
                </c:pt>
                <c:pt idx="29">
                  <c:v>725.65</c:v>
                </c:pt>
                <c:pt idx="30">
                  <c:v>724.65</c:v>
                </c:pt>
                <c:pt idx="31">
                  <c:v>725.25</c:v>
                </c:pt>
                <c:pt idx="32">
                  <c:v>725.25</c:v>
                </c:pt>
                <c:pt idx="33">
                  <c:v>725.65</c:v>
                </c:pt>
                <c:pt idx="34">
                  <c:v>724.65</c:v>
                </c:pt>
                <c:pt idx="35">
                  <c:v>725.25</c:v>
                </c:pt>
                <c:pt idx="36">
                  <c:v>725.25</c:v>
                </c:pt>
                <c:pt idx="37">
                  <c:v>725.65</c:v>
                </c:pt>
                <c:pt idx="38">
                  <c:v>724.65</c:v>
                </c:pt>
                <c:pt idx="39">
                  <c:v>725.25</c:v>
                </c:pt>
                <c:pt idx="40">
                  <c:v>725.25</c:v>
                </c:pt>
                <c:pt idx="41">
                  <c:v>725.65</c:v>
                </c:pt>
                <c:pt idx="42">
                  <c:v>724.65</c:v>
                </c:pt>
                <c:pt idx="43">
                  <c:v>725.25</c:v>
                </c:pt>
                <c:pt idx="44">
                  <c:v>725.25</c:v>
                </c:pt>
                <c:pt idx="45">
                  <c:v>725.65</c:v>
                </c:pt>
                <c:pt idx="46">
                  <c:v>724.65</c:v>
                </c:pt>
                <c:pt idx="47">
                  <c:v>725.25</c:v>
                </c:pt>
                <c:pt idx="48">
                  <c:v>725.25</c:v>
                </c:pt>
                <c:pt idx="49">
                  <c:v>725.65</c:v>
                </c:pt>
                <c:pt idx="50">
                  <c:v>724.65</c:v>
                </c:pt>
                <c:pt idx="51">
                  <c:v>725.25</c:v>
                </c:pt>
                <c:pt idx="52">
                  <c:v>725.25</c:v>
                </c:pt>
                <c:pt idx="53">
                  <c:v>725.65</c:v>
                </c:pt>
                <c:pt idx="54">
                  <c:v>724.65</c:v>
                </c:pt>
                <c:pt idx="55">
                  <c:v>725.25</c:v>
                </c:pt>
                <c:pt idx="56">
                  <c:v>725.25</c:v>
                </c:pt>
                <c:pt idx="57">
                  <c:v>725.65</c:v>
                </c:pt>
                <c:pt idx="58">
                  <c:v>724.65</c:v>
                </c:pt>
                <c:pt idx="59">
                  <c:v>725.25</c:v>
                </c:pt>
                <c:pt idx="60">
                  <c:v>725.25</c:v>
                </c:pt>
                <c:pt idx="61">
                  <c:v>725.65</c:v>
                </c:pt>
                <c:pt idx="62">
                  <c:v>724.65</c:v>
                </c:pt>
                <c:pt idx="63">
                  <c:v>725.25</c:v>
                </c:pt>
                <c:pt idx="64">
                  <c:v>725.25</c:v>
                </c:pt>
                <c:pt idx="65">
                  <c:v>725.65</c:v>
                </c:pt>
                <c:pt idx="66">
                  <c:v>724.65</c:v>
                </c:pt>
                <c:pt idx="67">
                  <c:v>725.25</c:v>
                </c:pt>
                <c:pt idx="68">
                  <c:v>725.25</c:v>
                </c:pt>
                <c:pt idx="69">
                  <c:v>725.65</c:v>
                </c:pt>
                <c:pt idx="70">
                  <c:v>724.65</c:v>
                </c:pt>
                <c:pt idx="71">
                  <c:v>725.25</c:v>
                </c:pt>
                <c:pt idx="72">
                  <c:v>725.25</c:v>
                </c:pt>
                <c:pt idx="73">
                  <c:v>725.65</c:v>
                </c:pt>
                <c:pt idx="74">
                  <c:v>724.65</c:v>
                </c:pt>
                <c:pt idx="75">
                  <c:v>725.25</c:v>
                </c:pt>
                <c:pt idx="76">
                  <c:v>725.25</c:v>
                </c:pt>
                <c:pt idx="77">
                  <c:v>725.65</c:v>
                </c:pt>
                <c:pt idx="78">
                  <c:v>724.65</c:v>
                </c:pt>
                <c:pt idx="79">
                  <c:v>725.25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22D-4ED6-A2D0-39968FE906FB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TRECHO'!$D$345:$CE$345</c:f>
              <c:numCache>
                <c:formatCode>0.00</c:formatCode>
                <c:ptCount val="80"/>
                <c:pt idx="0">
                  <c:v>726.5</c:v>
                </c:pt>
                <c:pt idx="1">
                  <c:v>726.5</c:v>
                </c:pt>
                <c:pt idx="2">
                  <c:v>726.5</c:v>
                </c:pt>
                <c:pt idx="3">
                  <c:v>726.5</c:v>
                </c:pt>
                <c:pt idx="4">
                  <c:v>726.5</c:v>
                </c:pt>
                <c:pt idx="5">
                  <c:v>726.5</c:v>
                </c:pt>
                <c:pt idx="6">
                  <c:v>726.5</c:v>
                </c:pt>
                <c:pt idx="7">
                  <c:v>726.5</c:v>
                </c:pt>
                <c:pt idx="8">
                  <c:v>726.5</c:v>
                </c:pt>
                <c:pt idx="9">
                  <c:v>726.5</c:v>
                </c:pt>
                <c:pt idx="10">
                  <c:v>726.5</c:v>
                </c:pt>
                <c:pt idx="11">
                  <c:v>726.5</c:v>
                </c:pt>
                <c:pt idx="12">
                  <c:v>726.5</c:v>
                </c:pt>
                <c:pt idx="13">
                  <c:v>726.5</c:v>
                </c:pt>
                <c:pt idx="14">
                  <c:v>726.5</c:v>
                </c:pt>
                <c:pt idx="15">
                  <c:v>726.5</c:v>
                </c:pt>
                <c:pt idx="16">
                  <c:v>726.5</c:v>
                </c:pt>
                <c:pt idx="17">
                  <c:v>726.5</c:v>
                </c:pt>
                <c:pt idx="18">
                  <c:v>726.5</c:v>
                </c:pt>
                <c:pt idx="19">
                  <c:v>726.5</c:v>
                </c:pt>
                <c:pt idx="20">
                  <c:v>726.5</c:v>
                </c:pt>
                <c:pt idx="21">
                  <c:v>726.5</c:v>
                </c:pt>
                <c:pt idx="22">
                  <c:v>726.5</c:v>
                </c:pt>
                <c:pt idx="23">
                  <c:v>726.5</c:v>
                </c:pt>
                <c:pt idx="24">
                  <c:v>726.5</c:v>
                </c:pt>
                <c:pt idx="25">
                  <c:v>726.5</c:v>
                </c:pt>
                <c:pt idx="26">
                  <c:v>726.5</c:v>
                </c:pt>
                <c:pt idx="27">
                  <c:v>726.5</c:v>
                </c:pt>
                <c:pt idx="28">
                  <c:v>726.5</c:v>
                </c:pt>
                <c:pt idx="29">
                  <c:v>726.5</c:v>
                </c:pt>
                <c:pt idx="30">
                  <c:v>726.5</c:v>
                </c:pt>
                <c:pt idx="31">
                  <c:v>726.5</c:v>
                </c:pt>
                <c:pt idx="32">
                  <c:v>726.5</c:v>
                </c:pt>
                <c:pt idx="33">
                  <c:v>726.5</c:v>
                </c:pt>
                <c:pt idx="34">
                  <c:v>726.5</c:v>
                </c:pt>
                <c:pt idx="35">
                  <c:v>726.5</c:v>
                </c:pt>
                <c:pt idx="36">
                  <c:v>726.5</c:v>
                </c:pt>
                <c:pt idx="37">
                  <c:v>726.5</c:v>
                </c:pt>
                <c:pt idx="38">
                  <c:v>726.5</c:v>
                </c:pt>
                <c:pt idx="39">
                  <c:v>726.5</c:v>
                </c:pt>
                <c:pt idx="40">
                  <c:v>726.5</c:v>
                </c:pt>
                <c:pt idx="41">
                  <c:v>726.5</c:v>
                </c:pt>
                <c:pt idx="42">
                  <c:v>726.5</c:v>
                </c:pt>
                <c:pt idx="43">
                  <c:v>726.5</c:v>
                </c:pt>
                <c:pt idx="44">
                  <c:v>726.5</c:v>
                </c:pt>
                <c:pt idx="45">
                  <c:v>726.5</c:v>
                </c:pt>
                <c:pt idx="46">
                  <c:v>726.5</c:v>
                </c:pt>
                <c:pt idx="47">
                  <c:v>726.5</c:v>
                </c:pt>
                <c:pt idx="48">
                  <c:v>726.5</c:v>
                </c:pt>
                <c:pt idx="49">
                  <c:v>726.5</c:v>
                </c:pt>
                <c:pt idx="50">
                  <c:v>726.5</c:v>
                </c:pt>
                <c:pt idx="51">
                  <c:v>726.5</c:v>
                </c:pt>
                <c:pt idx="52">
                  <c:v>726.5</c:v>
                </c:pt>
                <c:pt idx="53">
                  <c:v>726.5</c:v>
                </c:pt>
                <c:pt idx="54">
                  <c:v>726.5</c:v>
                </c:pt>
                <c:pt idx="55">
                  <c:v>726.5</c:v>
                </c:pt>
                <c:pt idx="56">
                  <c:v>726.5</c:v>
                </c:pt>
                <c:pt idx="57">
                  <c:v>726.5</c:v>
                </c:pt>
                <c:pt idx="58">
                  <c:v>726.5</c:v>
                </c:pt>
                <c:pt idx="59">
                  <c:v>726.5</c:v>
                </c:pt>
                <c:pt idx="60">
                  <c:v>726.5</c:v>
                </c:pt>
                <c:pt idx="61">
                  <c:v>726.5</c:v>
                </c:pt>
                <c:pt idx="62">
                  <c:v>726.5</c:v>
                </c:pt>
                <c:pt idx="63">
                  <c:v>726.5</c:v>
                </c:pt>
                <c:pt idx="64">
                  <c:v>726.5</c:v>
                </c:pt>
                <c:pt idx="65">
                  <c:v>726.5</c:v>
                </c:pt>
                <c:pt idx="66">
                  <c:v>726.5</c:v>
                </c:pt>
                <c:pt idx="67">
                  <c:v>726.5</c:v>
                </c:pt>
                <c:pt idx="68">
                  <c:v>726.5</c:v>
                </c:pt>
                <c:pt idx="69">
                  <c:v>726.5</c:v>
                </c:pt>
                <c:pt idx="70">
                  <c:v>726.5</c:v>
                </c:pt>
                <c:pt idx="71">
                  <c:v>726.5</c:v>
                </c:pt>
                <c:pt idx="72">
                  <c:v>726.5</c:v>
                </c:pt>
                <c:pt idx="73">
                  <c:v>726.5</c:v>
                </c:pt>
                <c:pt idx="74">
                  <c:v>726.5</c:v>
                </c:pt>
                <c:pt idx="75">
                  <c:v>726.5</c:v>
                </c:pt>
                <c:pt idx="76">
                  <c:v>726.5</c:v>
                </c:pt>
                <c:pt idx="77">
                  <c:v>726.5</c:v>
                </c:pt>
                <c:pt idx="78">
                  <c:v>726.5</c:v>
                </c:pt>
                <c:pt idx="79">
                  <c:v>726.5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822D-4ED6-A2D0-39968FE906FB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>
                  <a:lumMod val="95000"/>
                  <a:lumOff val="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TRECHO'!$E$40:$H$40</c:f>
              <c:numCache>
                <c:formatCode>0.00</c:formatCode>
                <c:ptCount val="4"/>
                <c:pt idx="0">
                  <c:v>725.5</c:v>
                </c:pt>
                <c:pt idx="1">
                  <c:v>725.5</c:v>
                </c:pt>
                <c:pt idx="2">
                  <c:v>725.5</c:v>
                </c:pt>
                <c:pt idx="3">
                  <c:v>725.5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822D-4ED6-A2D0-39968FE906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38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TRECHO'!$D$191:$CE$191</c:f>
              <c:numCache>
                <c:formatCode>0.00</c:formatCode>
                <c:ptCount val="80"/>
                <c:pt idx="0">
                  <c:v>726</c:v>
                </c:pt>
                <c:pt idx="1">
                  <c:v>726.5</c:v>
                </c:pt>
                <c:pt idx="2">
                  <c:v>725.5</c:v>
                </c:pt>
                <c:pt idx="3">
                  <c:v>726</c:v>
                </c:pt>
                <c:pt idx="4">
                  <c:v>726</c:v>
                </c:pt>
                <c:pt idx="5">
                  <c:v>726.5</c:v>
                </c:pt>
                <c:pt idx="6">
                  <c:v>725.5</c:v>
                </c:pt>
                <c:pt idx="7">
                  <c:v>726</c:v>
                </c:pt>
                <c:pt idx="8">
                  <c:v>726</c:v>
                </c:pt>
                <c:pt idx="9">
                  <c:v>726.5</c:v>
                </c:pt>
                <c:pt idx="10">
                  <c:v>725.5</c:v>
                </c:pt>
                <c:pt idx="11">
                  <c:v>726</c:v>
                </c:pt>
                <c:pt idx="12">
                  <c:v>726</c:v>
                </c:pt>
                <c:pt idx="13">
                  <c:v>726.5</c:v>
                </c:pt>
                <c:pt idx="14">
                  <c:v>725.5</c:v>
                </c:pt>
                <c:pt idx="15">
                  <c:v>726</c:v>
                </c:pt>
                <c:pt idx="16">
                  <c:v>726</c:v>
                </c:pt>
                <c:pt idx="17">
                  <c:v>726.5</c:v>
                </c:pt>
                <c:pt idx="18">
                  <c:v>725.5</c:v>
                </c:pt>
                <c:pt idx="19">
                  <c:v>726</c:v>
                </c:pt>
                <c:pt idx="20">
                  <c:v>726</c:v>
                </c:pt>
                <c:pt idx="21">
                  <c:v>726.5</c:v>
                </c:pt>
                <c:pt idx="22">
                  <c:v>725.5</c:v>
                </c:pt>
                <c:pt idx="23">
                  <c:v>726</c:v>
                </c:pt>
                <c:pt idx="24">
                  <c:v>726</c:v>
                </c:pt>
                <c:pt idx="25">
                  <c:v>726.5</c:v>
                </c:pt>
                <c:pt idx="26">
                  <c:v>725.5</c:v>
                </c:pt>
                <c:pt idx="27">
                  <c:v>726</c:v>
                </c:pt>
                <c:pt idx="28">
                  <c:v>726</c:v>
                </c:pt>
                <c:pt idx="29">
                  <c:v>726.5</c:v>
                </c:pt>
                <c:pt idx="30">
                  <c:v>725.5</c:v>
                </c:pt>
                <c:pt idx="31">
                  <c:v>726</c:v>
                </c:pt>
                <c:pt idx="32">
                  <c:v>726</c:v>
                </c:pt>
                <c:pt idx="33">
                  <c:v>726.5</c:v>
                </c:pt>
                <c:pt idx="34">
                  <c:v>725.5</c:v>
                </c:pt>
                <c:pt idx="35">
                  <c:v>726</c:v>
                </c:pt>
                <c:pt idx="36">
                  <c:v>726</c:v>
                </c:pt>
                <c:pt idx="37">
                  <c:v>726.5</c:v>
                </c:pt>
                <c:pt idx="38">
                  <c:v>725.5</c:v>
                </c:pt>
                <c:pt idx="39">
                  <c:v>726</c:v>
                </c:pt>
                <c:pt idx="40">
                  <c:v>726</c:v>
                </c:pt>
                <c:pt idx="41">
                  <c:v>726.5</c:v>
                </c:pt>
                <c:pt idx="42">
                  <c:v>725.5</c:v>
                </c:pt>
                <c:pt idx="43">
                  <c:v>726</c:v>
                </c:pt>
                <c:pt idx="44">
                  <c:v>726</c:v>
                </c:pt>
                <c:pt idx="45">
                  <c:v>726.5</c:v>
                </c:pt>
                <c:pt idx="46">
                  <c:v>725.5</c:v>
                </c:pt>
                <c:pt idx="47">
                  <c:v>726</c:v>
                </c:pt>
                <c:pt idx="48">
                  <c:v>726</c:v>
                </c:pt>
                <c:pt idx="49">
                  <c:v>726.5</c:v>
                </c:pt>
                <c:pt idx="50">
                  <c:v>725.5</c:v>
                </c:pt>
                <c:pt idx="51">
                  <c:v>726</c:v>
                </c:pt>
                <c:pt idx="52">
                  <c:v>726</c:v>
                </c:pt>
                <c:pt idx="53">
                  <c:v>726.5</c:v>
                </c:pt>
                <c:pt idx="54">
                  <c:v>725.5</c:v>
                </c:pt>
                <c:pt idx="55">
                  <c:v>726</c:v>
                </c:pt>
                <c:pt idx="56">
                  <c:v>726</c:v>
                </c:pt>
                <c:pt idx="57">
                  <c:v>726.5</c:v>
                </c:pt>
                <c:pt idx="58">
                  <c:v>725.5</c:v>
                </c:pt>
                <c:pt idx="59">
                  <c:v>726</c:v>
                </c:pt>
                <c:pt idx="60">
                  <c:v>726</c:v>
                </c:pt>
                <c:pt idx="61">
                  <c:v>726.5</c:v>
                </c:pt>
                <c:pt idx="62">
                  <c:v>725.5</c:v>
                </c:pt>
                <c:pt idx="63">
                  <c:v>726</c:v>
                </c:pt>
                <c:pt idx="64">
                  <c:v>726</c:v>
                </c:pt>
                <c:pt idx="65">
                  <c:v>726.5</c:v>
                </c:pt>
                <c:pt idx="66">
                  <c:v>725.5</c:v>
                </c:pt>
                <c:pt idx="67">
                  <c:v>726</c:v>
                </c:pt>
                <c:pt idx="68">
                  <c:v>726</c:v>
                </c:pt>
                <c:pt idx="69">
                  <c:v>726.5</c:v>
                </c:pt>
                <c:pt idx="70">
                  <c:v>725.5</c:v>
                </c:pt>
                <c:pt idx="71">
                  <c:v>726</c:v>
                </c:pt>
                <c:pt idx="72">
                  <c:v>726</c:v>
                </c:pt>
                <c:pt idx="73">
                  <c:v>726.5</c:v>
                </c:pt>
                <c:pt idx="74">
                  <c:v>725.5</c:v>
                </c:pt>
                <c:pt idx="75">
                  <c:v>726</c:v>
                </c:pt>
                <c:pt idx="76">
                  <c:v>726</c:v>
                </c:pt>
                <c:pt idx="77">
                  <c:v>726.5</c:v>
                </c:pt>
                <c:pt idx="78">
                  <c:v>725.5</c:v>
                </c:pt>
                <c:pt idx="79">
                  <c:v>726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BC3-4A24-B15F-0584AA06D390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TRECHO'!$D$268:$CE$268</c:f>
              <c:numCache>
                <c:formatCode>0.00</c:formatCode>
                <c:ptCount val="80"/>
                <c:pt idx="0">
                  <c:v>726.25</c:v>
                </c:pt>
                <c:pt idx="1">
                  <c:v>726.65</c:v>
                </c:pt>
                <c:pt idx="2">
                  <c:v>725.65</c:v>
                </c:pt>
                <c:pt idx="3">
                  <c:v>726.25</c:v>
                </c:pt>
                <c:pt idx="4">
                  <c:v>726.25</c:v>
                </c:pt>
                <c:pt idx="5">
                  <c:v>726.65</c:v>
                </c:pt>
                <c:pt idx="6">
                  <c:v>725.65</c:v>
                </c:pt>
                <c:pt idx="7">
                  <c:v>726.25</c:v>
                </c:pt>
                <c:pt idx="8">
                  <c:v>726.25</c:v>
                </c:pt>
                <c:pt idx="9">
                  <c:v>726.65</c:v>
                </c:pt>
                <c:pt idx="10">
                  <c:v>725.65</c:v>
                </c:pt>
                <c:pt idx="11">
                  <c:v>726.25</c:v>
                </c:pt>
                <c:pt idx="12">
                  <c:v>726.25</c:v>
                </c:pt>
                <c:pt idx="13">
                  <c:v>726.65</c:v>
                </c:pt>
                <c:pt idx="14">
                  <c:v>725.65</c:v>
                </c:pt>
                <c:pt idx="15">
                  <c:v>726.25</c:v>
                </c:pt>
                <c:pt idx="16">
                  <c:v>726.25</c:v>
                </c:pt>
                <c:pt idx="17">
                  <c:v>726.65</c:v>
                </c:pt>
                <c:pt idx="18">
                  <c:v>725.65</c:v>
                </c:pt>
                <c:pt idx="19">
                  <c:v>726.25</c:v>
                </c:pt>
                <c:pt idx="20">
                  <c:v>726.25</c:v>
                </c:pt>
                <c:pt idx="21">
                  <c:v>726.65</c:v>
                </c:pt>
                <c:pt idx="22">
                  <c:v>725.65</c:v>
                </c:pt>
                <c:pt idx="23">
                  <c:v>726.25</c:v>
                </c:pt>
                <c:pt idx="24">
                  <c:v>726.25</c:v>
                </c:pt>
                <c:pt idx="25">
                  <c:v>726.65</c:v>
                </c:pt>
                <c:pt idx="26">
                  <c:v>725.65</c:v>
                </c:pt>
                <c:pt idx="27">
                  <c:v>726.25</c:v>
                </c:pt>
                <c:pt idx="28">
                  <c:v>726.25</c:v>
                </c:pt>
                <c:pt idx="29">
                  <c:v>726.65</c:v>
                </c:pt>
                <c:pt idx="30">
                  <c:v>725.65</c:v>
                </c:pt>
                <c:pt idx="31">
                  <c:v>726.25</c:v>
                </c:pt>
                <c:pt idx="32">
                  <c:v>726.25</c:v>
                </c:pt>
                <c:pt idx="33">
                  <c:v>726.65</c:v>
                </c:pt>
                <c:pt idx="34">
                  <c:v>725.65</c:v>
                </c:pt>
                <c:pt idx="35">
                  <c:v>726.25</c:v>
                </c:pt>
                <c:pt idx="36">
                  <c:v>726.25</c:v>
                </c:pt>
                <c:pt idx="37">
                  <c:v>726.65</c:v>
                </c:pt>
                <c:pt idx="38">
                  <c:v>725.65</c:v>
                </c:pt>
                <c:pt idx="39">
                  <c:v>726.25</c:v>
                </c:pt>
                <c:pt idx="40">
                  <c:v>726.25</c:v>
                </c:pt>
                <c:pt idx="41">
                  <c:v>726.65</c:v>
                </c:pt>
                <c:pt idx="42">
                  <c:v>725.65</c:v>
                </c:pt>
                <c:pt idx="43">
                  <c:v>726.25</c:v>
                </c:pt>
                <c:pt idx="44">
                  <c:v>726.25</c:v>
                </c:pt>
                <c:pt idx="45">
                  <c:v>726.65</c:v>
                </c:pt>
                <c:pt idx="46">
                  <c:v>725.65</c:v>
                </c:pt>
                <c:pt idx="47">
                  <c:v>726.25</c:v>
                </c:pt>
                <c:pt idx="48">
                  <c:v>726.25</c:v>
                </c:pt>
                <c:pt idx="49">
                  <c:v>726.65</c:v>
                </c:pt>
                <c:pt idx="50">
                  <c:v>725.65</c:v>
                </c:pt>
                <c:pt idx="51">
                  <c:v>726.25</c:v>
                </c:pt>
                <c:pt idx="52">
                  <c:v>726.25</c:v>
                </c:pt>
                <c:pt idx="53">
                  <c:v>726.65</c:v>
                </c:pt>
                <c:pt idx="54">
                  <c:v>725.65</c:v>
                </c:pt>
                <c:pt idx="55">
                  <c:v>726.25</c:v>
                </c:pt>
                <c:pt idx="56">
                  <c:v>726.25</c:v>
                </c:pt>
                <c:pt idx="57">
                  <c:v>726.65</c:v>
                </c:pt>
                <c:pt idx="58">
                  <c:v>725.65</c:v>
                </c:pt>
                <c:pt idx="59">
                  <c:v>726.25</c:v>
                </c:pt>
                <c:pt idx="60">
                  <c:v>726.25</c:v>
                </c:pt>
                <c:pt idx="61">
                  <c:v>726.65</c:v>
                </c:pt>
                <c:pt idx="62">
                  <c:v>725.65</c:v>
                </c:pt>
                <c:pt idx="63">
                  <c:v>726.25</c:v>
                </c:pt>
                <c:pt idx="64">
                  <c:v>726.25</c:v>
                </c:pt>
                <c:pt idx="65">
                  <c:v>726.65</c:v>
                </c:pt>
                <c:pt idx="66">
                  <c:v>725.65</c:v>
                </c:pt>
                <c:pt idx="67">
                  <c:v>726.25</c:v>
                </c:pt>
                <c:pt idx="68">
                  <c:v>726.25</c:v>
                </c:pt>
                <c:pt idx="69">
                  <c:v>726.65</c:v>
                </c:pt>
                <c:pt idx="70">
                  <c:v>725.65</c:v>
                </c:pt>
                <c:pt idx="71">
                  <c:v>726.25</c:v>
                </c:pt>
                <c:pt idx="72">
                  <c:v>726.25</c:v>
                </c:pt>
                <c:pt idx="73">
                  <c:v>726.65</c:v>
                </c:pt>
                <c:pt idx="74">
                  <c:v>725.65</c:v>
                </c:pt>
                <c:pt idx="75">
                  <c:v>726.25</c:v>
                </c:pt>
                <c:pt idx="76">
                  <c:v>726.25</c:v>
                </c:pt>
                <c:pt idx="77">
                  <c:v>726.65</c:v>
                </c:pt>
                <c:pt idx="78">
                  <c:v>725.65</c:v>
                </c:pt>
                <c:pt idx="79">
                  <c:v>726.25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BC3-4A24-B15F-0584AA06D390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TRECHO'!$D$346:$CE$346</c:f>
              <c:numCache>
                <c:formatCode>0.00</c:formatCode>
                <c:ptCount val="80"/>
                <c:pt idx="0">
                  <c:v>727.5</c:v>
                </c:pt>
                <c:pt idx="1">
                  <c:v>727.5</c:v>
                </c:pt>
                <c:pt idx="2">
                  <c:v>727.5</c:v>
                </c:pt>
                <c:pt idx="3">
                  <c:v>727.5</c:v>
                </c:pt>
                <c:pt idx="4">
                  <c:v>727.5</c:v>
                </c:pt>
                <c:pt idx="5">
                  <c:v>727.5</c:v>
                </c:pt>
                <c:pt idx="6">
                  <c:v>727.5</c:v>
                </c:pt>
                <c:pt idx="7">
                  <c:v>727.5</c:v>
                </c:pt>
                <c:pt idx="8">
                  <c:v>727.5</c:v>
                </c:pt>
                <c:pt idx="9">
                  <c:v>727.5</c:v>
                </c:pt>
                <c:pt idx="10">
                  <c:v>727.5</c:v>
                </c:pt>
                <c:pt idx="11">
                  <c:v>727.5</c:v>
                </c:pt>
                <c:pt idx="12">
                  <c:v>727.5</c:v>
                </c:pt>
                <c:pt idx="13">
                  <c:v>727.5</c:v>
                </c:pt>
                <c:pt idx="14">
                  <c:v>727.5</c:v>
                </c:pt>
                <c:pt idx="15">
                  <c:v>727.5</c:v>
                </c:pt>
                <c:pt idx="16">
                  <c:v>727.5</c:v>
                </c:pt>
                <c:pt idx="17">
                  <c:v>727.5</c:v>
                </c:pt>
                <c:pt idx="18">
                  <c:v>727.5</c:v>
                </c:pt>
                <c:pt idx="19">
                  <c:v>727.5</c:v>
                </c:pt>
                <c:pt idx="20">
                  <c:v>727.5</c:v>
                </c:pt>
                <c:pt idx="21">
                  <c:v>727.5</c:v>
                </c:pt>
                <c:pt idx="22">
                  <c:v>727.5</c:v>
                </c:pt>
                <c:pt idx="23">
                  <c:v>727.5</c:v>
                </c:pt>
                <c:pt idx="24">
                  <c:v>727.5</c:v>
                </c:pt>
                <c:pt idx="25">
                  <c:v>727.5</c:v>
                </c:pt>
                <c:pt idx="26">
                  <c:v>727.5</c:v>
                </c:pt>
                <c:pt idx="27">
                  <c:v>727.5</c:v>
                </c:pt>
                <c:pt idx="28">
                  <c:v>727.5</c:v>
                </c:pt>
                <c:pt idx="29">
                  <c:v>727.5</c:v>
                </c:pt>
                <c:pt idx="30">
                  <c:v>727.5</c:v>
                </c:pt>
                <c:pt idx="31">
                  <c:v>727.5</c:v>
                </c:pt>
                <c:pt idx="32">
                  <c:v>727.5</c:v>
                </c:pt>
                <c:pt idx="33">
                  <c:v>727.5</c:v>
                </c:pt>
                <c:pt idx="34">
                  <c:v>727.5</c:v>
                </c:pt>
                <c:pt idx="35">
                  <c:v>727.5</c:v>
                </c:pt>
                <c:pt idx="36">
                  <c:v>727.5</c:v>
                </c:pt>
                <c:pt idx="37">
                  <c:v>727.5</c:v>
                </c:pt>
                <c:pt idx="38">
                  <c:v>727.5</c:v>
                </c:pt>
                <c:pt idx="39">
                  <c:v>727.5</c:v>
                </c:pt>
                <c:pt idx="40">
                  <c:v>727.5</c:v>
                </c:pt>
                <c:pt idx="41">
                  <c:v>727.5</c:v>
                </c:pt>
                <c:pt idx="42">
                  <c:v>727.5</c:v>
                </c:pt>
                <c:pt idx="43">
                  <c:v>727.5</c:v>
                </c:pt>
                <c:pt idx="44">
                  <c:v>727.5</c:v>
                </c:pt>
                <c:pt idx="45">
                  <c:v>727.5</c:v>
                </c:pt>
                <c:pt idx="46">
                  <c:v>727.5</c:v>
                </c:pt>
                <c:pt idx="47">
                  <c:v>727.5</c:v>
                </c:pt>
                <c:pt idx="48">
                  <c:v>727.5</c:v>
                </c:pt>
                <c:pt idx="49">
                  <c:v>727.5</c:v>
                </c:pt>
                <c:pt idx="50">
                  <c:v>727.5</c:v>
                </c:pt>
                <c:pt idx="51">
                  <c:v>727.5</c:v>
                </c:pt>
                <c:pt idx="52">
                  <c:v>727.5</c:v>
                </c:pt>
                <c:pt idx="53">
                  <c:v>727.5</c:v>
                </c:pt>
                <c:pt idx="54">
                  <c:v>727.5</c:v>
                </c:pt>
                <c:pt idx="55">
                  <c:v>727.5</c:v>
                </c:pt>
                <c:pt idx="56">
                  <c:v>727.5</c:v>
                </c:pt>
                <c:pt idx="57">
                  <c:v>727.5</c:v>
                </c:pt>
                <c:pt idx="58">
                  <c:v>727.5</c:v>
                </c:pt>
                <c:pt idx="59">
                  <c:v>727.5</c:v>
                </c:pt>
                <c:pt idx="60">
                  <c:v>727.5</c:v>
                </c:pt>
                <c:pt idx="61">
                  <c:v>727.5</c:v>
                </c:pt>
                <c:pt idx="62">
                  <c:v>727.5</c:v>
                </c:pt>
                <c:pt idx="63">
                  <c:v>727.5</c:v>
                </c:pt>
                <c:pt idx="64">
                  <c:v>727.5</c:v>
                </c:pt>
                <c:pt idx="65">
                  <c:v>727.5</c:v>
                </c:pt>
                <c:pt idx="66">
                  <c:v>727.5</c:v>
                </c:pt>
                <c:pt idx="67">
                  <c:v>727.5</c:v>
                </c:pt>
                <c:pt idx="68">
                  <c:v>727.5</c:v>
                </c:pt>
                <c:pt idx="69">
                  <c:v>727.5</c:v>
                </c:pt>
                <c:pt idx="70">
                  <c:v>727.5</c:v>
                </c:pt>
                <c:pt idx="71">
                  <c:v>727.5</c:v>
                </c:pt>
                <c:pt idx="72">
                  <c:v>727.5</c:v>
                </c:pt>
                <c:pt idx="73">
                  <c:v>727.5</c:v>
                </c:pt>
                <c:pt idx="74">
                  <c:v>727.5</c:v>
                </c:pt>
                <c:pt idx="75">
                  <c:v>727.5</c:v>
                </c:pt>
                <c:pt idx="76">
                  <c:v>727.5</c:v>
                </c:pt>
                <c:pt idx="77">
                  <c:v>727.5</c:v>
                </c:pt>
                <c:pt idx="78">
                  <c:v>727.5</c:v>
                </c:pt>
                <c:pt idx="79">
                  <c:v>727.5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1BC3-4A24-B15F-0584AA06D390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>
                  <a:lumMod val="95000"/>
                  <a:lumOff val="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TRECHO'!$E$41:$H$41</c:f>
              <c:numCache>
                <c:formatCode>0.00</c:formatCode>
                <c:ptCount val="4"/>
                <c:pt idx="0">
                  <c:v>727</c:v>
                </c:pt>
                <c:pt idx="1">
                  <c:v>727</c:v>
                </c:pt>
                <c:pt idx="2">
                  <c:v>727</c:v>
                </c:pt>
                <c:pt idx="3">
                  <c:v>727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1BC3-4A24-B15F-0584AA06D3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39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TRECHO'!$D$192:$CE$192</c:f>
              <c:numCache>
                <c:formatCode>0.00</c:formatCode>
                <c:ptCount val="80"/>
                <c:pt idx="0">
                  <c:v>728.5</c:v>
                </c:pt>
                <c:pt idx="1">
                  <c:v>729</c:v>
                </c:pt>
                <c:pt idx="2">
                  <c:v>728</c:v>
                </c:pt>
                <c:pt idx="3">
                  <c:v>728.5</c:v>
                </c:pt>
                <c:pt idx="4">
                  <c:v>728.5</c:v>
                </c:pt>
                <c:pt idx="5">
                  <c:v>729</c:v>
                </c:pt>
                <c:pt idx="6">
                  <c:v>728</c:v>
                </c:pt>
                <c:pt idx="7">
                  <c:v>728.5</c:v>
                </c:pt>
                <c:pt idx="8">
                  <c:v>728.5</c:v>
                </c:pt>
                <c:pt idx="9">
                  <c:v>729</c:v>
                </c:pt>
                <c:pt idx="10">
                  <c:v>728</c:v>
                </c:pt>
                <c:pt idx="11">
                  <c:v>728.5</c:v>
                </c:pt>
                <c:pt idx="12">
                  <c:v>728.5</c:v>
                </c:pt>
                <c:pt idx="13">
                  <c:v>729</c:v>
                </c:pt>
                <c:pt idx="14">
                  <c:v>728</c:v>
                </c:pt>
                <c:pt idx="15">
                  <c:v>728.5</c:v>
                </c:pt>
                <c:pt idx="16">
                  <c:v>728.5</c:v>
                </c:pt>
                <c:pt idx="17">
                  <c:v>729</c:v>
                </c:pt>
                <c:pt idx="18">
                  <c:v>728</c:v>
                </c:pt>
                <c:pt idx="19">
                  <c:v>728.5</c:v>
                </c:pt>
                <c:pt idx="20">
                  <c:v>728.5</c:v>
                </c:pt>
                <c:pt idx="21">
                  <c:v>729</c:v>
                </c:pt>
                <c:pt idx="22">
                  <c:v>728</c:v>
                </c:pt>
                <c:pt idx="23">
                  <c:v>728.5</c:v>
                </c:pt>
                <c:pt idx="24">
                  <c:v>728.5</c:v>
                </c:pt>
                <c:pt idx="25">
                  <c:v>729</c:v>
                </c:pt>
                <c:pt idx="26">
                  <c:v>728</c:v>
                </c:pt>
                <c:pt idx="27">
                  <c:v>728.5</c:v>
                </c:pt>
                <c:pt idx="28">
                  <c:v>728.5</c:v>
                </c:pt>
                <c:pt idx="29">
                  <c:v>729</c:v>
                </c:pt>
                <c:pt idx="30">
                  <c:v>728</c:v>
                </c:pt>
                <c:pt idx="31">
                  <c:v>728.5</c:v>
                </c:pt>
                <c:pt idx="32">
                  <c:v>728.5</c:v>
                </c:pt>
                <c:pt idx="33">
                  <c:v>729</c:v>
                </c:pt>
                <c:pt idx="34">
                  <c:v>728</c:v>
                </c:pt>
                <c:pt idx="35">
                  <c:v>728.5</c:v>
                </c:pt>
                <c:pt idx="36">
                  <c:v>728.5</c:v>
                </c:pt>
                <c:pt idx="37">
                  <c:v>729</c:v>
                </c:pt>
                <c:pt idx="38">
                  <c:v>728</c:v>
                </c:pt>
                <c:pt idx="39">
                  <c:v>728.5</c:v>
                </c:pt>
                <c:pt idx="40">
                  <c:v>728.5</c:v>
                </c:pt>
                <c:pt idx="41">
                  <c:v>729</c:v>
                </c:pt>
                <c:pt idx="42">
                  <c:v>728</c:v>
                </c:pt>
                <c:pt idx="43">
                  <c:v>728.5</c:v>
                </c:pt>
                <c:pt idx="44">
                  <c:v>728.5</c:v>
                </c:pt>
                <c:pt idx="45">
                  <c:v>729</c:v>
                </c:pt>
                <c:pt idx="46">
                  <c:v>728</c:v>
                </c:pt>
                <c:pt idx="47">
                  <c:v>728.5</c:v>
                </c:pt>
                <c:pt idx="48">
                  <c:v>728.5</c:v>
                </c:pt>
                <c:pt idx="49">
                  <c:v>729</c:v>
                </c:pt>
                <c:pt idx="50">
                  <c:v>728</c:v>
                </c:pt>
                <c:pt idx="51">
                  <c:v>728.5</c:v>
                </c:pt>
                <c:pt idx="52">
                  <c:v>728.5</c:v>
                </c:pt>
                <c:pt idx="53">
                  <c:v>729</c:v>
                </c:pt>
                <c:pt idx="54">
                  <c:v>728</c:v>
                </c:pt>
                <c:pt idx="55">
                  <c:v>728.5</c:v>
                </c:pt>
                <c:pt idx="56">
                  <c:v>728.5</c:v>
                </c:pt>
                <c:pt idx="57">
                  <c:v>729</c:v>
                </c:pt>
                <c:pt idx="58">
                  <c:v>728</c:v>
                </c:pt>
                <c:pt idx="59">
                  <c:v>728.5</c:v>
                </c:pt>
                <c:pt idx="60">
                  <c:v>728.5</c:v>
                </c:pt>
                <c:pt idx="61">
                  <c:v>729</c:v>
                </c:pt>
                <c:pt idx="62">
                  <c:v>728</c:v>
                </c:pt>
                <c:pt idx="63">
                  <c:v>728.5</c:v>
                </c:pt>
                <c:pt idx="64">
                  <c:v>728.5</c:v>
                </c:pt>
                <c:pt idx="65">
                  <c:v>729</c:v>
                </c:pt>
                <c:pt idx="66">
                  <c:v>728</c:v>
                </c:pt>
                <c:pt idx="67">
                  <c:v>728.5</c:v>
                </c:pt>
                <c:pt idx="68">
                  <c:v>728.5</c:v>
                </c:pt>
                <c:pt idx="69">
                  <c:v>729</c:v>
                </c:pt>
                <c:pt idx="70">
                  <c:v>728</c:v>
                </c:pt>
                <c:pt idx="71">
                  <c:v>728.5</c:v>
                </c:pt>
                <c:pt idx="72">
                  <c:v>728.5</c:v>
                </c:pt>
                <c:pt idx="73">
                  <c:v>729</c:v>
                </c:pt>
                <c:pt idx="74">
                  <c:v>728</c:v>
                </c:pt>
                <c:pt idx="75">
                  <c:v>728.5</c:v>
                </c:pt>
                <c:pt idx="76">
                  <c:v>728.5</c:v>
                </c:pt>
                <c:pt idx="77">
                  <c:v>729</c:v>
                </c:pt>
                <c:pt idx="78">
                  <c:v>728</c:v>
                </c:pt>
                <c:pt idx="79">
                  <c:v>728.5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01B-4165-A3DB-4B6B8C01E84E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TRECHO'!$D$269:$CE$269</c:f>
              <c:numCache>
                <c:formatCode>0.00</c:formatCode>
                <c:ptCount val="80"/>
                <c:pt idx="0">
                  <c:v>728.75</c:v>
                </c:pt>
                <c:pt idx="1">
                  <c:v>729.15</c:v>
                </c:pt>
                <c:pt idx="2">
                  <c:v>728.15</c:v>
                </c:pt>
                <c:pt idx="3">
                  <c:v>728.75</c:v>
                </c:pt>
                <c:pt idx="4">
                  <c:v>728.75</c:v>
                </c:pt>
                <c:pt idx="5">
                  <c:v>729.15</c:v>
                </c:pt>
                <c:pt idx="6">
                  <c:v>728.15</c:v>
                </c:pt>
                <c:pt idx="7">
                  <c:v>728.75</c:v>
                </c:pt>
                <c:pt idx="8">
                  <c:v>728.75</c:v>
                </c:pt>
                <c:pt idx="9">
                  <c:v>729.15</c:v>
                </c:pt>
                <c:pt idx="10">
                  <c:v>728.15</c:v>
                </c:pt>
                <c:pt idx="11">
                  <c:v>728.75</c:v>
                </c:pt>
                <c:pt idx="12">
                  <c:v>728.75</c:v>
                </c:pt>
                <c:pt idx="13">
                  <c:v>729.15</c:v>
                </c:pt>
                <c:pt idx="14">
                  <c:v>728.15</c:v>
                </c:pt>
                <c:pt idx="15">
                  <c:v>728.75</c:v>
                </c:pt>
                <c:pt idx="16">
                  <c:v>728.75</c:v>
                </c:pt>
                <c:pt idx="17">
                  <c:v>729.15</c:v>
                </c:pt>
                <c:pt idx="18">
                  <c:v>728.15</c:v>
                </c:pt>
                <c:pt idx="19">
                  <c:v>728.75</c:v>
                </c:pt>
                <c:pt idx="20">
                  <c:v>728.75</c:v>
                </c:pt>
                <c:pt idx="21">
                  <c:v>729.15</c:v>
                </c:pt>
                <c:pt idx="22">
                  <c:v>728.15</c:v>
                </c:pt>
                <c:pt idx="23">
                  <c:v>728.75</c:v>
                </c:pt>
                <c:pt idx="24">
                  <c:v>728.75</c:v>
                </c:pt>
                <c:pt idx="25">
                  <c:v>729.15</c:v>
                </c:pt>
                <c:pt idx="26">
                  <c:v>728.15</c:v>
                </c:pt>
                <c:pt idx="27">
                  <c:v>728.75</c:v>
                </c:pt>
                <c:pt idx="28">
                  <c:v>728.75</c:v>
                </c:pt>
                <c:pt idx="29">
                  <c:v>729.15</c:v>
                </c:pt>
                <c:pt idx="30">
                  <c:v>728.15</c:v>
                </c:pt>
                <c:pt idx="31">
                  <c:v>728.75</c:v>
                </c:pt>
                <c:pt idx="32">
                  <c:v>728.75</c:v>
                </c:pt>
                <c:pt idx="33">
                  <c:v>729.15</c:v>
                </c:pt>
                <c:pt idx="34">
                  <c:v>728.15</c:v>
                </c:pt>
                <c:pt idx="35">
                  <c:v>728.75</c:v>
                </c:pt>
                <c:pt idx="36">
                  <c:v>728.75</c:v>
                </c:pt>
                <c:pt idx="37">
                  <c:v>729.15</c:v>
                </c:pt>
                <c:pt idx="38">
                  <c:v>728.15</c:v>
                </c:pt>
                <c:pt idx="39">
                  <c:v>728.75</c:v>
                </c:pt>
                <c:pt idx="40">
                  <c:v>728.75</c:v>
                </c:pt>
                <c:pt idx="41">
                  <c:v>729.15</c:v>
                </c:pt>
                <c:pt idx="42">
                  <c:v>728.15</c:v>
                </c:pt>
                <c:pt idx="43">
                  <c:v>728.75</c:v>
                </c:pt>
                <c:pt idx="44">
                  <c:v>728.75</c:v>
                </c:pt>
                <c:pt idx="45">
                  <c:v>729.15</c:v>
                </c:pt>
                <c:pt idx="46">
                  <c:v>728.15</c:v>
                </c:pt>
                <c:pt idx="47">
                  <c:v>728.75</c:v>
                </c:pt>
                <c:pt idx="48">
                  <c:v>728.75</c:v>
                </c:pt>
                <c:pt idx="49">
                  <c:v>729.15</c:v>
                </c:pt>
                <c:pt idx="50">
                  <c:v>728.15</c:v>
                </c:pt>
                <c:pt idx="51">
                  <c:v>728.75</c:v>
                </c:pt>
                <c:pt idx="52">
                  <c:v>728.75</c:v>
                </c:pt>
                <c:pt idx="53">
                  <c:v>729.15</c:v>
                </c:pt>
                <c:pt idx="54">
                  <c:v>728.15</c:v>
                </c:pt>
                <c:pt idx="55">
                  <c:v>728.75</c:v>
                </c:pt>
                <c:pt idx="56">
                  <c:v>728.75</c:v>
                </c:pt>
                <c:pt idx="57">
                  <c:v>729.15</c:v>
                </c:pt>
                <c:pt idx="58">
                  <c:v>728.15</c:v>
                </c:pt>
                <c:pt idx="59">
                  <c:v>728.75</c:v>
                </c:pt>
                <c:pt idx="60">
                  <c:v>728.75</c:v>
                </c:pt>
                <c:pt idx="61">
                  <c:v>729.15</c:v>
                </c:pt>
                <c:pt idx="62">
                  <c:v>728.15</c:v>
                </c:pt>
                <c:pt idx="63">
                  <c:v>728.75</c:v>
                </c:pt>
                <c:pt idx="64">
                  <c:v>728.75</c:v>
                </c:pt>
                <c:pt idx="65">
                  <c:v>729.15</c:v>
                </c:pt>
                <c:pt idx="66">
                  <c:v>728.15</c:v>
                </c:pt>
                <c:pt idx="67">
                  <c:v>728.75</c:v>
                </c:pt>
                <c:pt idx="68">
                  <c:v>728.75</c:v>
                </c:pt>
                <c:pt idx="69">
                  <c:v>729.15</c:v>
                </c:pt>
                <c:pt idx="70">
                  <c:v>728.15</c:v>
                </c:pt>
                <c:pt idx="71">
                  <c:v>728.75</c:v>
                </c:pt>
                <c:pt idx="72">
                  <c:v>728.75</c:v>
                </c:pt>
                <c:pt idx="73">
                  <c:v>729.15</c:v>
                </c:pt>
                <c:pt idx="74">
                  <c:v>728.15</c:v>
                </c:pt>
                <c:pt idx="75">
                  <c:v>728.75</c:v>
                </c:pt>
                <c:pt idx="76">
                  <c:v>728.75</c:v>
                </c:pt>
                <c:pt idx="77">
                  <c:v>729.15</c:v>
                </c:pt>
                <c:pt idx="78">
                  <c:v>728.15</c:v>
                </c:pt>
                <c:pt idx="79">
                  <c:v>728.75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01B-4165-A3DB-4B6B8C01E84E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TRECHO'!$D$347:$CE$347</c:f>
              <c:numCache>
                <c:formatCode>0.00</c:formatCode>
                <c:ptCount val="80"/>
                <c:pt idx="0">
                  <c:v>730</c:v>
                </c:pt>
                <c:pt idx="1">
                  <c:v>730</c:v>
                </c:pt>
                <c:pt idx="2">
                  <c:v>730</c:v>
                </c:pt>
                <c:pt idx="3">
                  <c:v>730</c:v>
                </c:pt>
                <c:pt idx="4">
                  <c:v>730</c:v>
                </c:pt>
                <c:pt idx="5">
                  <c:v>730</c:v>
                </c:pt>
                <c:pt idx="6">
                  <c:v>730</c:v>
                </c:pt>
                <c:pt idx="7">
                  <c:v>730</c:v>
                </c:pt>
                <c:pt idx="8">
                  <c:v>730</c:v>
                </c:pt>
                <c:pt idx="9">
                  <c:v>730</c:v>
                </c:pt>
                <c:pt idx="10">
                  <c:v>730</c:v>
                </c:pt>
                <c:pt idx="11">
                  <c:v>730</c:v>
                </c:pt>
                <c:pt idx="12">
                  <c:v>730</c:v>
                </c:pt>
                <c:pt idx="13">
                  <c:v>730</c:v>
                </c:pt>
                <c:pt idx="14">
                  <c:v>730</c:v>
                </c:pt>
                <c:pt idx="15">
                  <c:v>730</c:v>
                </c:pt>
                <c:pt idx="16">
                  <c:v>730</c:v>
                </c:pt>
                <c:pt idx="17">
                  <c:v>730</c:v>
                </c:pt>
                <c:pt idx="18">
                  <c:v>730</c:v>
                </c:pt>
                <c:pt idx="19">
                  <c:v>730</c:v>
                </c:pt>
                <c:pt idx="20">
                  <c:v>730</c:v>
                </c:pt>
                <c:pt idx="21">
                  <c:v>730</c:v>
                </c:pt>
                <c:pt idx="22">
                  <c:v>730</c:v>
                </c:pt>
                <c:pt idx="23">
                  <c:v>730</c:v>
                </c:pt>
                <c:pt idx="24">
                  <c:v>730</c:v>
                </c:pt>
                <c:pt idx="25">
                  <c:v>730</c:v>
                </c:pt>
                <c:pt idx="26">
                  <c:v>730</c:v>
                </c:pt>
                <c:pt idx="27">
                  <c:v>730</c:v>
                </c:pt>
                <c:pt idx="28">
                  <c:v>730</c:v>
                </c:pt>
                <c:pt idx="29">
                  <c:v>730</c:v>
                </c:pt>
                <c:pt idx="30">
                  <c:v>730</c:v>
                </c:pt>
                <c:pt idx="31">
                  <c:v>730</c:v>
                </c:pt>
                <c:pt idx="32">
                  <c:v>730</c:v>
                </c:pt>
                <c:pt idx="33">
                  <c:v>730</c:v>
                </c:pt>
                <c:pt idx="34">
                  <c:v>730</c:v>
                </c:pt>
                <c:pt idx="35">
                  <c:v>730</c:v>
                </c:pt>
                <c:pt idx="36">
                  <c:v>730</c:v>
                </c:pt>
                <c:pt idx="37">
                  <c:v>730</c:v>
                </c:pt>
                <c:pt idx="38">
                  <c:v>730</c:v>
                </c:pt>
                <c:pt idx="39">
                  <c:v>730</c:v>
                </c:pt>
                <c:pt idx="40">
                  <c:v>730</c:v>
                </c:pt>
                <c:pt idx="41">
                  <c:v>730</c:v>
                </c:pt>
                <c:pt idx="42">
                  <c:v>730</c:v>
                </c:pt>
                <c:pt idx="43">
                  <c:v>730</c:v>
                </c:pt>
                <c:pt idx="44">
                  <c:v>730</c:v>
                </c:pt>
                <c:pt idx="45">
                  <c:v>730</c:v>
                </c:pt>
                <c:pt idx="46">
                  <c:v>730</c:v>
                </c:pt>
                <c:pt idx="47">
                  <c:v>730</c:v>
                </c:pt>
                <c:pt idx="48">
                  <c:v>730</c:v>
                </c:pt>
                <c:pt idx="49">
                  <c:v>730</c:v>
                </c:pt>
                <c:pt idx="50">
                  <c:v>730</c:v>
                </c:pt>
                <c:pt idx="51">
                  <c:v>730</c:v>
                </c:pt>
                <c:pt idx="52">
                  <c:v>730</c:v>
                </c:pt>
                <c:pt idx="53">
                  <c:v>730</c:v>
                </c:pt>
                <c:pt idx="54">
                  <c:v>730</c:v>
                </c:pt>
                <c:pt idx="55">
                  <c:v>730</c:v>
                </c:pt>
                <c:pt idx="56">
                  <c:v>730</c:v>
                </c:pt>
                <c:pt idx="57">
                  <c:v>730</c:v>
                </c:pt>
                <c:pt idx="58">
                  <c:v>730</c:v>
                </c:pt>
                <c:pt idx="59">
                  <c:v>730</c:v>
                </c:pt>
                <c:pt idx="60">
                  <c:v>730</c:v>
                </c:pt>
                <c:pt idx="61">
                  <c:v>730</c:v>
                </c:pt>
                <c:pt idx="62">
                  <c:v>730</c:v>
                </c:pt>
                <c:pt idx="63">
                  <c:v>730</c:v>
                </c:pt>
                <c:pt idx="64">
                  <c:v>730</c:v>
                </c:pt>
                <c:pt idx="65">
                  <c:v>730</c:v>
                </c:pt>
                <c:pt idx="66">
                  <c:v>730</c:v>
                </c:pt>
                <c:pt idx="67">
                  <c:v>730</c:v>
                </c:pt>
                <c:pt idx="68">
                  <c:v>730</c:v>
                </c:pt>
                <c:pt idx="69">
                  <c:v>730</c:v>
                </c:pt>
                <c:pt idx="70">
                  <c:v>730</c:v>
                </c:pt>
                <c:pt idx="71">
                  <c:v>730</c:v>
                </c:pt>
                <c:pt idx="72">
                  <c:v>730</c:v>
                </c:pt>
                <c:pt idx="73">
                  <c:v>730</c:v>
                </c:pt>
                <c:pt idx="74">
                  <c:v>730</c:v>
                </c:pt>
                <c:pt idx="75">
                  <c:v>730</c:v>
                </c:pt>
                <c:pt idx="76">
                  <c:v>730</c:v>
                </c:pt>
                <c:pt idx="77">
                  <c:v>730</c:v>
                </c:pt>
                <c:pt idx="78">
                  <c:v>730</c:v>
                </c:pt>
                <c:pt idx="79">
                  <c:v>730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401B-4165-A3DB-4B6B8C01E84E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TRECHO'!$E$42:$H$42</c:f>
              <c:numCache>
                <c:formatCode>0.00</c:formatCode>
                <c:ptCount val="4"/>
                <c:pt idx="0">
                  <c:v>728</c:v>
                </c:pt>
                <c:pt idx="1">
                  <c:v>728</c:v>
                </c:pt>
                <c:pt idx="2">
                  <c:v>728</c:v>
                </c:pt>
                <c:pt idx="3">
                  <c:v>728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401B-4165-A3DB-4B6B8C01E8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40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TRECHO'!$D$193:$CE$193</c:f>
              <c:numCache>
                <c:formatCode>0.00</c:formatCode>
                <c:ptCount val="80"/>
                <c:pt idx="0">
                  <c:v>730</c:v>
                </c:pt>
                <c:pt idx="1">
                  <c:v>730.5</c:v>
                </c:pt>
                <c:pt idx="2">
                  <c:v>729.5</c:v>
                </c:pt>
                <c:pt idx="3">
                  <c:v>730</c:v>
                </c:pt>
                <c:pt idx="4">
                  <c:v>729</c:v>
                </c:pt>
                <c:pt idx="5">
                  <c:v>729.5</c:v>
                </c:pt>
                <c:pt idx="6">
                  <c:v>728.5</c:v>
                </c:pt>
                <c:pt idx="7">
                  <c:v>729</c:v>
                </c:pt>
                <c:pt idx="8">
                  <c:v>729</c:v>
                </c:pt>
                <c:pt idx="9">
                  <c:v>729.5</c:v>
                </c:pt>
                <c:pt idx="10">
                  <c:v>728.5</c:v>
                </c:pt>
                <c:pt idx="11">
                  <c:v>729</c:v>
                </c:pt>
                <c:pt idx="12">
                  <c:v>729</c:v>
                </c:pt>
                <c:pt idx="13">
                  <c:v>729.5</c:v>
                </c:pt>
                <c:pt idx="14">
                  <c:v>728.5</c:v>
                </c:pt>
                <c:pt idx="15">
                  <c:v>729</c:v>
                </c:pt>
                <c:pt idx="16">
                  <c:v>729</c:v>
                </c:pt>
                <c:pt idx="17">
                  <c:v>729.5</c:v>
                </c:pt>
                <c:pt idx="18">
                  <c:v>728.5</c:v>
                </c:pt>
                <c:pt idx="19">
                  <c:v>729</c:v>
                </c:pt>
                <c:pt idx="20">
                  <c:v>729</c:v>
                </c:pt>
                <c:pt idx="21">
                  <c:v>729.5</c:v>
                </c:pt>
                <c:pt idx="22">
                  <c:v>728.5</c:v>
                </c:pt>
                <c:pt idx="23">
                  <c:v>729</c:v>
                </c:pt>
                <c:pt idx="24">
                  <c:v>729</c:v>
                </c:pt>
                <c:pt idx="25">
                  <c:v>729.5</c:v>
                </c:pt>
                <c:pt idx="26">
                  <c:v>728.5</c:v>
                </c:pt>
                <c:pt idx="27">
                  <c:v>729</c:v>
                </c:pt>
                <c:pt idx="28">
                  <c:v>729</c:v>
                </c:pt>
                <c:pt idx="29">
                  <c:v>729.5</c:v>
                </c:pt>
                <c:pt idx="30">
                  <c:v>728.5</c:v>
                </c:pt>
                <c:pt idx="31">
                  <c:v>729</c:v>
                </c:pt>
                <c:pt idx="32">
                  <c:v>729</c:v>
                </c:pt>
                <c:pt idx="33">
                  <c:v>729.5</c:v>
                </c:pt>
                <c:pt idx="34">
                  <c:v>728.5</c:v>
                </c:pt>
                <c:pt idx="35">
                  <c:v>729</c:v>
                </c:pt>
                <c:pt idx="36">
                  <c:v>729</c:v>
                </c:pt>
                <c:pt idx="37">
                  <c:v>729.5</c:v>
                </c:pt>
                <c:pt idx="38">
                  <c:v>728.5</c:v>
                </c:pt>
                <c:pt idx="39">
                  <c:v>729</c:v>
                </c:pt>
                <c:pt idx="40">
                  <c:v>729</c:v>
                </c:pt>
                <c:pt idx="41">
                  <c:v>729.5</c:v>
                </c:pt>
                <c:pt idx="42">
                  <c:v>728.5</c:v>
                </c:pt>
                <c:pt idx="43">
                  <c:v>729</c:v>
                </c:pt>
                <c:pt idx="44">
                  <c:v>729</c:v>
                </c:pt>
                <c:pt idx="45">
                  <c:v>729.5</c:v>
                </c:pt>
                <c:pt idx="46">
                  <c:v>728.5</c:v>
                </c:pt>
                <c:pt idx="47">
                  <c:v>729</c:v>
                </c:pt>
                <c:pt idx="48">
                  <c:v>729</c:v>
                </c:pt>
                <c:pt idx="49">
                  <c:v>729.5</c:v>
                </c:pt>
                <c:pt idx="50">
                  <c:v>728.5</c:v>
                </c:pt>
                <c:pt idx="51">
                  <c:v>729</c:v>
                </c:pt>
                <c:pt idx="52">
                  <c:v>729</c:v>
                </c:pt>
                <c:pt idx="53">
                  <c:v>729.5</c:v>
                </c:pt>
                <c:pt idx="54">
                  <c:v>728.5</c:v>
                </c:pt>
                <c:pt idx="55">
                  <c:v>729</c:v>
                </c:pt>
                <c:pt idx="56">
                  <c:v>729</c:v>
                </c:pt>
                <c:pt idx="57">
                  <c:v>729.5</c:v>
                </c:pt>
                <c:pt idx="58">
                  <c:v>728.5</c:v>
                </c:pt>
                <c:pt idx="59">
                  <c:v>729</c:v>
                </c:pt>
                <c:pt idx="60">
                  <c:v>729</c:v>
                </c:pt>
                <c:pt idx="61">
                  <c:v>729.5</c:v>
                </c:pt>
                <c:pt idx="62">
                  <c:v>728.5</c:v>
                </c:pt>
                <c:pt idx="63">
                  <c:v>729</c:v>
                </c:pt>
                <c:pt idx="64">
                  <c:v>729</c:v>
                </c:pt>
                <c:pt idx="65">
                  <c:v>729.5</c:v>
                </c:pt>
                <c:pt idx="66">
                  <c:v>728.5</c:v>
                </c:pt>
                <c:pt idx="67">
                  <c:v>729</c:v>
                </c:pt>
                <c:pt idx="68">
                  <c:v>729</c:v>
                </c:pt>
                <c:pt idx="69">
                  <c:v>729.5</c:v>
                </c:pt>
                <c:pt idx="70">
                  <c:v>728.5</c:v>
                </c:pt>
                <c:pt idx="71">
                  <c:v>729</c:v>
                </c:pt>
                <c:pt idx="72">
                  <c:v>729</c:v>
                </c:pt>
                <c:pt idx="73">
                  <c:v>729.5</c:v>
                </c:pt>
                <c:pt idx="74">
                  <c:v>728.5</c:v>
                </c:pt>
                <c:pt idx="75">
                  <c:v>729</c:v>
                </c:pt>
                <c:pt idx="76">
                  <c:v>729</c:v>
                </c:pt>
                <c:pt idx="77">
                  <c:v>729.5</c:v>
                </c:pt>
                <c:pt idx="78">
                  <c:v>728.5</c:v>
                </c:pt>
                <c:pt idx="79">
                  <c:v>729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592-4F5F-AF71-0AB85E952DA1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TRECHO'!$D$270:$CE$270</c:f>
              <c:numCache>
                <c:formatCode>0.00</c:formatCode>
                <c:ptCount val="80"/>
                <c:pt idx="0">
                  <c:v>730.2</c:v>
                </c:pt>
                <c:pt idx="1">
                  <c:v>730.6</c:v>
                </c:pt>
                <c:pt idx="2">
                  <c:v>729.6</c:v>
                </c:pt>
                <c:pt idx="3">
                  <c:v>730.2</c:v>
                </c:pt>
                <c:pt idx="4">
                  <c:v>729.2</c:v>
                </c:pt>
                <c:pt idx="5">
                  <c:v>729.6</c:v>
                </c:pt>
                <c:pt idx="6">
                  <c:v>728.6</c:v>
                </c:pt>
                <c:pt idx="7">
                  <c:v>729.2</c:v>
                </c:pt>
                <c:pt idx="8">
                  <c:v>729.2</c:v>
                </c:pt>
                <c:pt idx="9">
                  <c:v>729.6</c:v>
                </c:pt>
                <c:pt idx="10">
                  <c:v>728.6</c:v>
                </c:pt>
                <c:pt idx="11">
                  <c:v>729.2</c:v>
                </c:pt>
                <c:pt idx="12">
                  <c:v>729.2</c:v>
                </c:pt>
                <c:pt idx="13">
                  <c:v>729.6</c:v>
                </c:pt>
                <c:pt idx="14">
                  <c:v>728.6</c:v>
                </c:pt>
                <c:pt idx="15">
                  <c:v>729.2</c:v>
                </c:pt>
                <c:pt idx="16">
                  <c:v>729.2</c:v>
                </c:pt>
                <c:pt idx="17">
                  <c:v>729.6</c:v>
                </c:pt>
                <c:pt idx="18">
                  <c:v>728.6</c:v>
                </c:pt>
                <c:pt idx="19">
                  <c:v>729.2</c:v>
                </c:pt>
                <c:pt idx="20">
                  <c:v>729.2</c:v>
                </c:pt>
                <c:pt idx="21">
                  <c:v>729.6</c:v>
                </c:pt>
                <c:pt idx="22">
                  <c:v>728.6</c:v>
                </c:pt>
                <c:pt idx="23">
                  <c:v>729.2</c:v>
                </c:pt>
                <c:pt idx="24">
                  <c:v>729.2</c:v>
                </c:pt>
                <c:pt idx="25">
                  <c:v>729.6</c:v>
                </c:pt>
                <c:pt idx="26">
                  <c:v>728.6</c:v>
                </c:pt>
                <c:pt idx="27">
                  <c:v>729.2</c:v>
                </c:pt>
                <c:pt idx="28">
                  <c:v>729.2</c:v>
                </c:pt>
                <c:pt idx="29">
                  <c:v>729.6</c:v>
                </c:pt>
                <c:pt idx="30">
                  <c:v>728.6</c:v>
                </c:pt>
                <c:pt idx="31">
                  <c:v>729.2</c:v>
                </c:pt>
                <c:pt idx="32">
                  <c:v>729.2</c:v>
                </c:pt>
                <c:pt idx="33">
                  <c:v>729.6</c:v>
                </c:pt>
                <c:pt idx="34">
                  <c:v>728.6</c:v>
                </c:pt>
                <c:pt idx="35">
                  <c:v>729.2</c:v>
                </c:pt>
                <c:pt idx="36">
                  <c:v>729.2</c:v>
                </c:pt>
                <c:pt idx="37">
                  <c:v>729.6</c:v>
                </c:pt>
                <c:pt idx="38">
                  <c:v>728.6</c:v>
                </c:pt>
                <c:pt idx="39">
                  <c:v>729.2</c:v>
                </c:pt>
                <c:pt idx="40">
                  <c:v>729.2</c:v>
                </c:pt>
                <c:pt idx="41">
                  <c:v>729.6</c:v>
                </c:pt>
                <c:pt idx="42">
                  <c:v>728.6</c:v>
                </c:pt>
                <c:pt idx="43">
                  <c:v>729.2</c:v>
                </c:pt>
                <c:pt idx="44">
                  <c:v>729.2</c:v>
                </c:pt>
                <c:pt idx="45">
                  <c:v>729.6</c:v>
                </c:pt>
                <c:pt idx="46">
                  <c:v>728.6</c:v>
                </c:pt>
                <c:pt idx="47">
                  <c:v>729.2</c:v>
                </c:pt>
                <c:pt idx="48">
                  <c:v>729.2</c:v>
                </c:pt>
                <c:pt idx="49">
                  <c:v>729.6</c:v>
                </c:pt>
                <c:pt idx="50">
                  <c:v>728.6</c:v>
                </c:pt>
                <c:pt idx="51">
                  <c:v>729.2</c:v>
                </c:pt>
                <c:pt idx="52">
                  <c:v>729.2</c:v>
                </c:pt>
                <c:pt idx="53">
                  <c:v>729.6</c:v>
                </c:pt>
                <c:pt idx="54">
                  <c:v>728.6</c:v>
                </c:pt>
                <c:pt idx="55">
                  <c:v>729.2</c:v>
                </c:pt>
                <c:pt idx="56">
                  <c:v>729.2</c:v>
                </c:pt>
                <c:pt idx="57">
                  <c:v>729.6</c:v>
                </c:pt>
                <c:pt idx="58">
                  <c:v>728.6</c:v>
                </c:pt>
                <c:pt idx="59">
                  <c:v>729.2</c:v>
                </c:pt>
                <c:pt idx="60">
                  <c:v>729.2</c:v>
                </c:pt>
                <c:pt idx="61">
                  <c:v>729.6</c:v>
                </c:pt>
                <c:pt idx="62">
                  <c:v>728.6</c:v>
                </c:pt>
                <c:pt idx="63">
                  <c:v>729.2</c:v>
                </c:pt>
                <c:pt idx="64">
                  <c:v>729.2</c:v>
                </c:pt>
                <c:pt idx="65">
                  <c:v>729.6</c:v>
                </c:pt>
                <c:pt idx="66">
                  <c:v>728.6</c:v>
                </c:pt>
                <c:pt idx="67">
                  <c:v>729.2</c:v>
                </c:pt>
                <c:pt idx="68">
                  <c:v>729.2</c:v>
                </c:pt>
                <c:pt idx="69">
                  <c:v>729.6</c:v>
                </c:pt>
                <c:pt idx="70">
                  <c:v>728.6</c:v>
                </c:pt>
                <c:pt idx="71">
                  <c:v>729.2</c:v>
                </c:pt>
                <c:pt idx="72">
                  <c:v>729.2</c:v>
                </c:pt>
                <c:pt idx="73">
                  <c:v>729.6</c:v>
                </c:pt>
                <c:pt idx="74">
                  <c:v>728.6</c:v>
                </c:pt>
                <c:pt idx="75">
                  <c:v>729.2</c:v>
                </c:pt>
                <c:pt idx="76">
                  <c:v>729.2</c:v>
                </c:pt>
                <c:pt idx="77">
                  <c:v>729.6</c:v>
                </c:pt>
                <c:pt idx="78">
                  <c:v>728.6</c:v>
                </c:pt>
                <c:pt idx="79">
                  <c:v>729.2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592-4F5F-AF71-0AB85E952DA1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TRECHO'!$D$348:$CE$348</c:f>
              <c:numCache>
                <c:formatCode>0.00</c:formatCode>
                <c:ptCount val="80"/>
                <c:pt idx="0">
                  <c:v>730.75</c:v>
                </c:pt>
                <c:pt idx="1">
                  <c:v>731.25</c:v>
                </c:pt>
                <c:pt idx="2">
                  <c:v>730.25</c:v>
                </c:pt>
                <c:pt idx="3">
                  <c:v>730.75</c:v>
                </c:pt>
                <c:pt idx="4">
                  <c:v>730</c:v>
                </c:pt>
                <c:pt idx="5">
                  <c:v>730.25</c:v>
                </c:pt>
                <c:pt idx="6">
                  <c:v>730</c:v>
                </c:pt>
                <c:pt idx="7">
                  <c:v>730</c:v>
                </c:pt>
                <c:pt idx="8">
                  <c:v>730</c:v>
                </c:pt>
                <c:pt idx="9">
                  <c:v>730</c:v>
                </c:pt>
                <c:pt idx="10">
                  <c:v>730</c:v>
                </c:pt>
                <c:pt idx="11">
                  <c:v>730</c:v>
                </c:pt>
                <c:pt idx="12">
                  <c:v>730</c:v>
                </c:pt>
                <c:pt idx="13">
                  <c:v>730</c:v>
                </c:pt>
                <c:pt idx="14">
                  <c:v>730</c:v>
                </c:pt>
                <c:pt idx="15">
                  <c:v>730</c:v>
                </c:pt>
                <c:pt idx="16">
                  <c:v>730</c:v>
                </c:pt>
                <c:pt idx="17">
                  <c:v>730</c:v>
                </c:pt>
                <c:pt idx="18">
                  <c:v>730</c:v>
                </c:pt>
                <c:pt idx="19">
                  <c:v>730</c:v>
                </c:pt>
                <c:pt idx="20">
                  <c:v>730</c:v>
                </c:pt>
                <c:pt idx="21">
                  <c:v>730</c:v>
                </c:pt>
                <c:pt idx="22">
                  <c:v>730</c:v>
                </c:pt>
                <c:pt idx="23">
                  <c:v>730</c:v>
                </c:pt>
                <c:pt idx="24">
                  <c:v>730</c:v>
                </c:pt>
                <c:pt idx="25">
                  <c:v>730</c:v>
                </c:pt>
                <c:pt idx="26">
                  <c:v>730</c:v>
                </c:pt>
                <c:pt idx="27">
                  <c:v>730</c:v>
                </c:pt>
                <c:pt idx="28">
                  <c:v>730</c:v>
                </c:pt>
                <c:pt idx="29">
                  <c:v>730</c:v>
                </c:pt>
                <c:pt idx="30">
                  <c:v>730</c:v>
                </c:pt>
                <c:pt idx="31">
                  <c:v>730</c:v>
                </c:pt>
                <c:pt idx="32">
                  <c:v>730</c:v>
                </c:pt>
                <c:pt idx="33">
                  <c:v>730</c:v>
                </c:pt>
                <c:pt idx="34">
                  <c:v>730</c:v>
                </c:pt>
                <c:pt idx="35">
                  <c:v>730</c:v>
                </c:pt>
                <c:pt idx="36">
                  <c:v>730</c:v>
                </c:pt>
                <c:pt idx="37">
                  <c:v>730</c:v>
                </c:pt>
                <c:pt idx="38">
                  <c:v>730</c:v>
                </c:pt>
                <c:pt idx="39">
                  <c:v>730</c:v>
                </c:pt>
                <c:pt idx="40">
                  <c:v>730</c:v>
                </c:pt>
                <c:pt idx="41">
                  <c:v>730</c:v>
                </c:pt>
                <c:pt idx="42">
                  <c:v>730</c:v>
                </c:pt>
                <c:pt idx="43">
                  <c:v>730</c:v>
                </c:pt>
                <c:pt idx="44">
                  <c:v>730</c:v>
                </c:pt>
                <c:pt idx="45">
                  <c:v>730</c:v>
                </c:pt>
                <c:pt idx="46">
                  <c:v>730</c:v>
                </c:pt>
                <c:pt idx="47">
                  <c:v>730</c:v>
                </c:pt>
                <c:pt idx="48">
                  <c:v>730</c:v>
                </c:pt>
                <c:pt idx="49">
                  <c:v>730</c:v>
                </c:pt>
                <c:pt idx="50">
                  <c:v>730</c:v>
                </c:pt>
                <c:pt idx="51">
                  <c:v>730</c:v>
                </c:pt>
                <c:pt idx="52">
                  <c:v>730</c:v>
                </c:pt>
                <c:pt idx="53">
                  <c:v>730</c:v>
                </c:pt>
                <c:pt idx="54">
                  <c:v>730</c:v>
                </c:pt>
                <c:pt idx="55">
                  <c:v>730</c:v>
                </c:pt>
                <c:pt idx="56">
                  <c:v>730</c:v>
                </c:pt>
                <c:pt idx="57">
                  <c:v>730</c:v>
                </c:pt>
                <c:pt idx="58">
                  <c:v>730</c:v>
                </c:pt>
                <c:pt idx="59">
                  <c:v>730</c:v>
                </c:pt>
                <c:pt idx="60">
                  <c:v>730</c:v>
                </c:pt>
                <c:pt idx="61">
                  <c:v>730</c:v>
                </c:pt>
                <c:pt idx="62">
                  <c:v>730</c:v>
                </c:pt>
                <c:pt idx="63">
                  <c:v>730</c:v>
                </c:pt>
                <c:pt idx="64">
                  <c:v>730</c:v>
                </c:pt>
                <c:pt idx="65">
                  <c:v>730</c:v>
                </c:pt>
                <c:pt idx="66">
                  <c:v>730</c:v>
                </c:pt>
                <c:pt idx="67">
                  <c:v>730</c:v>
                </c:pt>
                <c:pt idx="68">
                  <c:v>730</c:v>
                </c:pt>
                <c:pt idx="69">
                  <c:v>730</c:v>
                </c:pt>
                <c:pt idx="70">
                  <c:v>730</c:v>
                </c:pt>
                <c:pt idx="71">
                  <c:v>730</c:v>
                </c:pt>
                <c:pt idx="72">
                  <c:v>730</c:v>
                </c:pt>
                <c:pt idx="73">
                  <c:v>730</c:v>
                </c:pt>
                <c:pt idx="74">
                  <c:v>730</c:v>
                </c:pt>
                <c:pt idx="75">
                  <c:v>730</c:v>
                </c:pt>
                <c:pt idx="76">
                  <c:v>730</c:v>
                </c:pt>
                <c:pt idx="77">
                  <c:v>730</c:v>
                </c:pt>
                <c:pt idx="78">
                  <c:v>730</c:v>
                </c:pt>
                <c:pt idx="79">
                  <c:v>730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E592-4F5F-AF71-0AB85E952DA1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TRECHO'!$E$43:$H$43</c:f>
              <c:numCache>
                <c:formatCode>0.00</c:formatCode>
                <c:ptCount val="4"/>
                <c:pt idx="0">
                  <c:v>730.5</c:v>
                </c:pt>
                <c:pt idx="1">
                  <c:v>730.5</c:v>
                </c:pt>
                <c:pt idx="2">
                  <c:v>730.5</c:v>
                </c:pt>
                <c:pt idx="3">
                  <c:v>730.5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E592-4F5F-AF71-0AB85E952D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41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TRECHO'!$D$194:$CE$194</c:f>
              <c:numCache>
                <c:formatCode>0.00</c:formatCode>
                <c:ptCount val="80"/>
                <c:pt idx="0">
                  <c:v>732.26666666666665</c:v>
                </c:pt>
                <c:pt idx="1">
                  <c:v>732.76666666666665</c:v>
                </c:pt>
                <c:pt idx="2">
                  <c:v>731.76666666666665</c:v>
                </c:pt>
                <c:pt idx="3">
                  <c:v>732.26666666666665</c:v>
                </c:pt>
                <c:pt idx="4">
                  <c:v>731.0333333333333</c:v>
                </c:pt>
                <c:pt idx="5">
                  <c:v>731.5333333333333</c:v>
                </c:pt>
                <c:pt idx="6">
                  <c:v>730.5333333333333</c:v>
                </c:pt>
                <c:pt idx="7">
                  <c:v>731.0333333333333</c:v>
                </c:pt>
                <c:pt idx="8">
                  <c:v>729.8</c:v>
                </c:pt>
                <c:pt idx="9">
                  <c:v>730.3</c:v>
                </c:pt>
                <c:pt idx="10">
                  <c:v>729.3</c:v>
                </c:pt>
                <c:pt idx="11">
                  <c:v>729.8</c:v>
                </c:pt>
                <c:pt idx="12">
                  <c:v>729.8</c:v>
                </c:pt>
                <c:pt idx="13">
                  <c:v>730.3</c:v>
                </c:pt>
                <c:pt idx="14">
                  <c:v>729.3</c:v>
                </c:pt>
                <c:pt idx="15">
                  <c:v>729.8</c:v>
                </c:pt>
                <c:pt idx="16">
                  <c:v>729.8</c:v>
                </c:pt>
                <c:pt idx="17">
                  <c:v>730.3</c:v>
                </c:pt>
                <c:pt idx="18">
                  <c:v>729.3</c:v>
                </c:pt>
                <c:pt idx="19">
                  <c:v>729.8</c:v>
                </c:pt>
                <c:pt idx="20">
                  <c:v>729.8</c:v>
                </c:pt>
                <c:pt idx="21">
                  <c:v>730.3</c:v>
                </c:pt>
                <c:pt idx="22">
                  <c:v>729.3</c:v>
                </c:pt>
                <c:pt idx="23">
                  <c:v>729.8</c:v>
                </c:pt>
                <c:pt idx="24">
                  <c:v>729.8</c:v>
                </c:pt>
                <c:pt idx="25">
                  <c:v>730.3</c:v>
                </c:pt>
                <c:pt idx="26">
                  <c:v>729.3</c:v>
                </c:pt>
                <c:pt idx="27">
                  <c:v>729.8</c:v>
                </c:pt>
                <c:pt idx="28">
                  <c:v>729.8</c:v>
                </c:pt>
                <c:pt idx="29">
                  <c:v>730.3</c:v>
                </c:pt>
                <c:pt idx="30">
                  <c:v>729.3</c:v>
                </c:pt>
                <c:pt idx="31">
                  <c:v>729.8</c:v>
                </c:pt>
                <c:pt idx="32">
                  <c:v>729.8</c:v>
                </c:pt>
                <c:pt idx="33">
                  <c:v>730.3</c:v>
                </c:pt>
                <c:pt idx="34">
                  <c:v>729.3</c:v>
                </c:pt>
                <c:pt idx="35">
                  <c:v>729.8</c:v>
                </c:pt>
                <c:pt idx="36">
                  <c:v>729.8</c:v>
                </c:pt>
                <c:pt idx="37">
                  <c:v>730.3</c:v>
                </c:pt>
                <c:pt idx="38">
                  <c:v>729.3</c:v>
                </c:pt>
                <c:pt idx="39">
                  <c:v>729.8</c:v>
                </c:pt>
                <c:pt idx="40">
                  <c:v>729.8</c:v>
                </c:pt>
                <c:pt idx="41">
                  <c:v>730.3</c:v>
                </c:pt>
                <c:pt idx="42">
                  <c:v>729.3</c:v>
                </c:pt>
                <c:pt idx="43">
                  <c:v>729.8</c:v>
                </c:pt>
                <c:pt idx="44">
                  <c:v>729.8</c:v>
                </c:pt>
                <c:pt idx="45">
                  <c:v>730.3</c:v>
                </c:pt>
                <c:pt idx="46">
                  <c:v>729.3</c:v>
                </c:pt>
                <c:pt idx="47">
                  <c:v>729.8</c:v>
                </c:pt>
                <c:pt idx="48">
                  <c:v>729.8</c:v>
                </c:pt>
                <c:pt idx="49">
                  <c:v>730.3</c:v>
                </c:pt>
                <c:pt idx="50">
                  <c:v>729.3</c:v>
                </c:pt>
                <c:pt idx="51">
                  <c:v>729.8</c:v>
                </c:pt>
                <c:pt idx="52">
                  <c:v>729.8</c:v>
                </c:pt>
                <c:pt idx="53">
                  <c:v>730.3</c:v>
                </c:pt>
                <c:pt idx="54">
                  <c:v>729.3</c:v>
                </c:pt>
                <c:pt idx="55">
                  <c:v>729.8</c:v>
                </c:pt>
                <c:pt idx="56">
                  <c:v>729.8</c:v>
                </c:pt>
                <c:pt idx="57">
                  <c:v>730.3</c:v>
                </c:pt>
                <c:pt idx="58">
                  <c:v>729.3</c:v>
                </c:pt>
                <c:pt idx="59">
                  <c:v>729.8</c:v>
                </c:pt>
                <c:pt idx="60">
                  <c:v>729.8</c:v>
                </c:pt>
                <c:pt idx="61">
                  <c:v>730.3</c:v>
                </c:pt>
                <c:pt idx="62">
                  <c:v>729.3</c:v>
                </c:pt>
                <c:pt idx="63">
                  <c:v>729.8</c:v>
                </c:pt>
                <c:pt idx="64">
                  <c:v>729.8</c:v>
                </c:pt>
                <c:pt idx="65">
                  <c:v>730.3</c:v>
                </c:pt>
                <c:pt idx="66">
                  <c:v>729.3</c:v>
                </c:pt>
                <c:pt idx="67">
                  <c:v>729.8</c:v>
                </c:pt>
                <c:pt idx="68">
                  <c:v>729.8</c:v>
                </c:pt>
                <c:pt idx="69">
                  <c:v>730.3</c:v>
                </c:pt>
                <c:pt idx="70">
                  <c:v>729.3</c:v>
                </c:pt>
                <c:pt idx="71">
                  <c:v>729.8</c:v>
                </c:pt>
                <c:pt idx="72">
                  <c:v>729.8</c:v>
                </c:pt>
                <c:pt idx="73">
                  <c:v>730.3</c:v>
                </c:pt>
                <c:pt idx="74">
                  <c:v>729.3</c:v>
                </c:pt>
                <c:pt idx="75">
                  <c:v>729.8</c:v>
                </c:pt>
                <c:pt idx="76">
                  <c:v>729.8</c:v>
                </c:pt>
                <c:pt idx="77">
                  <c:v>730.3</c:v>
                </c:pt>
                <c:pt idx="78">
                  <c:v>729.3</c:v>
                </c:pt>
                <c:pt idx="79">
                  <c:v>729.8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25A-4F4F-9F5A-DA10104A53EC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TRECHO'!$D$271:$CE$271</c:f>
              <c:numCache>
                <c:formatCode>0.00</c:formatCode>
                <c:ptCount val="80"/>
                <c:pt idx="0">
                  <c:v>732.4666666666667</c:v>
                </c:pt>
                <c:pt idx="1">
                  <c:v>732.86666666666667</c:v>
                </c:pt>
                <c:pt idx="2">
                  <c:v>731.86666666666667</c:v>
                </c:pt>
                <c:pt idx="3">
                  <c:v>732.4666666666667</c:v>
                </c:pt>
                <c:pt idx="4">
                  <c:v>731.23333333333335</c:v>
                </c:pt>
                <c:pt idx="5">
                  <c:v>731.63333333333333</c:v>
                </c:pt>
                <c:pt idx="6">
                  <c:v>730.63333333333333</c:v>
                </c:pt>
                <c:pt idx="7">
                  <c:v>731.23333333333335</c:v>
                </c:pt>
                <c:pt idx="8">
                  <c:v>730</c:v>
                </c:pt>
                <c:pt idx="9">
                  <c:v>730.4</c:v>
                </c:pt>
                <c:pt idx="10">
                  <c:v>729.4</c:v>
                </c:pt>
                <c:pt idx="11">
                  <c:v>730</c:v>
                </c:pt>
                <c:pt idx="12">
                  <c:v>730</c:v>
                </c:pt>
                <c:pt idx="13">
                  <c:v>730.4</c:v>
                </c:pt>
                <c:pt idx="14">
                  <c:v>729.4</c:v>
                </c:pt>
                <c:pt idx="15">
                  <c:v>730</c:v>
                </c:pt>
                <c:pt idx="16">
                  <c:v>730</c:v>
                </c:pt>
                <c:pt idx="17">
                  <c:v>730.4</c:v>
                </c:pt>
                <c:pt idx="18">
                  <c:v>729.4</c:v>
                </c:pt>
                <c:pt idx="19">
                  <c:v>730</c:v>
                </c:pt>
                <c:pt idx="20">
                  <c:v>730</c:v>
                </c:pt>
                <c:pt idx="21">
                  <c:v>730.4</c:v>
                </c:pt>
                <c:pt idx="22">
                  <c:v>729.4</c:v>
                </c:pt>
                <c:pt idx="23">
                  <c:v>730</c:v>
                </c:pt>
                <c:pt idx="24">
                  <c:v>730</c:v>
                </c:pt>
                <c:pt idx="25">
                  <c:v>730.4</c:v>
                </c:pt>
                <c:pt idx="26">
                  <c:v>729.4</c:v>
                </c:pt>
                <c:pt idx="27">
                  <c:v>730</c:v>
                </c:pt>
                <c:pt idx="28">
                  <c:v>730</c:v>
                </c:pt>
                <c:pt idx="29">
                  <c:v>730.4</c:v>
                </c:pt>
                <c:pt idx="30">
                  <c:v>729.4</c:v>
                </c:pt>
                <c:pt idx="31">
                  <c:v>730</c:v>
                </c:pt>
                <c:pt idx="32">
                  <c:v>730</c:v>
                </c:pt>
                <c:pt idx="33">
                  <c:v>730.4</c:v>
                </c:pt>
                <c:pt idx="34">
                  <c:v>729.4</c:v>
                </c:pt>
                <c:pt idx="35">
                  <c:v>730</c:v>
                </c:pt>
                <c:pt idx="36">
                  <c:v>730</c:v>
                </c:pt>
                <c:pt idx="37">
                  <c:v>730.4</c:v>
                </c:pt>
                <c:pt idx="38">
                  <c:v>729.4</c:v>
                </c:pt>
                <c:pt idx="39">
                  <c:v>730</c:v>
                </c:pt>
                <c:pt idx="40">
                  <c:v>730</c:v>
                </c:pt>
                <c:pt idx="41">
                  <c:v>730.4</c:v>
                </c:pt>
                <c:pt idx="42">
                  <c:v>729.4</c:v>
                </c:pt>
                <c:pt idx="43">
                  <c:v>730</c:v>
                </c:pt>
                <c:pt idx="44">
                  <c:v>730</c:v>
                </c:pt>
                <c:pt idx="45">
                  <c:v>730.4</c:v>
                </c:pt>
                <c:pt idx="46">
                  <c:v>729.4</c:v>
                </c:pt>
                <c:pt idx="47">
                  <c:v>730</c:v>
                </c:pt>
                <c:pt idx="48">
                  <c:v>730</c:v>
                </c:pt>
                <c:pt idx="49">
                  <c:v>730.4</c:v>
                </c:pt>
                <c:pt idx="50">
                  <c:v>729.4</c:v>
                </c:pt>
                <c:pt idx="51">
                  <c:v>730</c:v>
                </c:pt>
                <c:pt idx="52">
                  <c:v>730</c:v>
                </c:pt>
                <c:pt idx="53">
                  <c:v>730.4</c:v>
                </c:pt>
                <c:pt idx="54">
                  <c:v>729.4</c:v>
                </c:pt>
                <c:pt idx="55">
                  <c:v>730</c:v>
                </c:pt>
                <c:pt idx="56">
                  <c:v>730</c:v>
                </c:pt>
                <c:pt idx="57">
                  <c:v>730.4</c:v>
                </c:pt>
                <c:pt idx="58">
                  <c:v>729.4</c:v>
                </c:pt>
                <c:pt idx="59">
                  <c:v>730</c:v>
                </c:pt>
                <c:pt idx="60">
                  <c:v>730</c:v>
                </c:pt>
                <c:pt idx="61">
                  <c:v>730.4</c:v>
                </c:pt>
                <c:pt idx="62">
                  <c:v>729.4</c:v>
                </c:pt>
                <c:pt idx="63">
                  <c:v>730</c:v>
                </c:pt>
                <c:pt idx="64">
                  <c:v>730</c:v>
                </c:pt>
                <c:pt idx="65">
                  <c:v>730.4</c:v>
                </c:pt>
                <c:pt idx="66">
                  <c:v>729.4</c:v>
                </c:pt>
                <c:pt idx="67">
                  <c:v>730</c:v>
                </c:pt>
                <c:pt idx="68">
                  <c:v>730</c:v>
                </c:pt>
                <c:pt idx="69">
                  <c:v>730.4</c:v>
                </c:pt>
                <c:pt idx="70">
                  <c:v>729.4</c:v>
                </c:pt>
                <c:pt idx="71">
                  <c:v>730</c:v>
                </c:pt>
                <c:pt idx="72">
                  <c:v>730</c:v>
                </c:pt>
                <c:pt idx="73">
                  <c:v>730.4</c:v>
                </c:pt>
                <c:pt idx="74">
                  <c:v>729.4</c:v>
                </c:pt>
                <c:pt idx="75">
                  <c:v>730</c:v>
                </c:pt>
                <c:pt idx="76">
                  <c:v>730</c:v>
                </c:pt>
                <c:pt idx="77">
                  <c:v>730.4</c:v>
                </c:pt>
                <c:pt idx="78">
                  <c:v>729.4</c:v>
                </c:pt>
                <c:pt idx="79">
                  <c:v>730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25A-4F4F-9F5A-DA10104A53EC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TRECHO'!$D$349:$CE$349</c:f>
              <c:numCache>
                <c:formatCode>0.00</c:formatCode>
                <c:ptCount val="80"/>
                <c:pt idx="0">
                  <c:v>733.01666666666665</c:v>
                </c:pt>
                <c:pt idx="1">
                  <c:v>733.51666666666665</c:v>
                </c:pt>
                <c:pt idx="2">
                  <c:v>732.51666666666665</c:v>
                </c:pt>
                <c:pt idx="3">
                  <c:v>733.01666666666665</c:v>
                </c:pt>
                <c:pt idx="4">
                  <c:v>731.7833333333333</c:v>
                </c:pt>
                <c:pt idx="5">
                  <c:v>732.2833333333333</c:v>
                </c:pt>
                <c:pt idx="6">
                  <c:v>731.2833333333333</c:v>
                </c:pt>
                <c:pt idx="7">
                  <c:v>731.7833333333333</c:v>
                </c:pt>
                <c:pt idx="8">
                  <c:v>730.8</c:v>
                </c:pt>
                <c:pt idx="9">
                  <c:v>731.05</c:v>
                </c:pt>
                <c:pt idx="10">
                  <c:v>730.8</c:v>
                </c:pt>
                <c:pt idx="11">
                  <c:v>730.8</c:v>
                </c:pt>
                <c:pt idx="12">
                  <c:v>730.8</c:v>
                </c:pt>
                <c:pt idx="13">
                  <c:v>730.8</c:v>
                </c:pt>
                <c:pt idx="14">
                  <c:v>730.8</c:v>
                </c:pt>
                <c:pt idx="15">
                  <c:v>730.8</c:v>
                </c:pt>
                <c:pt idx="16">
                  <c:v>730.8</c:v>
                </c:pt>
                <c:pt idx="17">
                  <c:v>730.8</c:v>
                </c:pt>
                <c:pt idx="18">
                  <c:v>730.8</c:v>
                </c:pt>
                <c:pt idx="19">
                  <c:v>730.8</c:v>
                </c:pt>
                <c:pt idx="20">
                  <c:v>730.8</c:v>
                </c:pt>
                <c:pt idx="21">
                  <c:v>730.8</c:v>
                </c:pt>
                <c:pt idx="22">
                  <c:v>730.8</c:v>
                </c:pt>
                <c:pt idx="23">
                  <c:v>730.8</c:v>
                </c:pt>
                <c:pt idx="24">
                  <c:v>730.8</c:v>
                </c:pt>
                <c:pt idx="25">
                  <c:v>730.8</c:v>
                </c:pt>
                <c:pt idx="26">
                  <c:v>730.8</c:v>
                </c:pt>
                <c:pt idx="27">
                  <c:v>730.8</c:v>
                </c:pt>
                <c:pt idx="28">
                  <c:v>730.8</c:v>
                </c:pt>
                <c:pt idx="29">
                  <c:v>730.8</c:v>
                </c:pt>
                <c:pt idx="30">
                  <c:v>730.8</c:v>
                </c:pt>
                <c:pt idx="31">
                  <c:v>730.8</c:v>
                </c:pt>
                <c:pt idx="32">
                  <c:v>730.8</c:v>
                </c:pt>
                <c:pt idx="33">
                  <c:v>730.8</c:v>
                </c:pt>
                <c:pt idx="34">
                  <c:v>730.8</c:v>
                </c:pt>
                <c:pt idx="35">
                  <c:v>730.8</c:v>
                </c:pt>
                <c:pt idx="36">
                  <c:v>730.8</c:v>
                </c:pt>
                <c:pt idx="37">
                  <c:v>730.8</c:v>
                </c:pt>
                <c:pt idx="38">
                  <c:v>730.8</c:v>
                </c:pt>
                <c:pt idx="39">
                  <c:v>730.8</c:v>
                </c:pt>
                <c:pt idx="40">
                  <c:v>730.8</c:v>
                </c:pt>
                <c:pt idx="41">
                  <c:v>730.8</c:v>
                </c:pt>
                <c:pt idx="42">
                  <c:v>730.8</c:v>
                </c:pt>
                <c:pt idx="43">
                  <c:v>730.8</c:v>
                </c:pt>
                <c:pt idx="44">
                  <c:v>730.8</c:v>
                </c:pt>
                <c:pt idx="45">
                  <c:v>730.8</c:v>
                </c:pt>
                <c:pt idx="46">
                  <c:v>730.8</c:v>
                </c:pt>
                <c:pt idx="47">
                  <c:v>730.8</c:v>
                </c:pt>
                <c:pt idx="48">
                  <c:v>730.8</c:v>
                </c:pt>
                <c:pt idx="49">
                  <c:v>730.8</c:v>
                </c:pt>
                <c:pt idx="50">
                  <c:v>730.8</c:v>
                </c:pt>
                <c:pt idx="51">
                  <c:v>730.8</c:v>
                </c:pt>
                <c:pt idx="52">
                  <c:v>730.8</c:v>
                </c:pt>
                <c:pt idx="53">
                  <c:v>730.8</c:v>
                </c:pt>
                <c:pt idx="54">
                  <c:v>730.8</c:v>
                </c:pt>
                <c:pt idx="55">
                  <c:v>730.8</c:v>
                </c:pt>
                <c:pt idx="56">
                  <c:v>730.8</c:v>
                </c:pt>
                <c:pt idx="57">
                  <c:v>730.8</c:v>
                </c:pt>
                <c:pt idx="58">
                  <c:v>730.8</c:v>
                </c:pt>
                <c:pt idx="59">
                  <c:v>730.8</c:v>
                </c:pt>
                <c:pt idx="60">
                  <c:v>730.8</c:v>
                </c:pt>
                <c:pt idx="61">
                  <c:v>730.8</c:v>
                </c:pt>
                <c:pt idx="62">
                  <c:v>730.8</c:v>
                </c:pt>
                <c:pt idx="63">
                  <c:v>730.8</c:v>
                </c:pt>
                <c:pt idx="64">
                  <c:v>730.8</c:v>
                </c:pt>
                <c:pt idx="65">
                  <c:v>730.8</c:v>
                </c:pt>
                <c:pt idx="66">
                  <c:v>730.8</c:v>
                </c:pt>
                <c:pt idx="67">
                  <c:v>730.8</c:v>
                </c:pt>
                <c:pt idx="68">
                  <c:v>730.8</c:v>
                </c:pt>
                <c:pt idx="69">
                  <c:v>730.8</c:v>
                </c:pt>
                <c:pt idx="70">
                  <c:v>730.8</c:v>
                </c:pt>
                <c:pt idx="71">
                  <c:v>730.8</c:v>
                </c:pt>
                <c:pt idx="72">
                  <c:v>730.8</c:v>
                </c:pt>
                <c:pt idx="73">
                  <c:v>730.8</c:v>
                </c:pt>
                <c:pt idx="74">
                  <c:v>730.8</c:v>
                </c:pt>
                <c:pt idx="75">
                  <c:v>730.8</c:v>
                </c:pt>
                <c:pt idx="76">
                  <c:v>730.8</c:v>
                </c:pt>
                <c:pt idx="77">
                  <c:v>730.8</c:v>
                </c:pt>
                <c:pt idx="78">
                  <c:v>730.8</c:v>
                </c:pt>
                <c:pt idx="79">
                  <c:v>730.8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125A-4F4F-9F5A-DA10104A53EC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>
                  <a:lumMod val="95000"/>
                  <a:lumOff val="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TRECHO'!$E$44:$H$44</c:f>
              <c:numCache>
                <c:formatCode>0.00</c:formatCode>
                <c:ptCount val="4"/>
                <c:pt idx="0">
                  <c:v>733</c:v>
                </c:pt>
                <c:pt idx="1">
                  <c:v>733</c:v>
                </c:pt>
                <c:pt idx="2">
                  <c:v>733</c:v>
                </c:pt>
                <c:pt idx="3">
                  <c:v>733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125A-4F4F-9F5A-DA10104A53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42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TRECHO'!$D$195:$CE$195</c:f>
              <c:numCache>
                <c:formatCode>0.00</c:formatCode>
                <c:ptCount val="80"/>
                <c:pt idx="0">
                  <c:v>733.35</c:v>
                </c:pt>
                <c:pt idx="1">
                  <c:v>733.85</c:v>
                </c:pt>
                <c:pt idx="2">
                  <c:v>732.85</c:v>
                </c:pt>
                <c:pt idx="3">
                  <c:v>733.35</c:v>
                </c:pt>
                <c:pt idx="4">
                  <c:v>732.2</c:v>
                </c:pt>
                <c:pt idx="5">
                  <c:v>732.7</c:v>
                </c:pt>
                <c:pt idx="6">
                  <c:v>731.7</c:v>
                </c:pt>
                <c:pt idx="7">
                  <c:v>732.2</c:v>
                </c:pt>
                <c:pt idx="8">
                  <c:v>731.05</c:v>
                </c:pt>
                <c:pt idx="9">
                  <c:v>731.55</c:v>
                </c:pt>
                <c:pt idx="10">
                  <c:v>730.55</c:v>
                </c:pt>
                <c:pt idx="11">
                  <c:v>731.05</c:v>
                </c:pt>
                <c:pt idx="12">
                  <c:v>729.9</c:v>
                </c:pt>
                <c:pt idx="13">
                  <c:v>730.4</c:v>
                </c:pt>
                <c:pt idx="14">
                  <c:v>729.4</c:v>
                </c:pt>
                <c:pt idx="15">
                  <c:v>729.9</c:v>
                </c:pt>
                <c:pt idx="16">
                  <c:v>729.9</c:v>
                </c:pt>
                <c:pt idx="17">
                  <c:v>730.4</c:v>
                </c:pt>
                <c:pt idx="18">
                  <c:v>729.4</c:v>
                </c:pt>
                <c:pt idx="19">
                  <c:v>729.9</c:v>
                </c:pt>
                <c:pt idx="20">
                  <c:v>729.9</c:v>
                </c:pt>
                <c:pt idx="21">
                  <c:v>730.4</c:v>
                </c:pt>
                <c:pt idx="22">
                  <c:v>729.4</c:v>
                </c:pt>
                <c:pt idx="23">
                  <c:v>729.9</c:v>
                </c:pt>
                <c:pt idx="24">
                  <c:v>729.9</c:v>
                </c:pt>
                <c:pt idx="25">
                  <c:v>730.4</c:v>
                </c:pt>
                <c:pt idx="26">
                  <c:v>729.4</c:v>
                </c:pt>
                <c:pt idx="27">
                  <c:v>729.9</c:v>
                </c:pt>
                <c:pt idx="28">
                  <c:v>729.9</c:v>
                </c:pt>
                <c:pt idx="29">
                  <c:v>730.4</c:v>
                </c:pt>
                <c:pt idx="30">
                  <c:v>729.4</c:v>
                </c:pt>
                <c:pt idx="31">
                  <c:v>729.9</c:v>
                </c:pt>
                <c:pt idx="32">
                  <c:v>729.9</c:v>
                </c:pt>
                <c:pt idx="33">
                  <c:v>730.4</c:v>
                </c:pt>
                <c:pt idx="34">
                  <c:v>729.4</c:v>
                </c:pt>
                <c:pt idx="35">
                  <c:v>729.9</c:v>
                </c:pt>
                <c:pt idx="36">
                  <c:v>729.9</c:v>
                </c:pt>
                <c:pt idx="37">
                  <c:v>730.4</c:v>
                </c:pt>
                <c:pt idx="38">
                  <c:v>729.4</c:v>
                </c:pt>
                <c:pt idx="39">
                  <c:v>729.9</c:v>
                </c:pt>
                <c:pt idx="40">
                  <c:v>729.9</c:v>
                </c:pt>
                <c:pt idx="41">
                  <c:v>730.4</c:v>
                </c:pt>
                <c:pt idx="42">
                  <c:v>729.4</c:v>
                </c:pt>
                <c:pt idx="43">
                  <c:v>729.9</c:v>
                </c:pt>
                <c:pt idx="44">
                  <c:v>729.9</c:v>
                </c:pt>
                <c:pt idx="45">
                  <c:v>730.4</c:v>
                </c:pt>
                <c:pt idx="46">
                  <c:v>729.4</c:v>
                </c:pt>
                <c:pt idx="47">
                  <c:v>729.9</c:v>
                </c:pt>
                <c:pt idx="48">
                  <c:v>729.9</c:v>
                </c:pt>
                <c:pt idx="49">
                  <c:v>730.4</c:v>
                </c:pt>
                <c:pt idx="50">
                  <c:v>729.4</c:v>
                </c:pt>
                <c:pt idx="51">
                  <c:v>729.9</c:v>
                </c:pt>
                <c:pt idx="52">
                  <c:v>729.9</c:v>
                </c:pt>
                <c:pt idx="53">
                  <c:v>730.4</c:v>
                </c:pt>
                <c:pt idx="54">
                  <c:v>729.4</c:v>
                </c:pt>
                <c:pt idx="55">
                  <c:v>729.9</c:v>
                </c:pt>
                <c:pt idx="56">
                  <c:v>729.9</c:v>
                </c:pt>
                <c:pt idx="57">
                  <c:v>730.4</c:v>
                </c:pt>
                <c:pt idx="58">
                  <c:v>729.4</c:v>
                </c:pt>
                <c:pt idx="59">
                  <c:v>729.9</c:v>
                </c:pt>
                <c:pt idx="60">
                  <c:v>729.9</c:v>
                </c:pt>
                <c:pt idx="61">
                  <c:v>730.4</c:v>
                </c:pt>
                <c:pt idx="62">
                  <c:v>729.4</c:v>
                </c:pt>
                <c:pt idx="63">
                  <c:v>729.9</c:v>
                </c:pt>
                <c:pt idx="64">
                  <c:v>729.9</c:v>
                </c:pt>
                <c:pt idx="65">
                  <c:v>730.4</c:v>
                </c:pt>
                <c:pt idx="66">
                  <c:v>729.4</c:v>
                </c:pt>
                <c:pt idx="67">
                  <c:v>729.9</c:v>
                </c:pt>
                <c:pt idx="68">
                  <c:v>729.9</c:v>
                </c:pt>
                <c:pt idx="69">
                  <c:v>730.4</c:v>
                </c:pt>
                <c:pt idx="70">
                  <c:v>729.4</c:v>
                </c:pt>
                <c:pt idx="71">
                  <c:v>729.9</c:v>
                </c:pt>
                <c:pt idx="72">
                  <c:v>729.9</c:v>
                </c:pt>
                <c:pt idx="73">
                  <c:v>730.4</c:v>
                </c:pt>
                <c:pt idx="74">
                  <c:v>729.4</c:v>
                </c:pt>
                <c:pt idx="75">
                  <c:v>729.9</c:v>
                </c:pt>
                <c:pt idx="76">
                  <c:v>729.9</c:v>
                </c:pt>
                <c:pt idx="77">
                  <c:v>730.4</c:v>
                </c:pt>
                <c:pt idx="78">
                  <c:v>729.4</c:v>
                </c:pt>
                <c:pt idx="79">
                  <c:v>729.9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A94-46D8-B6F8-E0CA039D85EC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TRECHO'!$D$272:$CE$272</c:f>
              <c:numCache>
                <c:formatCode>0.00</c:formatCode>
                <c:ptCount val="80"/>
                <c:pt idx="0">
                  <c:v>733.55000000000007</c:v>
                </c:pt>
                <c:pt idx="1">
                  <c:v>733.95</c:v>
                </c:pt>
                <c:pt idx="2">
                  <c:v>732.95</c:v>
                </c:pt>
                <c:pt idx="3">
                  <c:v>733.55000000000007</c:v>
                </c:pt>
                <c:pt idx="4">
                  <c:v>732.40000000000009</c:v>
                </c:pt>
                <c:pt idx="5">
                  <c:v>732.80000000000007</c:v>
                </c:pt>
                <c:pt idx="6">
                  <c:v>731.80000000000007</c:v>
                </c:pt>
                <c:pt idx="7">
                  <c:v>732.40000000000009</c:v>
                </c:pt>
                <c:pt idx="8">
                  <c:v>731.25</c:v>
                </c:pt>
                <c:pt idx="9">
                  <c:v>731.65</c:v>
                </c:pt>
                <c:pt idx="10">
                  <c:v>730.65</c:v>
                </c:pt>
                <c:pt idx="11">
                  <c:v>731.25</c:v>
                </c:pt>
                <c:pt idx="12">
                  <c:v>730.1</c:v>
                </c:pt>
                <c:pt idx="13">
                  <c:v>730.5</c:v>
                </c:pt>
                <c:pt idx="14">
                  <c:v>729.5</c:v>
                </c:pt>
                <c:pt idx="15">
                  <c:v>730.1</c:v>
                </c:pt>
                <c:pt idx="16">
                  <c:v>730.1</c:v>
                </c:pt>
                <c:pt idx="17">
                  <c:v>730.5</c:v>
                </c:pt>
                <c:pt idx="18">
                  <c:v>729.5</c:v>
                </c:pt>
                <c:pt idx="19">
                  <c:v>730.1</c:v>
                </c:pt>
                <c:pt idx="20">
                  <c:v>730.1</c:v>
                </c:pt>
                <c:pt idx="21">
                  <c:v>730.5</c:v>
                </c:pt>
                <c:pt idx="22">
                  <c:v>729.5</c:v>
                </c:pt>
                <c:pt idx="23">
                  <c:v>730.1</c:v>
                </c:pt>
                <c:pt idx="24">
                  <c:v>730.1</c:v>
                </c:pt>
                <c:pt idx="25">
                  <c:v>730.5</c:v>
                </c:pt>
                <c:pt idx="26">
                  <c:v>729.5</c:v>
                </c:pt>
                <c:pt idx="27">
                  <c:v>730.1</c:v>
                </c:pt>
                <c:pt idx="28">
                  <c:v>730.1</c:v>
                </c:pt>
                <c:pt idx="29">
                  <c:v>730.5</c:v>
                </c:pt>
                <c:pt idx="30">
                  <c:v>729.5</c:v>
                </c:pt>
                <c:pt idx="31">
                  <c:v>730.1</c:v>
                </c:pt>
                <c:pt idx="32">
                  <c:v>730.1</c:v>
                </c:pt>
                <c:pt idx="33">
                  <c:v>730.5</c:v>
                </c:pt>
                <c:pt idx="34">
                  <c:v>729.5</c:v>
                </c:pt>
                <c:pt idx="35">
                  <c:v>730.1</c:v>
                </c:pt>
                <c:pt idx="36">
                  <c:v>730.1</c:v>
                </c:pt>
                <c:pt idx="37">
                  <c:v>730.5</c:v>
                </c:pt>
                <c:pt idx="38">
                  <c:v>729.5</c:v>
                </c:pt>
                <c:pt idx="39">
                  <c:v>730.1</c:v>
                </c:pt>
                <c:pt idx="40">
                  <c:v>730.1</c:v>
                </c:pt>
                <c:pt idx="41">
                  <c:v>730.5</c:v>
                </c:pt>
                <c:pt idx="42">
                  <c:v>729.5</c:v>
                </c:pt>
                <c:pt idx="43">
                  <c:v>730.1</c:v>
                </c:pt>
                <c:pt idx="44">
                  <c:v>730.1</c:v>
                </c:pt>
                <c:pt idx="45">
                  <c:v>730.5</c:v>
                </c:pt>
                <c:pt idx="46">
                  <c:v>729.5</c:v>
                </c:pt>
                <c:pt idx="47">
                  <c:v>730.1</c:v>
                </c:pt>
                <c:pt idx="48">
                  <c:v>730.1</c:v>
                </c:pt>
                <c:pt idx="49">
                  <c:v>730.5</c:v>
                </c:pt>
                <c:pt idx="50">
                  <c:v>729.5</c:v>
                </c:pt>
                <c:pt idx="51">
                  <c:v>730.1</c:v>
                </c:pt>
                <c:pt idx="52">
                  <c:v>730.1</c:v>
                </c:pt>
                <c:pt idx="53">
                  <c:v>730.5</c:v>
                </c:pt>
                <c:pt idx="54">
                  <c:v>729.5</c:v>
                </c:pt>
                <c:pt idx="55">
                  <c:v>730.1</c:v>
                </c:pt>
                <c:pt idx="56">
                  <c:v>730.1</c:v>
                </c:pt>
                <c:pt idx="57">
                  <c:v>730.5</c:v>
                </c:pt>
                <c:pt idx="58">
                  <c:v>729.5</c:v>
                </c:pt>
                <c:pt idx="59">
                  <c:v>730.1</c:v>
                </c:pt>
                <c:pt idx="60">
                  <c:v>730.1</c:v>
                </c:pt>
                <c:pt idx="61">
                  <c:v>730.5</c:v>
                </c:pt>
                <c:pt idx="62">
                  <c:v>729.5</c:v>
                </c:pt>
                <c:pt idx="63">
                  <c:v>730.1</c:v>
                </c:pt>
                <c:pt idx="64">
                  <c:v>730.1</c:v>
                </c:pt>
                <c:pt idx="65">
                  <c:v>730.5</c:v>
                </c:pt>
                <c:pt idx="66">
                  <c:v>729.5</c:v>
                </c:pt>
                <c:pt idx="67">
                  <c:v>730.1</c:v>
                </c:pt>
                <c:pt idx="68">
                  <c:v>730.1</c:v>
                </c:pt>
                <c:pt idx="69">
                  <c:v>730.5</c:v>
                </c:pt>
                <c:pt idx="70">
                  <c:v>729.5</c:v>
                </c:pt>
                <c:pt idx="71">
                  <c:v>730.1</c:v>
                </c:pt>
                <c:pt idx="72">
                  <c:v>730.1</c:v>
                </c:pt>
                <c:pt idx="73">
                  <c:v>730.5</c:v>
                </c:pt>
                <c:pt idx="74">
                  <c:v>729.5</c:v>
                </c:pt>
                <c:pt idx="75">
                  <c:v>730.1</c:v>
                </c:pt>
                <c:pt idx="76">
                  <c:v>730.1</c:v>
                </c:pt>
                <c:pt idx="77">
                  <c:v>730.5</c:v>
                </c:pt>
                <c:pt idx="78">
                  <c:v>729.5</c:v>
                </c:pt>
                <c:pt idx="79">
                  <c:v>730.1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A94-46D8-B6F8-E0CA039D85EC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TRECHO'!$D$350:$CE$350</c:f>
              <c:numCache>
                <c:formatCode>0.00</c:formatCode>
                <c:ptCount val="80"/>
                <c:pt idx="0">
                  <c:v>734.1</c:v>
                </c:pt>
                <c:pt idx="1">
                  <c:v>734.6</c:v>
                </c:pt>
                <c:pt idx="2">
                  <c:v>733.6</c:v>
                </c:pt>
                <c:pt idx="3">
                  <c:v>734.1</c:v>
                </c:pt>
                <c:pt idx="4">
                  <c:v>732.95</c:v>
                </c:pt>
                <c:pt idx="5">
                  <c:v>733.45</c:v>
                </c:pt>
                <c:pt idx="6">
                  <c:v>732.45</c:v>
                </c:pt>
                <c:pt idx="7">
                  <c:v>732.95</c:v>
                </c:pt>
                <c:pt idx="8">
                  <c:v>731.8</c:v>
                </c:pt>
                <c:pt idx="9">
                  <c:v>732.3</c:v>
                </c:pt>
                <c:pt idx="10">
                  <c:v>731.3</c:v>
                </c:pt>
                <c:pt idx="11">
                  <c:v>731.8</c:v>
                </c:pt>
                <c:pt idx="12">
                  <c:v>730.9</c:v>
                </c:pt>
                <c:pt idx="13">
                  <c:v>731.15</c:v>
                </c:pt>
                <c:pt idx="14">
                  <c:v>730.9</c:v>
                </c:pt>
                <c:pt idx="15">
                  <c:v>730.9</c:v>
                </c:pt>
                <c:pt idx="16">
                  <c:v>730.9</c:v>
                </c:pt>
                <c:pt idx="17">
                  <c:v>730.9</c:v>
                </c:pt>
                <c:pt idx="18">
                  <c:v>730.9</c:v>
                </c:pt>
                <c:pt idx="19">
                  <c:v>730.9</c:v>
                </c:pt>
                <c:pt idx="20">
                  <c:v>730.9</c:v>
                </c:pt>
                <c:pt idx="21">
                  <c:v>730.9</c:v>
                </c:pt>
                <c:pt idx="22">
                  <c:v>730.9</c:v>
                </c:pt>
                <c:pt idx="23">
                  <c:v>730.9</c:v>
                </c:pt>
                <c:pt idx="24">
                  <c:v>730.9</c:v>
                </c:pt>
                <c:pt idx="25">
                  <c:v>730.9</c:v>
                </c:pt>
                <c:pt idx="26">
                  <c:v>730.9</c:v>
                </c:pt>
                <c:pt idx="27">
                  <c:v>730.9</c:v>
                </c:pt>
                <c:pt idx="28">
                  <c:v>730.9</c:v>
                </c:pt>
                <c:pt idx="29">
                  <c:v>730.9</c:v>
                </c:pt>
                <c:pt idx="30">
                  <c:v>730.9</c:v>
                </c:pt>
                <c:pt idx="31">
                  <c:v>730.9</c:v>
                </c:pt>
                <c:pt idx="32">
                  <c:v>730.9</c:v>
                </c:pt>
                <c:pt idx="33">
                  <c:v>730.9</c:v>
                </c:pt>
                <c:pt idx="34">
                  <c:v>730.9</c:v>
                </c:pt>
                <c:pt idx="35">
                  <c:v>730.9</c:v>
                </c:pt>
                <c:pt idx="36">
                  <c:v>730.9</c:v>
                </c:pt>
                <c:pt idx="37">
                  <c:v>730.9</c:v>
                </c:pt>
                <c:pt idx="38">
                  <c:v>730.9</c:v>
                </c:pt>
                <c:pt idx="39">
                  <c:v>730.9</c:v>
                </c:pt>
                <c:pt idx="40">
                  <c:v>730.9</c:v>
                </c:pt>
                <c:pt idx="41">
                  <c:v>730.9</c:v>
                </c:pt>
                <c:pt idx="42">
                  <c:v>730.9</c:v>
                </c:pt>
                <c:pt idx="43">
                  <c:v>730.9</c:v>
                </c:pt>
                <c:pt idx="44">
                  <c:v>730.9</c:v>
                </c:pt>
                <c:pt idx="45">
                  <c:v>730.9</c:v>
                </c:pt>
                <c:pt idx="46">
                  <c:v>730.9</c:v>
                </c:pt>
                <c:pt idx="47">
                  <c:v>730.9</c:v>
                </c:pt>
                <c:pt idx="48">
                  <c:v>730.9</c:v>
                </c:pt>
                <c:pt idx="49">
                  <c:v>730.9</c:v>
                </c:pt>
                <c:pt idx="50">
                  <c:v>730.9</c:v>
                </c:pt>
                <c:pt idx="51">
                  <c:v>730.9</c:v>
                </c:pt>
                <c:pt idx="52">
                  <c:v>730.9</c:v>
                </c:pt>
                <c:pt idx="53">
                  <c:v>730.9</c:v>
                </c:pt>
                <c:pt idx="54">
                  <c:v>730.9</c:v>
                </c:pt>
                <c:pt idx="55">
                  <c:v>730.9</c:v>
                </c:pt>
                <c:pt idx="56">
                  <c:v>730.9</c:v>
                </c:pt>
                <c:pt idx="57">
                  <c:v>730.9</c:v>
                </c:pt>
                <c:pt idx="58">
                  <c:v>730.9</c:v>
                </c:pt>
                <c:pt idx="59">
                  <c:v>730.9</c:v>
                </c:pt>
                <c:pt idx="60">
                  <c:v>730.9</c:v>
                </c:pt>
                <c:pt idx="61">
                  <c:v>730.9</c:v>
                </c:pt>
                <c:pt idx="62">
                  <c:v>730.9</c:v>
                </c:pt>
                <c:pt idx="63">
                  <c:v>730.9</c:v>
                </c:pt>
                <c:pt idx="64">
                  <c:v>730.9</c:v>
                </c:pt>
                <c:pt idx="65">
                  <c:v>730.9</c:v>
                </c:pt>
                <c:pt idx="66">
                  <c:v>730.9</c:v>
                </c:pt>
                <c:pt idx="67">
                  <c:v>730.9</c:v>
                </c:pt>
                <c:pt idx="68">
                  <c:v>730.9</c:v>
                </c:pt>
                <c:pt idx="69">
                  <c:v>730.9</c:v>
                </c:pt>
                <c:pt idx="70">
                  <c:v>730.9</c:v>
                </c:pt>
                <c:pt idx="71">
                  <c:v>730.9</c:v>
                </c:pt>
                <c:pt idx="72">
                  <c:v>730.9</c:v>
                </c:pt>
                <c:pt idx="73">
                  <c:v>730.9</c:v>
                </c:pt>
                <c:pt idx="74">
                  <c:v>730.9</c:v>
                </c:pt>
                <c:pt idx="75">
                  <c:v>730.9</c:v>
                </c:pt>
                <c:pt idx="76">
                  <c:v>730.9</c:v>
                </c:pt>
                <c:pt idx="77">
                  <c:v>730.9</c:v>
                </c:pt>
                <c:pt idx="78">
                  <c:v>730.9</c:v>
                </c:pt>
                <c:pt idx="79">
                  <c:v>730.9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EA94-46D8-B6F8-E0CA039D85EC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TRECHO'!$E$45:$H$45</c:f>
              <c:numCache>
                <c:formatCode>0.00</c:formatCode>
                <c:ptCount val="4"/>
                <c:pt idx="0">
                  <c:v>734</c:v>
                </c:pt>
                <c:pt idx="1">
                  <c:v>734</c:v>
                </c:pt>
                <c:pt idx="2">
                  <c:v>734</c:v>
                </c:pt>
                <c:pt idx="3">
                  <c:v>734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EA94-46D8-B6F8-E0CA039D85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43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TRECHO'!$D$196:$CE$196</c:f>
              <c:numCache>
                <c:formatCode>0.00</c:formatCode>
                <c:ptCount val="80"/>
                <c:pt idx="0">
                  <c:v>730.1</c:v>
                </c:pt>
                <c:pt idx="1">
                  <c:v>730.6</c:v>
                </c:pt>
                <c:pt idx="2">
                  <c:v>729.6</c:v>
                </c:pt>
                <c:pt idx="3">
                  <c:v>730.1</c:v>
                </c:pt>
                <c:pt idx="4">
                  <c:v>730.1</c:v>
                </c:pt>
                <c:pt idx="5">
                  <c:v>730.6</c:v>
                </c:pt>
                <c:pt idx="6">
                  <c:v>729.6</c:v>
                </c:pt>
                <c:pt idx="7">
                  <c:v>730.1</c:v>
                </c:pt>
                <c:pt idx="8">
                  <c:v>730.1</c:v>
                </c:pt>
                <c:pt idx="9">
                  <c:v>730.6</c:v>
                </c:pt>
                <c:pt idx="10">
                  <c:v>729.6</c:v>
                </c:pt>
                <c:pt idx="11">
                  <c:v>730.1</c:v>
                </c:pt>
                <c:pt idx="12">
                  <c:v>730.1</c:v>
                </c:pt>
                <c:pt idx="13">
                  <c:v>730.6</c:v>
                </c:pt>
                <c:pt idx="14">
                  <c:v>729.6</c:v>
                </c:pt>
                <c:pt idx="15">
                  <c:v>730.1</c:v>
                </c:pt>
                <c:pt idx="16">
                  <c:v>730.1</c:v>
                </c:pt>
                <c:pt idx="17">
                  <c:v>730.6</c:v>
                </c:pt>
                <c:pt idx="18">
                  <c:v>729.6</c:v>
                </c:pt>
                <c:pt idx="19">
                  <c:v>730.1</c:v>
                </c:pt>
                <c:pt idx="20">
                  <c:v>730.1</c:v>
                </c:pt>
                <c:pt idx="21">
                  <c:v>730.6</c:v>
                </c:pt>
                <c:pt idx="22">
                  <c:v>729.6</c:v>
                </c:pt>
                <c:pt idx="23">
                  <c:v>730.1</c:v>
                </c:pt>
                <c:pt idx="24">
                  <c:v>730.1</c:v>
                </c:pt>
                <c:pt idx="25">
                  <c:v>730.6</c:v>
                </c:pt>
                <c:pt idx="26">
                  <c:v>729.6</c:v>
                </c:pt>
                <c:pt idx="27">
                  <c:v>730.1</c:v>
                </c:pt>
                <c:pt idx="28">
                  <c:v>730.1</c:v>
                </c:pt>
                <c:pt idx="29">
                  <c:v>730.6</c:v>
                </c:pt>
                <c:pt idx="30">
                  <c:v>729.6</c:v>
                </c:pt>
                <c:pt idx="31">
                  <c:v>730.1</c:v>
                </c:pt>
                <c:pt idx="32">
                  <c:v>730.1</c:v>
                </c:pt>
                <c:pt idx="33">
                  <c:v>730.6</c:v>
                </c:pt>
                <c:pt idx="34">
                  <c:v>729.6</c:v>
                </c:pt>
                <c:pt idx="35">
                  <c:v>730.1</c:v>
                </c:pt>
                <c:pt idx="36">
                  <c:v>730.1</c:v>
                </c:pt>
                <c:pt idx="37">
                  <c:v>730.6</c:v>
                </c:pt>
                <c:pt idx="38">
                  <c:v>729.6</c:v>
                </c:pt>
                <c:pt idx="39">
                  <c:v>730.1</c:v>
                </c:pt>
                <c:pt idx="40">
                  <c:v>730.1</c:v>
                </c:pt>
                <c:pt idx="41">
                  <c:v>730.6</c:v>
                </c:pt>
                <c:pt idx="42">
                  <c:v>729.6</c:v>
                </c:pt>
                <c:pt idx="43">
                  <c:v>730.1</c:v>
                </c:pt>
                <c:pt idx="44">
                  <c:v>730.1</c:v>
                </c:pt>
                <c:pt idx="45">
                  <c:v>730.6</c:v>
                </c:pt>
                <c:pt idx="46">
                  <c:v>729.6</c:v>
                </c:pt>
                <c:pt idx="47">
                  <c:v>730.1</c:v>
                </c:pt>
                <c:pt idx="48">
                  <c:v>730.1</c:v>
                </c:pt>
                <c:pt idx="49">
                  <c:v>730.6</c:v>
                </c:pt>
                <c:pt idx="50">
                  <c:v>729.6</c:v>
                </c:pt>
                <c:pt idx="51">
                  <c:v>730.1</c:v>
                </c:pt>
                <c:pt idx="52">
                  <c:v>730.1</c:v>
                </c:pt>
                <c:pt idx="53">
                  <c:v>730.6</c:v>
                </c:pt>
                <c:pt idx="54">
                  <c:v>729.6</c:v>
                </c:pt>
                <c:pt idx="55">
                  <c:v>730.1</c:v>
                </c:pt>
                <c:pt idx="56">
                  <c:v>730.1</c:v>
                </c:pt>
                <c:pt idx="57">
                  <c:v>730.6</c:v>
                </c:pt>
                <c:pt idx="58">
                  <c:v>729.6</c:v>
                </c:pt>
                <c:pt idx="59">
                  <c:v>730.1</c:v>
                </c:pt>
                <c:pt idx="60">
                  <c:v>730.1</c:v>
                </c:pt>
                <c:pt idx="61">
                  <c:v>730.6</c:v>
                </c:pt>
                <c:pt idx="62">
                  <c:v>729.6</c:v>
                </c:pt>
                <c:pt idx="63">
                  <c:v>730.1</c:v>
                </c:pt>
                <c:pt idx="64">
                  <c:v>730.1</c:v>
                </c:pt>
                <c:pt idx="65">
                  <c:v>730.6</c:v>
                </c:pt>
                <c:pt idx="66">
                  <c:v>729.6</c:v>
                </c:pt>
                <c:pt idx="67">
                  <c:v>730.1</c:v>
                </c:pt>
                <c:pt idx="68">
                  <c:v>730.1</c:v>
                </c:pt>
                <c:pt idx="69">
                  <c:v>730.6</c:v>
                </c:pt>
                <c:pt idx="70">
                  <c:v>729.6</c:v>
                </c:pt>
                <c:pt idx="71">
                  <c:v>730.1</c:v>
                </c:pt>
                <c:pt idx="72">
                  <c:v>730.1</c:v>
                </c:pt>
                <c:pt idx="73">
                  <c:v>730.6</c:v>
                </c:pt>
                <c:pt idx="74">
                  <c:v>729.6</c:v>
                </c:pt>
                <c:pt idx="75">
                  <c:v>730.1</c:v>
                </c:pt>
                <c:pt idx="76">
                  <c:v>730.1</c:v>
                </c:pt>
                <c:pt idx="77">
                  <c:v>730.6</c:v>
                </c:pt>
                <c:pt idx="78">
                  <c:v>729.6</c:v>
                </c:pt>
                <c:pt idx="79">
                  <c:v>730.1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BCB-44A4-BD35-D1161E34C765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TRECHO'!$D$273:$CE$273</c:f>
              <c:numCache>
                <c:formatCode>0.00</c:formatCode>
                <c:ptCount val="80"/>
                <c:pt idx="0">
                  <c:v>730.30000000000007</c:v>
                </c:pt>
                <c:pt idx="1">
                  <c:v>730.7</c:v>
                </c:pt>
                <c:pt idx="2">
                  <c:v>729.7</c:v>
                </c:pt>
                <c:pt idx="3">
                  <c:v>730.30000000000007</c:v>
                </c:pt>
                <c:pt idx="4">
                  <c:v>730.30000000000007</c:v>
                </c:pt>
                <c:pt idx="5">
                  <c:v>730.7</c:v>
                </c:pt>
                <c:pt idx="6">
                  <c:v>729.7</c:v>
                </c:pt>
                <c:pt idx="7">
                  <c:v>730.30000000000007</c:v>
                </c:pt>
                <c:pt idx="8">
                  <c:v>730.30000000000007</c:v>
                </c:pt>
                <c:pt idx="9">
                  <c:v>730.7</c:v>
                </c:pt>
                <c:pt idx="10">
                  <c:v>729.7</c:v>
                </c:pt>
                <c:pt idx="11">
                  <c:v>730.30000000000007</c:v>
                </c:pt>
                <c:pt idx="12">
                  <c:v>730.30000000000007</c:v>
                </c:pt>
                <c:pt idx="13">
                  <c:v>730.7</c:v>
                </c:pt>
                <c:pt idx="14">
                  <c:v>729.7</c:v>
                </c:pt>
                <c:pt idx="15">
                  <c:v>730.30000000000007</c:v>
                </c:pt>
                <c:pt idx="16">
                  <c:v>730.30000000000007</c:v>
                </c:pt>
                <c:pt idx="17">
                  <c:v>730.7</c:v>
                </c:pt>
                <c:pt idx="18">
                  <c:v>729.7</c:v>
                </c:pt>
                <c:pt idx="19">
                  <c:v>730.30000000000007</c:v>
                </c:pt>
                <c:pt idx="20">
                  <c:v>730.30000000000007</c:v>
                </c:pt>
                <c:pt idx="21">
                  <c:v>730.7</c:v>
                </c:pt>
                <c:pt idx="22">
                  <c:v>729.7</c:v>
                </c:pt>
                <c:pt idx="23">
                  <c:v>730.30000000000007</c:v>
                </c:pt>
                <c:pt idx="24">
                  <c:v>730.30000000000007</c:v>
                </c:pt>
                <c:pt idx="25">
                  <c:v>730.7</c:v>
                </c:pt>
                <c:pt idx="26">
                  <c:v>729.7</c:v>
                </c:pt>
                <c:pt idx="27">
                  <c:v>730.30000000000007</c:v>
                </c:pt>
                <c:pt idx="28">
                  <c:v>730.30000000000007</c:v>
                </c:pt>
                <c:pt idx="29">
                  <c:v>730.7</c:v>
                </c:pt>
                <c:pt idx="30">
                  <c:v>729.7</c:v>
                </c:pt>
                <c:pt idx="31">
                  <c:v>730.30000000000007</c:v>
                </c:pt>
                <c:pt idx="32">
                  <c:v>730.30000000000007</c:v>
                </c:pt>
                <c:pt idx="33">
                  <c:v>730.7</c:v>
                </c:pt>
                <c:pt idx="34">
                  <c:v>729.7</c:v>
                </c:pt>
                <c:pt idx="35">
                  <c:v>730.30000000000007</c:v>
                </c:pt>
                <c:pt idx="36">
                  <c:v>730.30000000000007</c:v>
                </c:pt>
                <c:pt idx="37">
                  <c:v>730.7</c:v>
                </c:pt>
                <c:pt idx="38">
                  <c:v>729.7</c:v>
                </c:pt>
                <c:pt idx="39">
                  <c:v>730.30000000000007</c:v>
                </c:pt>
                <c:pt idx="40">
                  <c:v>730.30000000000007</c:v>
                </c:pt>
                <c:pt idx="41">
                  <c:v>730.7</c:v>
                </c:pt>
                <c:pt idx="42">
                  <c:v>729.7</c:v>
                </c:pt>
                <c:pt idx="43">
                  <c:v>730.30000000000007</c:v>
                </c:pt>
                <c:pt idx="44">
                  <c:v>730.30000000000007</c:v>
                </c:pt>
                <c:pt idx="45">
                  <c:v>730.7</c:v>
                </c:pt>
                <c:pt idx="46">
                  <c:v>729.7</c:v>
                </c:pt>
                <c:pt idx="47">
                  <c:v>730.30000000000007</c:v>
                </c:pt>
                <c:pt idx="48">
                  <c:v>730.30000000000007</c:v>
                </c:pt>
                <c:pt idx="49">
                  <c:v>730.7</c:v>
                </c:pt>
                <c:pt idx="50">
                  <c:v>729.7</c:v>
                </c:pt>
                <c:pt idx="51">
                  <c:v>730.30000000000007</c:v>
                </c:pt>
                <c:pt idx="52">
                  <c:v>730.30000000000007</c:v>
                </c:pt>
                <c:pt idx="53">
                  <c:v>730.7</c:v>
                </c:pt>
                <c:pt idx="54">
                  <c:v>729.7</c:v>
                </c:pt>
                <c:pt idx="55">
                  <c:v>730.30000000000007</c:v>
                </c:pt>
                <c:pt idx="56">
                  <c:v>730.30000000000007</c:v>
                </c:pt>
                <c:pt idx="57">
                  <c:v>730.7</c:v>
                </c:pt>
                <c:pt idx="58">
                  <c:v>729.7</c:v>
                </c:pt>
                <c:pt idx="59">
                  <c:v>730.30000000000007</c:v>
                </c:pt>
                <c:pt idx="60">
                  <c:v>730.30000000000007</c:v>
                </c:pt>
                <c:pt idx="61">
                  <c:v>730.7</c:v>
                </c:pt>
                <c:pt idx="62">
                  <c:v>729.7</c:v>
                </c:pt>
                <c:pt idx="63">
                  <c:v>730.30000000000007</c:v>
                </c:pt>
                <c:pt idx="64">
                  <c:v>730.30000000000007</c:v>
                </c:pt>
                <c:pt idx="65">
                  <c:v>730.7</c:v>
                </c:pt>
                <c:pt idx="66">
                  <c:v>729.7</c:v>
                </c:pt>
                <c:pt idx="67">
                  <c:v>730.30000000000007</c:v>
                </c:pt>
                <c:pt idx="68">
                  <c:v>730.30000000000007</c:v>
                </c:pt>
                <c:pt idx="69">
                  <c:v>730.7</c:v>
                </c:pt>
                <c:pt idx="70">
                  <c:v>729.7</c:v>
                </c:pt>
                <c:pt idx="71">
                  <c:v>730.30000000000007</c:v>
                </c:pt>
                <c:pt idx="72">
                  <c:v>730.30000000000007</c:v>
                </c:pt>
                <c:pt idx="73">
                  <c:v>730.7</c:v>
                </c:pt>
                <c:pt idx="74">
                  <c:v>729.7</c:v>
                </c:pt>
                <c:pt idx="75">
                  <c:v>730.30000000000007</c:v>
                </c:pt>
                <c:pt idx="76">
                  <c:v>730.30000000000007</c:v>
                </c:pt>
                <c:pt idx="77">
                  <c:v>730.7</c:v>
                </c:pt>
                <c:pt idx="78">
                  <c:v>729.7</c:v>
                </c:pt>
                <c:pt idx="79">
                  <c:v>730.30000000000007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BCB-44A4-BD35-D1161E34C765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TRECHO'!$D$351:$CE$351</c:f>
              <c:numCache>
                <c:formatCode>0.00</c:formatCode>
                <c:ptCount val="80"/>
                <c:pt idx="0">
                  <c:v>731.1</c:v>
                </c:pt>
                <c:pt idx="1">
                  <c:v>731.35</c:v>
                </c:pt>
                <c:pt idx="2">
                  <c:v>731.1</c:v>
                </c:pt>
                <c:pt idx="3">
                  <c:v>731.1</c:v>
                </c:pt>
                <c:pt idx="4">
                  <c:v>731.1</c:v>
                </c:pt>
                <c:pt idx="5">
                  <c:v>731.1</c:v>
                </c:pt>
                <c:pt idx="6">
                  <c:v>731.1</c:v>
                </c:pt>
                <c:pt idx="7">
                  <c:v>731.1</c:v>
                </c:pt>
                <c:pt idx="8">
                  <c:v>731.1</c:v>
                </c:pt>
                <c:pt idx="9">
                  <c:v>731.1</c:v>
                </c:pt>
                <c:pt idx="10">
                  <c:v>731.1</c:v>
                </c:pt>
                <c:pt idx="11">
                  <c:v>731.1</c:v>
                </c:pt>
                <c:pt idx="12">
                  <c:v>731.1</c:v>
                </c:pt>
                <c:pt idx="13">
                  <c:v>731.1</c:v>
                </c:pt>
                <c:pt idx="14">
                  <c:v>731.1</c:v>
                </c:pt>
                <c:pt idx="15">
                  <c:v>731.1</c:v>
                </c:pt>
                <c:pt idx="16">
                  <c:v>731.1</c:v>
                </c:pt>
                <c:pt idx="17">
                  <c:v>731.1</c:v>
                </c:pt>
                <c:pt idx="18">
                  <c:v>731.1</c:v>
                </c:pt>
                <c:pt idx="19">
                  <c:v>731.1</c:v>
                </c:pt>
                <c:pt idx="20">
                  <c:v>731.1</c:v>
                </c:pt>
                <c:pt idx="21">
                  <c:v>731.1</c:v>
                </c:pt>
                <c:pt idx="22">
                  <c:v>731.1</c:v>
                </c:pt>
                <c:pt idx="23">
                  <c:v>731.1</c:v>
                </c:pt>
                <c:pt idx="24">
                  <c:v>731.1</c:v>
                </c:pt>
                <c:pt idx="25">
                  <c:v>731.1</c:v>
                </c:pt>
                <c:pt idx="26">
                  <c:v>731.1</c:v>
                </c:pt>
                <c:pt idx="27">
                  <c:v>731.1</c:v>
                </c:pt>
                <c:pt idx="28">
                  <c:v>731.1</c:v>
                </c:pt>
                <c:pt idx="29">
                  <c:v>731.1</c:v>
                </c:pt>
                <c:pt idx="30">
                  <c:v>731.1</c:v>
                </c:pt>
                <c:pt idx="31">
                  <c:v>731.1</c:v>
                </c:pt>
                <c:pt idx="32">
                  <c:v>731.1</c:v>
                </c:pt>
                <c:pt idx="33">
                  <c:v>731.1</c:v>
                </c:pt>
                <c:pt idx="34">
                  <c:v>731.1</c:v>
                </c:pt>
                <c:pt idx="35">
                  <c:v>731.1</c:v>
                </c:pt>
                <c:pt idx="36">
                  <c:v>731.1</c:v>
                </c:pt>
                <c:pt idx="37">
                  <c:v>731.1</c:v>
                </c:pt>
                <c:pt idx="38">
                  <c:v>731.1</c:v>
                </c:pt>
                <c:pt idx="39">
                  <c:v>731.1</c:v>
                </c:pt>
                <c:pt idx="40">
                  <c:v>731.1</c:v>
                </c:pt>
                <c:pt idx="41">
                  <c:v>731.1</c:v>
                </c:pt>
                <c:pt idx="42">
                  <c:v>731.1</c:v>
                </c:pt>
                <c:pt idx="43">
                  <c:v>731.1</c:v>
                </c:pt>
                <c:pt idx="44">
                  <c:v>731.1</c:v>
                </c:pt>
                <c:pt idx="45">
                  <c:v>731.1</c:v>
                </c:pt>
                <c:pt idx="46">
                  <c:v>731.1</c:v>
                </c:pt>
                <c:pt idx="47">
                  <c:v>731.1</c:v>
                </c:pt>
                <c:pt idx="48">
                  <c:v>731.1</c:v>
                </c:pt>
                <c:pt idx="49">
                  <c:v>731.1</c:v>
                </c:pt>
                <c:pt idx="50">
                  <c:v>731.1</c:v>
                </c:pt>
                <c:pt idx="51">
                  <c:v>731.1</c:v>
                </c:pt>
                <c:pt idx="52">
                  <c:v>731.1</c:v>
                </c:pt>
                <c:pt idx="53">
                  <c:v>731.1</c:v>
                </c:pt>
                <c:pt idx="54">
                  <c:v>731.1</c:v>
                </c:pt>
                <c:pt idx="55">
                  <c:v>731.1</c:v>
                </c:pt>
                <c:pt idx="56">
                  <c:v>731.1</c:v>
                </c:pt>
                <c:pt idx="57">
                  <c:v>731.1</c:v>
                </c:pt>
                <c:pt idx="58">
                  <c:v>731.1</c:v>
                </c:pt>
                <c:pt idx="59">
                  <c:v>731.1</c:v>
                </c:pt>
                <c:pt idx="60">
                  <c:v>731.1</c:v>
                </c:pt>
                <c:pt idx="61">
                  <c:v>731.1</c:v>
                </c:pt>
                <c:pt idx="62">
                  <c:v>731.1</c:v>
                </c:pt>
                <c:pt idx="63">
                  <c:v>731.1</c:v>
                </c:pt>
                <c:pt idx="64">
                  <c:v>731.1</c:v>
                </c:pt>
                <c:pt idx="65">
                  <c:v>731.1</c:v>
                </c:pt>
                <c:pt idx="66">
                  <c:v>731.1</c:v>
                </c:pt>
                <c:pt idx="67">
                  <c:v>731.1</c:v>
                </c:pt>
                <c:pt idx="68">
                  <c:v>731.1</c:v>
                </c:pt>
                <c:pt idx="69">
                  <c:v>731.1</c:v>
                </c:pt>
                <c:pt idx="70">
                  <c:v>731.1</c:v>
                </c:pt>
                <c:pt idx="71">
                  <c:v>731.1</c:v>
                </c:pt>
                <c:pt idx="72">
                  <c:v>731.1</c:v>
                </c:pt>
                <c:pt idx="73">
                  <c:v>731.1</c:v>
                </c:pt>
                <c:pt idx="74">
                  <c:v>731.1</c:v>
                </c:pt>
                <c:pt idx="75">
                  <c:v>731.1</c:v>
                </c:pt>
                <c:pt idx="76">
                  <c:v>731.1</c:v>
                </c:pt>
                <c:pt idx="77">
                  <c:v>731.1</c:v>
                </c:pt>
                <c:pt idx="78">
                  <c:v>731.1</c:v>
                </c:pt>
                <c:pt idx="79">
                  <c:v>731.1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5BCB-44A4-BD35-D1161E34C765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TRECHO'!$E$46:$H$46</c:f>
              <c:numCache>
                <c:formatCode>0.00</c:formatCode>
                <c:ptCount val="4"/>
                <c:pt idx="0">
                  <c:v>731.25</c:v>
                </c:pt>
                <c:pt idx="1">
                  <c:v>731.25</c:v>
                </c:pt>
                <c:pt idx="2">
                  <c:v>731.25</c:v>
                </c:pt>
                <c:pt idx="3">
                  <c:v>731.25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5BCB-44A4-BD35-D1161E34C7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44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TRECHO'!$D$197:$CE$197</c:f>
              <c:numCache>
                <c:formatCode>0.00</c:formatCode>
                <c:ptCount val="80"/>
                <c:pt idx="0">
                  <c:v>733.16666666666663</c:v>
                </c:pt>
                <c:pt idx="1">
                  <c:v>733.66666666666663</c:v>
                </c:pt>
                <c:pt idx="2">
                  <c:v>732.66666666666663</c:v>
                </c:pt>
                <c:pt idx="3">
                  <c:v>733.16666666666663</c:v>
                </c:pt>
                <c:pt idx="4">
                  <c:v>731.83333333333337</c:v>
                </c:pt>
                <c:pt idx="5">
                  <c:v>732.33333333333337</c:v>
                </c:pt>
                <c:pt idx="6">
                  <c:v>731.33333333333337</c:v>
                </c:pt>
                <c:pt idx="7">
                  <c:v>731.83333333333337</c:v>
                </c:pt>
                <c:pt idx="8">
                  <c:v>730.5</c:v>
                </c:pt>
                <c:pt idx="9">
                  <c:v>731</c:v>
                </c:pt>
                <c:pt idx="10">
                  <c:v>730</c:v>
                </c:pt>
                <c:pt idx="11">
                  <c:v>730.5</c:v>
                </c:pt>
                <c:pt idx="12">
                  <c:v>730.5</c:v>
                </c:pt>
                <c:pt idx="13">
                  <c:v>731</c:v>
                </c:pt>
                <c:pt idx="14">
                  <c:v>730</c:v>
                </c:pt>
                <c:pt idx="15">
                  <c:v>730.5</c:v>
                </c:pt>
                <c:pt idx="16">
                  <c:v>730.5</c:v>
                </c:pt>
                <c:pt idx="17">
                  <c:v>731</c:v>
                </c:pt>
                <c:pt idx="18">
                  <c:v>730</c:v>
                </c:pt>
                <c:pt idx="19">
                  <c:v>730.5</c:v>
                </c:pt>
                <c:pt idx="20">
                  <c:v>730.5</c:v>
                </c:pt>
                <c:pt idx="21">
                  <c:v>731</c:v>
                </c:pt>
                <c:pt idx="22">
                  <c:v>730</c:v>
                </c:pt>
                <c:pt idx="23">
                  <c:v>730.5</c:v>
                </c:pt>
                <c:pt idx="24">
                  <c:v>730.5</c:v>
                </c:pt>
                <c:pt idx="25">
                  <c:v>731</c:v>
                </c:pt>
                <c:pt idx="26">
                  <c:v>730</c:v>
                </c:pt>
                <c:pt idx="27">
                  <c:v>730.5</c:v>
                </c:pt>
                <c:pt idx="28">
                  <c:v>730.5</c:v>
                </c:pt>
                <c:pt idx="29">
                  <c:v>731</c:v>
                </c:pt>
                <c:pt idx="30">
                  <c:v>730</c:v>
                </c:pt>
                <c:pt idx="31">
                  <c:v>730.5</c:v>
                </c:pt>
                <c:pt idx="32">
                  <c:v>730.5</c:v>
                </c:pt>
                <c:pt idx="33">
                  <c:v>731</c:v>
                </c:pt>
                <c:pt idx="34">
                  <c:v>730</c:v>
                </c:pt>
                <c:pt idx="35">
                  <c:v>730.5</c:v>
                </c:pt>
                <c:pt idx="36">
                  <c:v>730.5</c:v>
                </c:pt>
                <c:pt idx="37">
                  <c:v>731</c:v>
                </c:pt>
                <c:pt idx="38">
                  <c:v>730</c:v>
                </c:pt>
                <c:pt idx="39">
                  <c:v>730.5</c:v>
                </c:pt>
                <c:pt idx="40">
                  <c:v>730.5</c:v>
                </c:pt>
                <c:pt idx="41">
                  <c:v>731</c:v>
                </c:pt>
                <c:pt idx="42">
                  <c:v>730</c:v>
                </c:pt>
                <c:pt idx="43">
                  <c:v>730.5</c:v>
                </c:pt>
                <c:pt idx="44">
                  <c:v>730.5</c:v>
                </c:pt>
                <c:pt idx="45">
                  <c:v>731</c:v>
                </c:pt>
                <c:pt idx="46">
                  <c:v>730</c:v>
                </c:pt>
                <c:pt idx="47">
                  <c:v>730.5</c:v>
                </c:pt>
                <c:pt idx="48">
                  <c:v>730.5</c:v>
                </c:pt>
                <c:pt idx="49">
                  <c:v>731</c:v>
                </c:pt>
                <c:pt idx="50">
                  <c:v>730</c:v>
                </c:pt>
                <c:pt idx="51">
                  <c:v>730.5</c:v>
                </c:pt>
                <c:pt idx="52">
                  <c:v>730.5</c:v>
                </c:pt>
                <c:pt idx="53">
                  <c:v>731</c:v>
                </c:pt>
                <c:pt idx="54">
                  <c:v>730</c:v>
                </c:pt>
                <c:pt idx="55">
                  <c:v>730.5</c:v>
                </c:pt>
                <c:pt idx="56">
                  <c:v>730.5</c:v>
                </c:pt>
                <c:pt idx="57">
                  <c:v>731</c:v>
                </c:pt>
                <c:pt idx="58">
                  <c:v>730</c:v>
                </c:pt>
                <c:pt idx="59">
                  <c:v>730.5</c:v>
                </c:pt>
                <c:pt idx="60">
                  <c:v>730.5</c:v>
                </c:pt>
                <c:pt idx="61">
                  <c:v>731</c:v>
                </c:pt>
                <c:pt idx="62">
                  <c:v>730</c:v>
                </c:pt>
                <c:pt idx="63">
                  <c:v>730.5</c:v>
                </c:pt>
                <c:pt idx="64">
                  <c:v>730.5</c:v>
                </c:pt>
                <c:pt idx="65">
                  <c:v>731</c:v>
                </c:pt>
                <c:pt idx="66">
                  <c:v>730</c:v>
                </c:pt>
                <c:pt idx="67">
                  <c:v>730.5</c:v>
                </c:pt>
                <c:pt idx="68">
                  <c:v>730.5</c:v>
                </c:pt>
                <c:pt idx="69">
                  <c:v>731</c:v>
                </c:pt>
                <c:pt idx="70">
                  <c:v>730</c:v>
                </c:pt>
                <c:pt idx="71">
                  <c:v>730.5</c:v>
                </c:pt>
                <c:pt idx="72">
                  <c:v>730.5</c:v>
                </c:pt>
                <c:pt idx="73">
                  <c:v>731</c:v>
                </c:pt>
                <c:pt idx="74">
                  <c:v>730</c:v>
                </c:pt>
                <c:pt idx="75">
                  <c:v>730.5</c:v>
                </c:pt>
                <c:pt idx="76">
                  <c:v>730.5</c:v>
                </c:pt>
                <c:pt idx="77">
                  <c:v>731</c:v>
                </c:pt>
                <c:pt idx="78">
                  <c:v>730</c:v>
                </c:pt>
                <c:pt idx="79">
                  <c:v>730.5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9EE-4705-9D46-63DE1F7FBA13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TRECHO'!$D$274:$CE$274</c:f>
              <c:numCache>
                <c:formatCode>0.00</c:formatCode>
                <c:ptCount val="80"/>
                <c:pt idx="0">
                  <c:v>733.36666666666667</c:v>
                </c:pt>
                <c:pt idx="1">
                  <c:v>733.76666666666665</c:v>
                </c:pt>
                <c:pt idx="2">
                  <c:v>732.76666666666665</c:v>
                </c:pt>
                <c:pt idx="3">
                  <c:v>733.36666666666667</c:v>
                </c:pt>
                <c:pt idx="4">
                  <c:v>732.03333333333342</c:v>
                </c:pt>
                <c:pt idx="5">
                  <c:v>732.43333333333339</c:v>
                </c:pt>
                <c:pt idx="6">
                  <c:v>731.43333333333339</c:v>
                </c:pt>
                <c:pt idx="7">
                  <c:v>732.03333333333342</c:v>
                </c:pt>
                <c:pt idx="8">
                  <c:v>730.7</c:v>
                </c:pt>
                <c:pt idx="9">
                  <c:v>731.1</c:v>
                </c:pt>
                <c:pt idx="10">
                  <c:v>730.1</c:v>
                </c:pt>
                <c:pt idx="11">
                  <c:v>730.7</c:v>
                </c:pt>
                <c:pt idx="12">
                  <c:v>730.7</c:v>
                </c:pt>
                <c:pt idx="13">
                  <c:v>731.1</c:v>
                </c:pt>
                <c:pt idx="14">
                  <c:v>730.1</c:v>
                </c:pt>
                <c:pt idx="15">
                  <c:v>730.7</c:v>
                </c:pt>
                <c:pt idx="16">
                  <c:v>730.7</c:v>
                </c:pt>
                <c:pt idx="17">
                  <c:v>731.1</c:v>
                </c:pt>
                <c:pt idx="18">
                  <c:v>730.1</c:v>
                </c:pt>
                <c:pt idx="19">
                  <c:v>730.7</c:v>
                </c:pt>
                <c:pt idx="20">
                  <c:v>730.7</c:v>
                </c:pt>
                <c:pt idx="21">
                  <c:v>731.1</c:v>
                </c:pt>
                <c:pt idx="22">
                  <c:v>730.1</c:v>
                </c:pt>
                <c:pt idx="23">
                  <c:v>730.7</c:v>
                </c:pt>
                <c:pt idx="24">
                  <c:v>730.7</c:v>
                </c:pt>
                <c:pt idx="25">
                  <c:v>731.1</c:v>
                </c:pt>
                <c:pt idx="26">
                  <c:v>730.1</c:v>
                </c:pt>
                <c:pt idx="27">
                  <c:v>730.7</c:v>
                </c:pt>
                <c:pt idx="28">
                  <c:v>730.7</c:v>
                </c:pt>
                <c:pt idx="29">
                  <c:v>731.1</c:v>
                </c:pt>
                <c:pt idx="30">
                  <c:v>730.1</c:v>
                </c:pt>
                <c:pt idx="31">
                  <c:v>730.7</c:v>
                </c:pt>
                <c:pt idx="32">
                  <c:v>730.7</c:v>
                </c:pt>
                <c:pt idx="33">
                  <c:v>731.1</c:v>
                </c:pt>
                <c:pt idx="34">
                  <c:v>730.1</c:v>
                </c:pt>
                <c:pt idx="35">
                  <c:v>730.7</c:v>
                </c:pt>
                <c:pt idx="36">
                  <c:v>730.7</c:v>
                </c:pt>
                <c:pt idx="37">
                  <c:v>731.1</c:v>
                </c:pt>
                <c:pt idx="38">
                  <c:v>730.1</c:v>
                </c:pt>
                <c:pt idx="39">
                  <c:v>730.7</c:v>
                </c:pt>
                <c:pt idx="40">
                  <c:v>730.7</c:v>
                </c:pt>
                <c:pt idx="41">
                  <c:v>731.1</c:v>
                </c:pt>
                <c:pt idx="42">
                  <c:v>730.1</c:v>
                </c:pt>
                <c:pt idx="43">
                  <c:v>730.7</c:v>
                </c:pt>
                <c:pt idx="44">
                  <c:v>730.7</c:v>
                </c:pt>
                <c:pt idx="45">
                  <c:v>731.1</c:v>
                </c:pt>
                <c:pt idx="46">
                  <c:v>730.1</c:v>
                </c:pt>
                <c:pt idx="47">
                  <c:v>730.7</c:v>
                </c:pt>
                <c:pt idx="48">
                  <c:v>730.7</c:v>
                </c:pt>
                <c:pt idx="49">
                  <c:v>731.1</c:v>
                </c:pt>
                <c:pt idx="50">
                  <c:v>730.1</c:v>
                </c:pt>
                <c:pt idx="51">
                  <c:v>730.7</c:v>
                </c:pt>
                <c:pt idx="52">
                  <c:v>730.7</c:v>
                </c:pt>
                <c:pt idx="53">
                  <c:v>731.1</c:v>
                </c:pt>
                <c:pt idx="54">
                  <c:v>730.1</c:v>
                </c:pt>
                <c:pt idx="55">
                  <c:v>730.7</c:v>
                </c:pt>
                <c:pt idx="56">
                  <c:v>730.7</c:v>
                </c:pt>
                <c:pt idx="57">
                  <c:v>731.1</c:v>
                </c:pt>
                <c:pt idx="58">
                  <c:v>730.1</c:v>
                </c:pt>
                <c:pt idx="59">
                  <c:v>730.7</c:v>
                </c:pt>
                <c:pt idx="60">
                  <c:v>730.7</c:v>
                </c:pt>
                <c:pt idx="61">
                  <c:v>731.1</c:v>
                </c:pt>
                <c:pt idx="62">
                  <c:v>730.1</c:v>
                </c:pt>
                <c:pt idx="63">
                  <c:v>730.7</c:v>
                </c:pt>
                <c:pt idx="64">
                  <c:v>730.7</c:v>
                </c:pt>
                <c:pt idx="65">
                  <c:v>731.1</c:v>
                </c:pt>
                <c:pt idx="66">
                  <c:v>730.1</c:v>
                </c:pt>
                <c:pt idx="67">
                  <c:v>730.7</c:v>
                </c:pt>
                <c:pt idx="68">
                  <c:v>730.7</c:v>
                </c:pt>
                <c:pt idx="69">
                  <c:v>731.1</c:v>
                </c:pt>
                <c:pt idx="70">
                  <c:v>730.1</c:v>
                </c:pt>
                <c:pt idx="71">
                  <c:v>730.7</c:v>
                </c:pt>
                <c:pt idx="72">
                  <c:v>730.7</c:v>
                </c:pt>
                <c:pt idx="73">
                  <c:v>731.1</c:v>
                </c:pt>
                <c:pt idx="74">
                  <c:v>730.1</c:v>
                </c:pt>
                <c:pt idx="75">
                  <c:v>730.7</c:v>
                </c:pt>
                <c:pt idx="76">
                  <c:v>730.7</c:v>
                </c:pt>
                <c:pt idx="77">
                  <c:v>731.1</c:v>
                </c:pt>
                <c:pt idx="78">
                  <c:v>730.1</c:v>
                </c:pt>
                <c:pt idx="79">
                  <c:v>730.7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9EE-4705-9D46-63DE1F7FBA13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TRECHO'!$D$352:$CE$352</c:f>
              <c:numCache>
                <c:formatCode>0.00</c:formatCode>
                <c:ptCount val="80"/>
                <c:pt idx="0">
                  <c:v>733.91666666666663</c:v>
                </c:pt>
                <c:pt idx="1">
                  <c:v>734.41666666666663</c:v>
                </c:pt>
                <c:pt idx="2">
                  <c:v>733.41666666666663</c:v>
                </c:pt>
                <c:pt idx="3">
                  <c:v>733.91666666666663</c:v>
                </c:pt>
                <c:pt idx="4">
                  <c:v>732.58333333333337</c:v>
                </c:pt>
                <c:pt idx="5">
                  <c:v>733.08333333333337</c:v>
                </c:pt>
                <c:pt idx="6">
                  <c:v>732.08333333333337</c:v>
                </c:pt>
                <c:pt idx="7">
                  <c:v>732.58333333333337</c:v>
                </c:pt>
                <c:pt idx="8">
                  <c:v>731.5</c:v>
                </c:pt>
                <c:pt idx="9">
                  <c:v>731.75</c:v>
                </c:pt>
                <c:pt idx="10">
                  <c:v>731.5</c:v>
                </c:pt>
                <c:pt idx="11">
                  <c:v>731.5</c:v>
                </c:pt>
                <c:pt idx="12">
                  <c:v>731.5</c:v>
                </c:pt>
                <c:pt idx="13">
                  <c:v>731.5</c:v>
                </c:pt>
                <c:pt idx="14">
                  <c:v>731.5</c:v>
                </c:pt>
                <c:pt idx="15">
                  <c:v>731.5</c:v>
                </c:pt>
                <c:pt idx="16">
                  <c:v>731.5</c:v>
                </c:pt>
                <c:pt idx="17">
                  <c:v>731.5</c:v>
                </c:pt>
                <c:pt idx="18">
                  <c:v>731.5</c:v>
                </c:pt>
                <c:pt idx="19">
                  <c:v>731.5</c:v>
                </c:pt>
                <c:pt idx="20">
                  <c:v>731.5</c:v>
                </c:pt>
                <c:pt idx="21">
                  <c:v>731.5</c:v>
                </c:pt>
                <c:pt idx="22">
                  <c:v>731.5</c:v>
                </c:pt>
                <c:pt idx="23">
                  <c:v>731.5</c:v>
                </c:pt>
                <c:pt idx="24">
                  <c:v>731.5</c:v>
                </c:pt>
                <c:pt idx="25">
                  <c:v>731.5</c:v>
                </c:pt>
                <c:pt idx="26">
                  <c:v>731.5</c:v>
                </c:pt>
                <c:pt idx="27">
                  <c:v>731.5</c:v>
                </c:pt>
                <c:pt idx="28">
                  <c:v>731.5</c:v>
                </c:pt>
                <c:pt idx="29">
                  <c:v>731.5</c:v>
                </c:pt>
                <c:pt idx="30">
                  <c:v>731.5</c:v>
                </c:pt>
                <c:pt idx="31">
                  <c:v>731.5</c:v>
                </c:pt>
                <c:pt idx="32">
                  <c:v>731.5</c:v>
                </c:pt>
                <c:pt idx="33">
                  <c:v>731.5</c:v>
                </c:pt>
                <c:pt idx="34">
                  <c:v>731.5</c:v>
                </c:pt>
                <c:pt idx="35">
                  <c:v>731.5</c:v>
                </c:pt>
                <c:pt idx="36">
                  <c:v>731.5</c:v>
                </c:pt>
                <c:pt idx="37">
                  <c:v>731.5</c:v>
                </c:pt>
                <c:pt idx="38">
                  <c:v>731.5</c:v>
                </c:pt>
                <c:pt idx="39">
                  <c:v>731.5</c:v>
                </c:pt>
                <c:pt idx="40">
                  <c:v>731.5</c:v>
                </c:pt>
                <c:pt idx="41">
                  <c:v>731.5</c:v>
                </c:pt>
                <c:pt idx="42">
                  <c:v>731.5</c:v>
                </c:pt>
                <c:pt idx="43">
                  <c:v>731.5</c:v>
                </c:pt>
                <c:pt idx="44">
                  <c:v>731.5</c:v>
                </c:pt>
                <c:pt idx="45">
                  <c:v>731.5</c:v>
                </c:pt>
                <c:pt idx="46">
                  <c:v>731.5</c:v>
                </c:pt>
                <c:pt idx="47">
                  <c:v>731.5</c:v>
                </c:pt>
                <c:pt idx="48">
                  <c:v>731.5</c:v>
                </c:pt>
                <c:pt idx="49">
                  <c:v>731.5</c:v>
                </c:pt>
                <c:pt idx="50">
                  <c:v>731.5</c:v>
                </c:pt>
                <c:pt idx="51">
                  <c:v>731.5</c:v>
                </c:pt>
                <c:pt idx="52">
                  <c:v>731.5</c:v>
                </c:pt>
                <c:pt idx="53">
                  <c:v>731.5</c:v>
                </c:pt>
                <c:pt idx="54">
                  <c:v>731.5</c:v>
                </c:pt>
                <c:pt idx="55">
                  <c:v>731.5</c:v>
                </c:pt>
                <c:pt idx="56">
                  <c:v>731.5</c:v>
                </c:pt>
                <c:pt idx="57">
                  <c:v>731.5</c:v>
                </c:pt>
                <c:pt idx="58">
                  <c:v>731.5</c:v>
                </c:pt>
                <c:pt idx="59">
                  <c:v>731.5</c:v>
                </c:pt>
                <c:pt idx="60">
                  <c:v>731.5</c:v>
                </c:pt>
                <c:pt idx="61">
                  <c:v>731.5</c:v>
                </c:pt>
                <c:pt idx="62">
                  <c:v>731.5</c:v>
                </c:pt>
                <c:pt idx="63">
                  <c:v>731.5</c:v>
                </c:pt>
                <c:pt idx="64">
                  <c:v>731.5</c:v>
                </c:pt>
                <c:pt idx="65">
                  <c:v>731.5</c:v>
                </c:pt>
                <c:pt idx="66">
                  <c:v>731.5</c:v>
                </c:pt>
                <c:pt idx="67">
                  <c:v>731.5</c:v>
                </c:pt>
                <c:pt idx="68">
                  <c:v>731.5</c:v>
                </c:pt>
                <c:pt idx="69">
                  <c:v>731.5</c:v>
                </c:pt>
                <c:pt idx="70">
                  <c:v>731.5</c:v>
                </c:pt>
                <c:pt idx="71">
                  <c:v>731.5</c:v>
                </c:pt>
                <c:pt idx="72">
                  <c:v>731.5</c:v>
                </c:pt>
                <c:pt idx="73">
                  <c:v>731.5</c:v>
                </c:pt>
                <c:pt idx="74">
                  <c:v>731.5</c:v>
                </c:pt>
                <c:pt idx="75">
                  <c:v>731.5</c:v>
                </c:pt>
                <c:pt idx="76">
                  <c:v>731.5</c:v>
                </c:pt>
                <c:pt idx="77">
                  <c:v>731.5</c:v>
                </c:pt>
                <c:pt idx="78">
                  <c:v>731.5</c:v>
                </c:pt>
                <c:pt idx="79">
                  <c:v>731.5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19EE-4705-9D46-63DE1F7FBA13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TRECHO'!$E$47:$H$47</c:f>
              <c:numCache>
                <c:formatCode>0.00</c:formatCode>
                <c:ptCount val="4"/>
                <c:pt idx="0">
                  <c:v>734</c:v>
                </c:pt>
                <c:pt idx="1">
                  <c:v>734</c:v>
                </c:pt>
                <c:pt idx="2">
                  <c:v>734</c:v>
                </c:pt>
                <c:pt idx="3">
                  <c:v>734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19EE-4705-9D46-63DE1F7FBA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45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TRECHO'!$D$198:$CE$198</c:f>
              <c:numCache>
                <c:formatCode>0.00</c:formatCode>
                <c:ptCount val="80"/>
                <c:pt idx="0">
                  <c:v>733.66666666666663</c:v>
                </c:pt>
                <c:pt idx="1">
                  <c:v>734.16666666666663</c:v>
                </c:pt>
                <c:pt idx="2">
                  <c:v>733.16666666666663</c:v>
                </c:pt>
                <c:pt idx="3">
                  <c:v>733.66666666666663</c:v>
                </c:pt>
                <c:pt idx="4">
                  <c:v>732.33333333333337</c:v>
                </c:pt>
                <c:pt idx="5">
                  <c:v>732.83333333333337</c:v>
                </c:pt>
                <c:pt idx="6">
                  <c:v>731.83333333333337</c:v>
                </c:pt>
                <c:pt idx="7">
                  <c:v>732.33333333333337</c:v>
                </c:pt>
                <c:pt idx="8">
                  <c:v>731</c:v>
                </c:pt>
                <c:pt idx="9">
                  <c:v>731.5</c:v>
                </c:pt>
                <c:pt idx="10">
                  <c:v>730.5</c:v>
                </c:pt>
                <c:pt idx="11">
                  <c:v>731</c:v>
                </c:pt>
                <c:pt idx="12">
                  <c:v>731</c:v>
                </c:pt>
                <c:pt idx="13">
                  <c:v>731.5</c:v>
                </c:pt>
                <c:pt idx="14">
                  <c:v>730.5</c:v>
                </c:pt>
                <c:pt idx="15">
                  <c:v>731</c:v>
                </c:pt>
                <c:pt idx="16">
                  <c:v>731</c:v>
                </c:pt>
                <c:pt idx="17">
                  <c:v>731.5</c:v>
                </c:pt>
                <c:pt idx="18">
                  <c:v>730.5</c:v>
                </c:pt>
                <c:pt idx="19">
                  <c:v>731</c:v>
                </c:pt>
                <c:pt idx="20">
                  <c:v>731</c:v>
                </c:pt>
                <c:pt idx="21">
                  <c:v>731.5</c:v>
                </c:pt>
                <c:pt idx="22">
                  <c:v>730.5</c:v>
                </c:pt>
                <c:pt idx="23">
                  <c:v>731</c:v>
                </c:pt>
                <c:pt idx="24">
                  <c:v>731</c:v>
                </c:pt>
                <c:pt idx="25">
                  <c:v>731.5</c:v>
                </c:pt>
                <c:pt idx="26">
                  <c:v>730.5</c:v>
                </c:pt>
                <c:pt idx="27">
                  <c:v>731</c:v>
                </c:pt>
                <c:pt idx="28">
                  <c:v>731</c:v>
                </c:pt>
                <c:pt idx="29">
                  <c:v>731.5</c:v>
                </c:pt>
                <c:pt idx="30">
                  <c:v>730.5</c:v>
                </c:pt>
                <c:pt idx="31">
                  <c:v>731</c:v>
                </c:pt>
                <c:pt idx="32">
                  <c:v>731</c:v>
                </c:pt>
                <c:pt idx="33">
                  <c:v>731.5</c:v>
                </c:pt>
                <c:pt idx="34">
                  <c:v>730.5</c:v>
                </c:pt>
                <c:pt idx="35">
                  <c:v>731</c:v>
                </c:pt>
                <c:pt idx="36">
                  <c:v>731</c:v>
                </c:pt>
                <c:pt idx="37">
                  <c:v>731.5</c:v>
                </c:pt>
                <c:pt idx="38">
                  <c:v>730.5</c:v>
                </c:pt>
                <c:pt idx="39">
                  <c:v>731</c:v>
                </c:pt>
                <c:pt idx="40">
                  <c:v>731</c:v>
                </c:pt>
                <c:pt idx="41">
                  <c:v>731.5</c:v>
                </c:pt>
                <c:pt idx="42">
                  <c:v>730.5</c:v>
                </c:pt>
                <c:pt idx="43">
                  <c:v>731</c:v>
                </c:pt>
                <c:pt idx="44">
                  <c:v>731</c:v>
                </c:pt>
                <c:pt idx="45">
                  <c:v>731.5</c:v>
                </c:pt>
                <c:pt idx="46">
                  <c:v>730.5</c:v>
                </c:pt>
                <c:pt idx="47">
                  <c:v>731</c:v>
                </c:pt>
                <c:pt idx="48">
                  <c:v>731</c:v>
                </c:pt>
                <c:pt idx="49">
                  <c:v>731.5</c:v>
                </c:pt>
                <c:pt idx="50">
                  <c:v>730.5</c:v>
                </c:pt>
                <c:pt idx="51">
                  <c:v>731</c:v>
                </c:pt>
                <c:pt idx="52">
                  <c:v>731</c:v>
                </c:pt>
                <c:pt idx="53">
                  <c:v>731.5</c:v>
                </c:pt>
                <c:pt idx="54">
                  <c:v>730.5</c:v>
                </c:pt>
                <c:pt idx="55">
                  <c:v>731</c:v>
                </c:pt>
                <c:pt idx="56">
                  <c:v>731</c:v>
                </c:pt>
                <c:pt idx="57">
                  <c:v>731.5</c:v>
                </c:pt>
                <c:pt idx="58">
                  <c:v>730.5</c:v>
                </c:pt>
                <c:pt idx="59">
                  <c:v>731</c:v>
                </c:pt>
                <c:pt idx="60">
                  <c:v>731</c:v>
                </c:pt>
                <c:pt idx="61">
                  <c:v>731.5</c:v>
                </c:pt>
                <c:pt idx="62">
                  <c:v>730.5</c:v>
                </c:pt>
                <c:pt idx="63">
                  <c:v>731</c:v>
                </c:pt>
                <c:pt idx="64">
                  <c:v>731</c:v>
                </c:pt>
                <c:pt idx="65">
                  <c:v>731.5</c:v>
                </c:pt>
                <c:pt idx="66">
                  <c:v>730.5</c:v>
                </c:pt>
                <c:pt idx="67">
                  <c:v>731</c:v>
                </c:pt>
                <c:pt idx="68">
                  <c:v>731</c:v>
                </c:pt>
                <c:pt idx="69">
                  <c:v>731.5</c:v>
                </c:pt>
                <c:pt idx="70">
                  <c:v>730.5</c:v>
                </c:pt>
                <c:pt idx="71">
                  <c:v>731</c:v>
                </c:pt>
                <c:pt idx="72">
                  <c:v>731</c:v>
                </c:pt>
                <c:pt idx="73">
                  <c:v>731.5</c:v>
                </c:pt>
                <c:pt idx="74">
                  <c:v>730.5</c:v>
                </c:pt>
                <c:pt idx="75">
                  <c:v>731</c:v>
                </c:pt>
                <c:pt idx="76">
                  <c:v>731</c:v>
                </c:pt>
                <c:pt idx="77">
                  <c:v>731.5</c:v>
                </c:pt>
                <c:pt idx="78">
                  <c:v>730.5</c:v>
                </c:pt>
                <c:pt idx="79">
                  <c:v>731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744-450E-96F1-8515D1E26F04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TRECHO'!$D$275:$CE$275</c:f>
              <c:numCache>
                <c:formatCode>0.00</c:formatCode>
                <c:ptCount val="80"/>
                <c:pt idx="0">
                  <c:v>733.86666666666667</c:v>
                </c:pt>
                <c:pt idx="1">
                  <c:v>734.26666666666665</c:v>
                </c:pt>
                <c:pt idx="2">
                  <c:v>733.26666666666665</c:v>
                </c:pt>
                <c:pt idx="3">
                  <c:v>733.86666666666667</c:v>
                </c:pt>
                <c:pt idx="4">
                  <c:v>732.53333333333342</c:v>
                </c:pt>
                <c:pt idx="5">
                  <c:v>732.93333333333339</c:v>
                </c:pt>
                <c:pt idx="6">
                  <c:v>731.93333333333339</c:v>
                </c:pt>
                <c:pt idx="7">
                  <c:v>732.53333333333342</c:v>
                </c:pt>
                <c:pt idx="8">
                  <c:v>731.2</c:v>
                </c:pt>
                <c:pt idx="9">
                  <c:v>731.6</c:v>
                </c:pt>
                <c:pt idx="10">
                  <c:v>730.6</c:v>
                </c:pt>
                <c:pt idx="11">
                  <c:v>731.2</c:v>
                </c:pt>
                <c:pt idx="12">
                  <c:v>731.2</c:v>
                </c:pt>
                <c:pt idx="13">
                  <c:v>731.6</c:v>
                </c:pt>
                <c:pt idx="14">
                  <c:v>730.6</c:v>
                </c:pt>
                <c:pt idx="15">
                  <c:v>731.2</c:v>
                </c:pt>
                <c:pt idx="16">
                  <c:v>731.2</c:v>
                </c:pt>
                <c:pt idx="17">
                  <c:v>731.6</c:v>
                </c:pt>
                <c:pt idx="18">
                  <c:v>730.6</c:v>
                </c:pt>
                <c:pt idx="19">
                  <c:v>731.2</c:v>
                </c:pt>
                <c:pt idx="20">
                  <c:v>731.2</c:v>
                </c:pt>
                <c:pt idx="21">
                  <c:v>731.6</c:v>
                </c:pt>
                <c:pt idx="22">
                  <c:v>730.6</c:v>
                </c:pt>
                <c:pt idx="23">
                  <c:v>731.2</c:v>
                </c:pt>
                <c:pt idx="24">
                  <c:v>731.2</c:v>
                </c:pt>
                <c:pt idx="25">
                  <c:v>731.6</c:v>
                </c:pt>
                <c:pt idx="26">
                  <c:v>730.6</c:v>
                </c:pt>
                <c:pt idx="27">
                  <c:v>731.2</c:v>
                </c:pt>
                <c:pt idx="28">
                  <c:v>731.2</c:v>
                </c:pt>
                <c:pt idx="29">
                  <c:v>731.6</c:v>
                </c:pt>
                <c:pt idx="30">
                  <c:v>730.6</c:v>
                </c:pt>
                <c:pt idx="31">
                  <c:v>731.2</c:v>
                </c:pt>
                <c:pt idx="32">
                  <c:v>731.2</c:v>
                </c:pt>
                <c:pt idx="33">
                  <c:v>731.6</c:v>
                </c:pt>
                <c:pt idx="34">
                  <c:v>730.6</c:v>
                </c:pt>
                <c:pt idx="35">
                  <c:v>731.2</c:v>
                </c:pt>
                <c:pt idx="36">
                  <c:v>731.2</c:v>
                </c:pt>
                <c:pt idx="37">
                  <c:v>731.6</c:v>
                </c:pt>
                <c:pt idx="38">
                  <c:v>730.6</c:v>
                </c:pt>
                <c:pt idx="39">
                  <c:v>731.2</c:v>
                </c:pt>
                <c:pt idx="40">
                  <c:v>731.2</c:v>
                </c:pt>
                <c:pt idx="41">
                  <c:v>731.6</c:v>
                </c:pt>
                <c:pt idx="42">
                  <c:v>730.6</c:v>
                </c:pt>
                <c:pt idx="43">
                  <c:v>731.2</c:v>
                </c:pt>
                <c:pt idx="44">
                  <c:v>731.2</c:v>
                </c:pt>
                <c:pt idx="45">
                  <c:v>731.6</c:v>
                </c:pt>
                <c:pt idx="46">
                  <c:v>730.6</c:v>
                </c:pt>
                <c:pt idx="47">
                  <c:v>731.2</c:v>
                </c:pt>
                <c:pt idx="48">
                  <c:v>731.2</c:v>
                </c:pt>
                <c:pt idx="49">
                  <c:v>731.6</c:v>
                </c:pt>
                <c:pt idx="50">
                  <c:v>730.6</c:v>
                </c:pt>
                <c:pt idx="51">
                  <c:v>731.2</c:v>
                </c:pt>
                <c:pt idx="52">
                  <c:v>731.2</c:v>
                </c:pt>
                <c:pt idx="53">
                  <c:v>731.6</c:v>
                </c:pt>
                <c:pt idx="54">
                  <c:v>730.6</c:v>
                </c:pt>
                <c:pt idx="55">
                  <c:v>731.2</c:v>
                </c:pt>
                <c:pt idx="56">
                  <c:v>731.2</c:v>
                </c:pt>
                <c:pt idx="57">
                  <c:v>731.6</c:v>
                </c:pt>
                <c:pt idx="58">
                  <c:v>730.6</c:v>
                </c:pt>
                <c:pt idx="59">
                  <c:v>731.2</c:v>
                </c:pt>
                <c:pt idx="60">
                  <c:v>731.2</c:v>
                </c:pt>
                <c:pt idx="61">
                  <c:v>731.6</c:v>
                </c:pt>
                <c:pt idx="62">
                  <c:v>730.6</c:v>
                </c:pt>
                <c:pt idx="63">
                  <c:v>731.2</c:v>
                </c:pt>
                <c:pt idx="64">
                  <c:v>731.2</c:v>
                </c:pt>
                <c:pt idx="65">
                  <c:v>731.6</c:v>
                </c:pt>
                <c:pt idx="66">
                  <c:v>730.6</c:v>
                </c:pt>
                <c:pt idx="67">
                  <c:v>731.2</c:v>
                </c:pt>
                <c:pt idx="68">
                  <c:v>731.2</c:v>
                </c:pt>
                <c:pt idx="69">
                  <c:v>731.6</c:v>
                </c:pt>
                <c:pt idx="70">
                  <c:v>730.6</c:v>
                </c:pt>
                <c:pt idx="71">
                  <c:v>731.2</c:v>
                </c:pt>
                <c:pt idx="72">
                  <c:v>731.2</c:v>
                </c:pt>
                <c:pt idx="73">
                  <c:v>731.6</c:v>
                </c:pt>
                <c:pt idx="74">
                  <c:v>730.6</c:v>
                </c:pt>
                <c:pt idx="75">
                  <c:v>731.2</c:v>
                </c:pt>
                <c:pt idx="76">
                  <c:v>731.2</c:v>
                </c:pt>
                <c:pt idx="77">
                  <c:v>731.6</c:v>
                </c:pt>
                <c:pt idx="78">
                  <c:v>730.6</c:v>
                </c:pt>
                <c:pt idx="79">
                  <c:v>731.2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744-450E-96F1-8515D1E26F04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TRECHO'!$D$353:$CE$353</c:f>
              <c:numCache>
                <c:formatCode>0.00</c:formatCode>
                <c:ptCount val="80"/>
                <c:pt idx="0">
                  <c:v>734.41666666666663</c:v>
                </c:pt>
                <c:pt idx="1">
                  <c:v>734.91666666666663</c:v>
                </c:pt>
                <c:pt idx="2">
                  <c:v>733.91666666666663</c:v>
                </c:pt>
                <c:pt idx="3">
                  <c:v>734.41666666666663</c:v>
                </c:pt>
                <c:pt idx="4">
                  <c:v>733.08333333333337</c:v>
                </c:pt>
                <c:pt idx="5">
                  <c:v>733.58333333333337</c:v>
                </c:pt>
                <c:pt idx="6">
                  <c:v>732.58333333333337</c:v>
                </c:pt>
                <c:pt idx="7">
                  <c:v>733.08333333333337</c:v>
                </c:pt>
                <c:pt idx="8">
                  <c:v>732</c:v>
                </c:pt>
                <c:pt idx="9">
                  <c:v>732.25</c:v>
                </c:pt>
                <c:pt idx="10">
                  <c:v>732</c:v>
                </c:pt>
                <c:pt idx="11">
                  <c:v>732</c:v>
                </c:pt>
                <c:pt idx="12">
                  <c:v>732</c:v>
                </c:pt>
                <c:pt idx="13">
                  <c:v>732</c:v>
                </c:pt>
                <c:pt idx="14">
                  <c:v>732</c:v>
                </c:pt>
                <c:pt idx="15">
                  <c:v>732</c:v>
                </c:pt>
                <c:pt idx="16">
                  <c:v>732</c:v>
                </c:pt>
                <c:pt idx="17">
                  <c:v>732</c:v>
                </c:pt>
                <c:pt idx="18">
                  <c:v>732</c:v>
                </c:pt>
                <c:pt idx="19">
                  <c:v>732</c:v>
                </c:pt>
                <c:pt idx="20">
                  <c:v>732</c:v>
                </c:pt>
                <c:pt idx="21">
                  <c:v>732</c:v>
                </c:pt>
                <c:pt idx="22">
                  <c:v>732</c:v>
                </c:pt>
                <c:pt idx="23">
                  <c:v>732</c:v>
                </c:pt>
                <c:pt idx="24">
                  <c:v>732</c:v>
                </c:pt>
                <c:pt idx="25">
                  <c:v>732</c:v>
                </c:pt>
                <c:pt idx="26">
                  <c:v>732</c:v>
                </c:pt>
                <c:pt idx="27">
                  <c:v>732</c:v>
                </c:pt>
                <c:pt idx="28">
                  <c:v>732</c:v>
                </c:pt>
                <c:pt idx="29">
                  <c:v>732</c:v>
                </c:pt>
                <c:pt idx="30">
                  <c:v>732</c:v>
                </c:pt>
                <c:pt idx="31">
                  <c:v>732</c:v>
                </c:pt>
                <c:pt idx="32">
                  <c:v>732</c:v>
                </c:pt>
                <c:pt idx="33">
                  <c:v>732</c:v>
                </c:pt>
                <c:pt idx="34">
                  <c:v>732</c:v>
                </c:pt>
                <c:pt idx="35">
                  <c:v>732</c:v>
                </c:pt>
                <c:pt idx="36">
                  <c:v>732</c:v>
                </c:pt>
                <c:pt idx="37">
                  <c:v>732</c:v>
                </c:pt>
                <c:pt idx="38">
                  <c:v>732</c:v>
                </c:pt>
                <c:pt idx="39">
                  <c:v>732</c:v>
                </c:pt>
                <c:pt idx="40">
                  <c:v>732</c:v>
                </c:pt>
                <c:pt idx="41">
                  <c:v>732</c:v>
                </c:pt>
                <c:pt idx="42">
                  <c:v>732</c:v>
                </c:pt>
                <c:pt idx="43">
                  <c:v>732</c:v>
                </c:pt>
                <c:pt idx="44">
                  <c:v>732</c:v>
                </c:pt>
                <c:pt idx="45">
                  <c:v>732</c:v>
                </c:pt>
                <c:pt idx="46">
                  <c:v>732</c:v>
                </c:pt>
                <c:pt idx="47">
                  <c:v>732</c:v>
                </c:pt>
                <c:pt idx="48">
                  <c:v>732</c:v>
                </c:pt>
                <c:pt idx="49">
                  <c:v>732</c:v>
                </c:pt>
                <c:pt idx="50">
                  <c:v>732</c:v>
                </c:pt>
                <c:pt idx="51">
                  <c:v>732</c:v>
                </c:pt>
                <c:pt idx="52">
                  <c:v>732</c:v>
                </c:pt>
                <c:pt idx="53">
                  <c:v>732</c:v>
                </c:pt>
                <c:pt idx="54">
                  <c:v>732</c:v>
                </c:pt>
                <c:pt idx="55">
                  <c:v>732</c:v>
                </c:pt>
                <c:pt idx="56">
                  <c:v>732</c:v>
                </c:pt>
                <c:pt idx="57">
                  <c:v>732</c:v>
                </c:pt>
                <c:pt idx="58">
                  <c:v>732</c:v>
                </c:pt>
                <c:pt idx="59">
                  <c:v>732</c:v>
                </c:pt>
                <c:pt idx="60">
                  <c:v>732</c:v>
                </c:pt>
                <c:pt idx="61">
                  <c:v>732</c:v>
                </c:pt>
                <c:pt idx="62">
                  <c:v>732</c:v>
                </c:pt>
                <c:pt idx="63">
                  <c:v>732</c:v>
                </c:pt>
                <c:pt idx="64">
                  <c:v>732</c:v>
                </c:pt>
                <c:pt idx="65">
                  <c:v>732</c:v>
                </c:pt>
                <c:pt idx="66">
                  <c:v>732</c:v>
                </c:pt>
                <c:pt idx="67">
                  <c:v>732</c:v>
                </c:pt>
                <c:pt idx="68">
                  <c:v>732</c:v>
                </c:pt>
                <c:pt idx="69">
                  <c:v>732</c:v>
                </c:pt>
                <c:pt idx="70">
                  <c:v>732</c:v>
                </c:pt>
                <c:pt idx="71">
                  <c:v>732</c:v>
                </c:pt>
                <c:pt idx="72">
                  <c:v>732</c:v>
                </c:pt>
                <c:pt idx="73">
                  <c:v>732</c:v>
                </c:pt>
                <c:pt idx="74">
                  <c:v>732</c:v>
                </c:pt>
                <c:pt idx="75">
                  <c:v>732</c:v>
                </c:pt>
                <c:pt idx="76">
                  <c:v>732</c:v>
                </c:pt>
                <c:pt idx="77">
                  <c:v>732</c:v>
                </c:pt>
                <c:pt idx="78">
                  <c:v>732</c:v>
                </c:pt>
                <c:pt idx="79">
                  <c:v>732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9744-450E-96F1-8515D1E26F04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TRECHO'!$E$48:$H$48</c:f>
              <c:numCache>
                <c:formatCode>0.00</c:formatCode>
                <c:ptCount val="4"/>
                <c:pt idx="0">
                  <c:v>734.5</c:v>
                </c:pt>
                <c:pt idx="1">
                  <c:v>734.5</c:v>
                </c:pt>
                <c:pt idx="2">
                  <c:v>734.5</c:v>
                </c:pt>
                <c:pt idx="3">
                  <c:v>734.5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9744-450E-96F1-8515D1E26F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46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TRECHO'!$D$199:$CE$199</c:f>
              <c:numCache>
                <c:formatCode>0.00</c:formatCode>
                <c:ptCount val="80"/>
                <c:pt idx="0">
                  <c:v>732.3</c:v>
                </c:pt>
                <c:pt idx="1">
                  <c:v>732.8</c:v>
                </c:pt>
                <c:pt idx="2">
                  <c:v>731.8</c:v>
                </c:pt>
                <c:pt idx="3">
                  <c:v>732.3</c:v>
                </c:pt>
                <c:pt idx="4">
                  <c:v>731.3</c:v>
                </c:pt>
                <c:pt idx="5">
                  <c:v>731.8</c:v>
                </c:pt>
                <c:pt idx="6">
                  <c:v>730.8</c:v>
                </c:pt>
                <c:pt idx="7">
                  <c:v>731.3</c:v>
                </c:pt>
                <c:pt idx="8">
                  <c:v>731.3</c:v>
                </c:pt>
                <c:pt idx="9">
                  <c:v>731.8</c:v>
                </c:pt>
                <c:pt idx="10">
                  <c:v>730.8</c:v>
                </c:pt>
                <c:pt idx="11">
                  <c:v>731.3</c:v>
                </c:pt>
                <c:pt idx="12">
                  <c:v>731.3</c:v>
                </c:pt>
                <c:pt idx="13">
                  <c:v>731.8</c:v>
                </c:pt>
                <c:pt idx="14">
                  <c:v>730.8</c:v>
                </c:pt>
                <c:pt idx="15">
                  <c:v>731.3</c:v>
                </c:pt>
                <c:pt idx="16">
                  <c:v>731.3</c:v>
                </c:pt>
                <c:pt idx="17">
                  <c:v>731.8</c:v>
                </c:pt>
                <c:pt idx="18">
                  <c:v>730.8</c:v>
                </c:pt>
                <c:pt idx="19">
                  <c:v>731.3</c:v>
                </c:pt>
                <c:pt idx="20">
                  <c:v>731.3</c:v>
                </c:pt>
                <c:pt idx="21">
                  <c:v>731.8</c:v>
                </c:pt>
                <c:pt idx="22">
                  <c:v>730.8</c:v>
                </c:pt>
                <c:pt idx="23">
                  <c:v>731.3</c:v>
                </c:pt>
                <c:pt idx="24">
                  <c:v>731.3</c:v>
                </c:pt>
                <c:pt idx="25">
                  <c:v>731.8</c:v>
                </c:pt>
                <c:pt idx="26">
                  <c:v>730.8</c:v>
                </c:pt>
                <c:pt idx="27">
                  <c:v>731.3</c:v>
                </c:pt>
                <c:pt idx="28">
                  <c:v>731.3</c:v>
                </c:pt>
                <c:pt idx="29">
                  <c:v>731.8</c:v>
                </c:pt>
                <c:pt idx="30">
                  <c:v>730.8</c:v>
                </c:pt>
                <c:pt idx="31">
                  <c:v>731.3</c:v>
                </c:pt>
                <c:pt idx="32">
                  <c:v>731.3</c:v>
                </c:pt>
                <c:pt idx="33">
                  <c:v>731.8</c:v>
                </c:pt>
                <c:pt idx="34">
                  <c:v>730.8</c:v>
                </c:pt>
                <c:pt idx="35">
                  <c:v>731.3</c:v>
                </c:pt>
                <c:pt idx="36">
                  <c:v>731.3</c:v>
                </c:pt>
                <c:pt idx="37">
                  <c:v>731.8</c:v>
                </c:pt>
                <c:pt idx="38">
                  <c:v>730.8</c:v>
                </c:pt>
                <c:pt idx="39">
                  <c:v>731.3</c:v>
                </c:pt>
                <c:pt idx="40">
                  <c:v>731.3</c:v>
                </c:pt>
                <c:pt idx="41">
                  <c:v>731.8</c:v>
                </c:pt>
                <c:pt idx="42">
                  <c:v>730.8</c:v>
                </c:pt>
                <c:pt idx="43">
                  <c:v>731.3</c:v>
                </c:pt>
                <c:pt idx="44">
                  <c:v>731.3</c:v>
                </c:pt>
                <c:pt idx="45">
                  <c:v>731.8</c:v>
                </c:pt>
                <c:pt idx="46">
                  <c:v>730.8</c:v>
                </c:pt>
                <c:pt idx="47">
                  <c:v>731.3</c:v>
                </c:pt>
                <c:pt idx="48">
                  <c:v>731.3</c:v>
                </c:pt>
                <c:pt idx="49">
                  <c:v>731.8</c:v>
                </c:pt>
                <c:pt idx="50">
                  <c:v>730.8</c:v>
                </c:pt>
                <c:pt idx="51">
                  <c:v>731.3</c:v>
                </c:pt>
                <c:pt idx="52">
                  <c:v>731.3</c:v>
                </c:pt>
                <c:pt idx="53">
                  <c:v>731.8</c:v>
                </c:pt>
                <c:pt idx="54">
                  <c:v>730.8</c:v>
                </c:pt>
                <c:pt idx="55">
                  <c:v>731.3</c:v>
                </c:pt>
                <c:pt idx="56">
                  <c:v>731.3</c:v>
                </c:pt>
                <c:pt idx="57">
                  <c:v>731.8</c:v>
                </c:pt>
                <c:pt idx="58">
                  <c:v>730.8</c:v>
                </c:pt>
                <c:pt idx="59">
                  <c:v>731.3</c:v>
                </c:pt>
                <c:pt idx="60">
                  <c:v>731.3</c:v>
                </c:pt>
                <c:pt idx="61">
                  <c:v>731.8</c:v>
                </c:pt>
                <c:pt idx="62">
                  <c:v>730.8</c:v>
                </c:pt>
                <c:pt idx="63">
                  <c:v>731.3</c:v>
                </c:pt>
                <c:pt idx="64">
                  <c:v>731.3</c:v>
                </c:pt>
                <c:pt idx="65">
                  <c:v>731.8</c:v>
                </c:pt>
                <c:pt idx="66">
                  <c:v>730.8</c:v>
                </c:pt>
                <c:pt idx="67">
                  <c:v>731.3</c:v>
                </c:pt>
                <c:pt idx="68">
                  <c:v>731.3</c:v>
                </c:pt>
                <c:pt idx="69">
                  <c:v>731.8</c:v>
                </c:pt>
                <c:pt idx="70">
                  <c:v>730.8</c:v>
                </c:pt>
                <c:pt idx="71">
                  <c:v>731.3</c:v>
                </c:pt>
                <c:pt idx="72">
                  <c:v>731.3</c:v>
                </c:pt>
                <c:pt idx="73">
                  <c:v>731.8</c:v>
                </c:pt>
                <c:pt idx="74">
                  <c:v>730.8</c:v>
                </c:pt>
                <c:pt idx="75">
                  <c:v>731.3</c:v>
                </c:pt>
                <c:pt idx="76">
                  <c:v>731.3</c:v>
                </c:pt>
                <c:pt idx="77">
                  <c:v>731.8</c:v>
                </c:pt>
                <c:pt idx="78">
                  <c:v>730.8</c:v>
                </c:pt>
                <c:pt idx="79">
                  <c:v>731.3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5CB-4C79-A0BC-3F7EEFA9429B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TRECHO'!$D$276:$CE$276</c:f>
              <c:numCache>
                <c:formatCode>0.00</c:formatCode>
                <c:ptCount val="80"/>
                <c:pt idx="0">
                  <c:v>732.5</c:v>
                </c:pt>
                <c:pt idx="1">
                  <c:v>732.9</c:v>
                </c:pt>
                <c:pt idx="2">
                  <c:v>731.9</c:v>
                </c:pt>
                <c:pt idx="3">
                  <c:v>732.5</c:v>
                </c:pt>
                <c:pt idx="4">
                  <c:v>731.5</c:v>
                </c:pt>
                <c:pt idx="5">
                  <c:v>731.9</c:v>
                </c:pt>
                <c:pt idx="6">
                  <c:v>730.9</c:v>
                </c:pt>
                <c:pt idx="7">
                  <c:v>731.5</c:v>
                </c:pt>
                <c:pt idx="8">
                  <c:v>731.5</c:v>
                </c:pt>
                <c:pt idx="9">
                  <c:v>731.9</c:v>
                </c:pt>
                <c:pt idx="10">
                  <c:v>730.9</c:v>
                </c:pt>
                <c:pt idx="11">
                  <c:v>731.5</c:v>
                </c:pt>
                <c:pt idx="12">
                  <c:v>731.5</c:v>
                </c:pt>
                <c:pt idx="13">
                  <c:v>731.9</c:v>
                </c:pt>
                <c:pt idx="14">
                  <c:v>730.9</c:v>
                </c:pt>
                <c:pt idx="15">
                  <c:v>731.5</c:v>
                </c:pt>
                <c:pt idx="16">
                  <c:v>731.5</c:v>
                </c:pt>
                <c:pt idx="17">
                  <c:v>731.9</c:v>
                </c:pt>
                <c:pt idx="18">
                  <c:v>730.9</c:v>
                </c:pt>
                <c:pt idx="19">
                  <c:v>731.5</c:v>
                </c:pt>
                <c:pt idx="20">
                  <c:v>731.5</c:v>
                </c:pt>
                <c:pt idx="21">
                  <c:v>731.9</c:v>
                </c:pt>
                <c:pt idx="22">
                  <c:v>730.9</c:v>
                </c:pt>
                <c:pt idx="23">
                  <c:v>731.5</c:v>
                </c:pt>
                <c:pt idx="24">
                  <c:v>731.5</c:v>
                </c:pt>
                <c:pt idx="25">
                  <c:v>731.9</c:v>
                </c:pt>
                <c:pt idx="26">
                  <c:v>730.9</c:v>
                </c:pt>
                <c:pt idx="27">
                  <c:v>731.5</c:v>
                </c:pt>
                <c:pt idx="28">
                  <c:v>731.5</c:v>
                </c:pt>
                <c:pt idx="29">
                  <c:v>731.9</c:v>
                </c:pt>
                <c:pt idx="30">
                  <c:v>730.9</c:v>
                </c:pt>
                <c:pt idx="31">
                  <c:v>731.5</c:v>
                </c:pt>
                <c:pt idx="32">
                  <c:v>731.5</c:v>
                </c:pt>
                <c:pt idx="33">
                  <c:v>731.9</c:v>
                </c:pt>
                <c:pt idx="34">
                  <c:v>730.9</c:v>
                </c:pt>
                <c:pt idx="35">
                  <c:v>731.5</c:v>
                </c:pt>
                <c:pt idx="36">
                  <c:v>731.5</c:v>
                </c:pt>
                <c:pt idx="37">
                  <c:v>731.9</c:v>
                </c:pt>
                <c:pt idx="38">
                  <c:v>730.9</c:v>
                </c:pt>
                <c:pt idx="39">
                  <c:v>731.5</c:v>
                </c:pt>
                <c:pt idx="40">
                  <c:v>731.5</c:v>
                </c:pt>
                <c:pt idx="41">
                  <c:v>731.9</c:v>
                </c:pt>
                <c:pt idx="42">
                  <c:v>730.9</c:v>
                </c:pt>
                <c:pt idx="43">
                  <c:v>731.5</c:v>
                </c:pt>
                <c:pt idx="44">
                  <c:v>731.5</c:v>
                </c:pt>
                <c:pt idx="45">
                  <c:v>731.9</c:v>
                </c:pt>
                <c:pt idx="46">
                  <c:v>730.9</c:v>
                </c:pt>
                <c:pt idx="47">
                  <c:v>731.5</c:v>
                </c:pt>
                <c:pt idx="48">
                  <c:v>731.5</c:v>
                </c:pt>
                <c:pt idx="49">
                  <c:v>731.9</c:v>
                </c:pt>
                <c:pt idx="50">
                  <c:v>730.9</c:v>
                </c:pt>
                <c:pt idx="51">
                  <c:v>731.5</c:v>
                </c:pt>
                <c:pt idx="52">
                  <c:v>731.5</c:v>
                </c:pt>
                <c:pt idx="53">
                  <c:v>731.9</c:v>
                </c:pt>
                <c:pt idx="54">
                  <c:v>730.9</c:v>
                </c:pt>
                <c:pt idx="55">
                  <c:v>731.5</c:v>
                </c:pt>
                <c:pt idx="56">
                  <c:v>731.5</c:v>
                </c:pt>
                <c:pt idx="57">
                  <c:v>731.9</c:v>
                </c:pt>
                <c:pt idx="58">
                  <c:v>730.9</c:v>
                </c:pt>
                <c:pt idx="59">
                  <c:v>731.5</c:v>
                </c:pt>
                <c:pt idx="60">
                  <c:v>731.5</c:v>
                </c:pt>
                <c:pt idx="61">
                  <c:v>731.9</c:v>
                </c:pt>
                <c:pt idx="62">
                  <c:v>730.9</c:v>
                </c:pt>
                <c:pt idx="63">
                  <c:v>731.5</c:v>
                </c:pt>
                <c:pt idx="64">
                  <c:v>731.5</c:v>
                </c:pt>
                <c:pt idx="65">
                  <c:v>731.9</c:v>
                </c:pt>
                <c:pt idx="66">
                  <c:v>730.9</c:v>
                </c:pt>
                <c:pt idx="67">
                  <c:v>731.5</c:v>
                </c:pt>
                <c:pt idx="68">
                  <c:v>731.5</c:v>
                </c:pt>
                <c:pt idx="69">
                  <c:v>731.9</c:v>
                </c:pt>
                <c:pt idx="70">
                  <c:v>730.9</c:v>
                </c:pt>
                <c:pt idx="71">
                  <c:v>731.5</c:v>
                </c:pt>
                <c:pt idx="72">
                  <c:v>731.5</c:v>
                </c:pt>
                <c:pt idx="73">
                  <c:v>731.9</c:v>
                </c:pt>
                <c:pt idx="74">
                  <c:v>730.9</c:v>
                </c:pt>
                <c:pt idx="75">
                  <c:v>731.5</c:v>
                </c:pt>
                <c:pt idx="76">
                  <c:v>731.5</c:v>
                </c:pt>
                <c:pt idx="77">
                  <c:v>731.9</c:v>
                </c:pt>
                <c:pt idx="78">
                  <c:v>730.9</c:v>
                </c:pt>
                <c:pt idx="79">
                  <c:v>731.5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5CB-4C79-A0BC-3F7EEFA9429B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TRECHO'!$D$354:$CE$354</c:f>
              <c:numCache>
                <c:formatCode>0.00</c:formatCode>
                <c:ptCount val="80"/>
                <c:pt idx="0">
                  <c:v>733.05</c:v>
                </c:pt>
                <c:pt idx="1">
                  <c:v>733.55</c:v>
                </c:pt>
                <c:pt idx="2">
                  <c:v>732.55</c:v>
                </c:pt>
                <c:pt idx="3">
                  <c:v>733.05</c:v>
                </c:pt>
                <c:pt idx="4">
                  <c:v>732.3</c:v>
                </c:pt>
                <c:pt idx="5">
                  <c:v>732.55</c:v>
                </c:pt>
                <c:pt idx="6">
                  <c:v>732.3</c:v>
                </c:pt>
                <c:pt idx="7">
                  <c:v>732.3</c:v>
                </c:pt>
                <c:pt idx="8">
                  <c:v>732.3</c:v>
                </c:pt>
                <c:pt idx="9">
                  <c:v>732.3</c:v>
                </c:pt>
                <c:pt idx="10">
                  <c:v>732.3</c:v>
                </c:pt>
                <c:pt idx="11">
                  <c:v>732.3</c:v>
                </c:pt>
                <c:pt idx="12">
                  <c:v>732.3</c:v>
                </c:pt>
                <c:pt idx="13">
                  <c:v>732.3</c:v>
                </c:pt>
                <c:pt idx="14">
                  <c:v>732.3</c:v>
                </c:pt>
                <c:pt idx="15">
                  <c:v>732.3</c:v>
                </c:pt>
                <c:pt idx="16">
                  <c:v>732.3</c:v>
                </c:pt>
                <c:pt idx="17">
                  <c:v>732.3</c:v>
                </c:pt>
                <c:pt idx="18">
                  <c:v>732.3</c:v>
                </c:pt>
                <c:pt idx="19">
                  <c:v>732.3</c:v>
                </c:pt>
                <c:pt idx="20">
                  <c:v>732.3</c:v>
                </c:pt>
                <c:pt idx="21">
                  <c:v>732.3</c:v>
                </c:pt>
                <c:pt idx="22">
                  <c:v>732.3</c:v>
                </c:pt>
                <c:pt idx="23">
                  <c:v>732.3</c:v>
                </c:pt>
                <c:pt idx="24">
                  <c:v>732.3</c:v>
                </c:pt>
                <c:pt idx="25">
                  <c:v>732.3</c:v>
                </c:pt>
                <c:pt idx="26">
                  <c:v>732.3</c:v>
                </c:pt>
                <c:pt idx="27">
                  <c:v>732.3</c:v>
                </c:pt>
                <c:pt idx="28">
                  <c:v>732.3</c:v>
                </c:pt>
                <c:pt idx="29">
                  <c:v>732.3</c:v>
                </c:pt>
                <c:pt idx="30">
                  <c:v>732.3</c:v>
                </c:pt>
                <c:pt idx="31">
                  <c:v>732.3</c:v>
                </c:pt>
                <c:pt idx="32">
                  <c:v>732.3</c:v>
                </c:pt>
                <c:pt idx="33">
                  <c:v>732.3</c:v>
                </c:pt>
                <c:pt idx="34">
                  <c:v>732.3</c:v>
                </c:pt>
                <c:pt idx="35">
                  <c:v>732.3</c:v>
                </c:pt>
                <c:pt idx="36">
                  <c:v>732.3</c:v>
                </c:pt>
                <c:pt idx="37">
                  <c:v>732.3</c:v>
                </c:pt>
                <c:pt idx="38">
                  <c:v>732.3</c:v>
                </c:pt>
                <c:pt idx="39">
                  <c:v>732.3</c:v>
                </c:pt>
                <c:pt idx="40">
                  <c:v>732.3</c:v>
                </c:pt>
                <c:pt idx="41">
                  <c:v>732.3</c:v>
                </c:pt>
                <c:pt idx="42">
                  <c:v>732.3</c:v>
                </c:pt>
                <c:pt idx="43">
                  <c:v>732.3</c:v>
                </c:pt>
                <c:pt idx="44">
                  <c:v>732.3</c:v>
                </c:pt>
                <c:pt idx="45">
                  <c:v>732.3</c:v>
                </c:pt>
                <c:pt idx="46">
                  <c:v>732.3</c:v>
                </c:pt>
                <c:pt idx="47">
                  <c:v>732.3</c:v>
                </c:pt>
                <c:pt idx="48">
                  <c:v>732.3</c:v>
                </c:pt>
                <c:pt idx="49">
                  <c:v>732.3</c:v>
                </c:pt>
                <c:pt idx="50">
                  <c:v>732.3</c:v>
                </c:pt>
                <c:pt idx="51">
                  <c:v>732.3</c:v>
                </c:pt>
                <c:pt idx="52">
                  <c:v>732.3</c:v>
                </c:pt>
                <c:pt idx="53">
                  <c:v>732.3</c:v>
                </c:pt>
                <c:pt idx="54">
                  <c:v>732.3</c:v>
                </c:pt>
                <c:pt idx="55">
                  <c:v>732.3</c:v>
                </c:pt>
                <c:pt idx="56">
                  <c:v>732.3</c:v>
                </c:pt>
                <c:pt idx="57">
                  <c:v>732.3</c:v>
                </c:pt>
                <c:pt idx="58">
                  <c:v>732.3</c:v>
                </c:pt>
                <c:pt idx="59">
                  <c:v>732.3</c:v>
                </c:pt>
                <c:pt idx="60">
                  <c:v>732.3</c:v>
                </c:pt>
                <c:pt idx="61">
                  <c:v>732.3</c:v>
                </c:pt>
                <c:pt idx="62">
                  <c:v>732.3</c:v>
                </c:pt>
                <c:pt idx="63">
                  <c:v>732.3</c:v>
                </c:pt>
                <c:pt idx="64">
                  <c:v>732.3</c:v>
                </c:pt>
                <c:pt idx="65">
                  <c:v>732.3</c:v>
                </c:pt>
                <c:pt idx="66">
                  <c:v>732.3</c:v>
                </c:pt>
                <c:pt idx="67">
                  <c:v>732.3</c:v>
                </c:pt>
                <c:pt idx="68">
                  <c:v>732.3</c:v>
                </c:pt>
                <c:pt idx="69">
                  <c:v>732.3</c:v>
                </c:pt>
                <c:pt idx="70">
                  <c:v>732.3</c:v>
                </c:pt>
                <c:pt idx="71">
                  <c:v>732.3</c:v>
                </c:pt>
                <c:pt idx="72">
                  <c:v>732.3</c:v>
                </c:pt>
                <c:pt idx="73">
                  <c:v>732.3</c:v>
                </c:pt>
                <c:pt idx="74">
                  <c:v>732.3</c:v>
                </c:pt>
                <c:pt idx="75">
                  <c:v>732.3</c:v>
                </c:pt>
                <c:pt idx="76">
                  <c:v>732.3</c:v>
                </c:pt>
                <c:pt idx="77">
                  <c:v>732.3</c:v>
                </c:pt>
                <c:pt idx="78">
                  <c:v>732.3</c:v>
                </c:pt>
                <c:pt idx="79">
                  <c:v>732.3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45CB-4C79-A0BC-3F7EEFA9429B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TRECHO'!$E$49:$H$49</c:f>
              <c:numCache>
                <c:formatCode>0.00</c:formatCode>
                <c:ptCount val="4"/>
                <c:pt idx="0">
                  <c:v>732.8</c:v>
                </c:pt>
                <c:pt idx="1">
                  <c:v>732.8</c:v>
                </c:pt>
                <c:pt idx="2">
                  <c:v>732.8</c:v>
                </c:pt>
                <c:pt idx="3">
                  <c:v>732.8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45CB-4C79-A0BC-3F7EEFA942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47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TRECHO'!$D$200:$CE$200</c:f>
              <c:numCache>
                <c:formatCode>0.00</c:formatCode>
                <c:ptCount val="80"/>
                <c:pt idx="0">
                  <c:v>733.9</c:v>
                </c:pt>
                <c:pt idx="1">
                  <c:v>734.4</c:v>
                </c:pt>
                <c:pt idx="2">
                  <c:v>733.4</c:v>
                </c:pt>
                <c:pt idx="3">
                  <c:v>733.9</c:v>
                </c:pt>
                <c:pt idx="4">
                  <c:v>732.8</c:v>
                </c:pt>
                <c:pt idx="5">
                  <c:v>733.3</c:v>
                </c:pt>
                <c:pt idx="6">
                  <c:v>732.3</c:v>
                </c:pt>
                <c:pt idx="7">
                  <c:v>732.8</c:v>
                </c:pt>
                <c:pt idx="8">
                  <c:v>732.8</c:v>
                </c:pt>
                <c:pt idx="9">
                  <c:v>733.3</c:v>
                </c:pt>
                <c:pt idx="10">
                  <c:v>732.3</c:v>
                </c:pt>
                <c:pt idx="11">
                  <c:v>732.8</c:v>
                </c:pt>
                <c:pt idx="12">
                  <c:v>732.8</c:v>
                </c:pt>
                <c:pt idx="13">
                  <c:v>733.3</c:v>
                </c:pt>
                <c:pt idx="14">
                  <c:v>732.3</c:v>
                </c:pt>
                <c:pt idx="15">
                  <c:v>732.8</c:v>
                </c:pt>
                <c:pt idx="16">
                  <c:v>732.8</c:v>
                </c:pt>
                <c:pt idx="17">
                  <c:v>733.3</c:v>
                </c:pt>
                <c:pt idx="18">
                  <c:v>732.3</c:v>
                </c:pt>
                <c:pt idx="19">
                  <c:v>732.8</c:v>
                </c:pt>
                <c:pt idx="20">
                  <c:v>732.8</c:v>
                </c:pt>
                <c:pt idx="21">
                  <c:v>733.3</c:v>
                </c:pt>
                <c:pt idx="22">
                  <c:v>732.3</c:v>
                </c:pt>
                <c:pt idx="23">
                  <c:v>732.8</c:v>
                </c:pt>
                <c:pt idx="24">
                  <c:v>732.8</c:v>
                </c:pt>
                <c:pt idx="25">
                  <c:v>733.3</c:v>
                </c:pt>
                <c:pt idx="26">
                  <c:v>732.3</c:v>
                </c:pt>
                <c:pt idx="27">
                  <c:v>732.8</c:v>
                </c:pt>
                <c:pt idx="28">
                  <c:v>732.8</c:v>
                </c:pt>
                <c:pt idx="29">
                  <c:v>733.3</c:v>
                </c:pt>
                <c:pt idx="30">
                  <c:v>732.3</c:v>
                </c:pt>
                <c:pt idx="31">
                  <c:v>732.8</c:v>
                </c:pt>
                <c:pt idx="32">
                  <c:v>732.8</c:v>
                </c:pt>
                <c:pt idx="33">
                  <c:v>733.3</c:v>
                </c:pt>
                <c:pt idx="34">
                  <c:v>732.3</c:v>
                </c:pt>
                <c:pt idx="35">
                  <c:v>732.8</c:v>
                </c:pt>
                <c:pt idx="36">
                  <c:v>732.8</c:v>
                </c:pt>
                <c:pt idx="37">
                  <c:v>733.3</c:v>
                </c:pt>
                <c:pt idx="38">
                  <c:v>732.3</c:v>
                </c:pt>
                <c:pt idx="39">
                  <c:v>732.8</c:v>
                </c:pt>
                <c:pt idx="40">
                  <c:v>732.8</c:v>
                </c:pt>
                <c:pt idx="41">
                  <c:v>733.3</c:v>
                </c:pt>
                <c:pt idx="42">
                  <c:v>732.3</c:v>
                </c:pt>
                <c:pt idx="43">
                  <c:v>732.8</c:v>
                </c:pt>
                <c:pt idx="44">
                  <c:v>732.8</c:v>
                </c:pt>
                <c:pt idx="45">
                  <c:v>733.3</c:v>
                </c:pt>
                <c:pt idx="46">
                  <c:v>732.3</c:v>
                </c:pt>
                <c:pt idx="47">
                  <c:v>732.8</c:v>
                </c:pt>
                <c:pt idx="48">
                  <c:v>732.8</c:v>
                </c:pt>
                <c:pt idx="49">
                  <c:v>733.3</c:v>
                </c:pt>
                <c:pt idx="50">
                  <c:v>732.3</c:v>
                </c:pt>
                <c:pt idx="51">
                  <c:v>732.8</c:v>
                </c:pt>
                <c:pt idx="52">
                  <c:v>732.8</c:v>
                </c:pt>
                <c:pt idx="53">
                  <c:v>733.3</c:v>
                </c:pt>
                <c:pt idx="54">
                  <c:v>732.3</c:v>
                </c:pt>
                <c:pt idx="55">
                  <c:v>732.8</c:v>
                </c:pt>
                <c:pt idx="56">
                  <c:v>732.8</c:v>
                </c:pt>
                <c:pt idx="57">
                  <c:v>733.3</c:v>
                </c:pt>
                <c:pt idx="58">
                  <c:v>732.3</c:v>
                </c:pt>
                <c:pt idx="59">
                  <c:v>732.8</c:v>
                </c:pt>
                <c:pt idx="60">
                  <c:v>732.8</c:v>
                </c:pt>
                <c:pt idx="61">
                  <c:v>733.3</c:v>
                </c:pt>
                <c:pt idx="62">
                  <c:v>732.3</c:v>
                </c:pt>
                <c:pt idx="63">
                  <c:v>732.8</c:v>
                </c:pt>
                <c:pt idx="64">
                  <c:v>732.8</c:v>
                </c:pt>
                <c:pt idx="65">
                  <c:v>733.3</c:v>
                </c:pt>
                <c:pt idx="66">
                  <c:v>732.3</c:v>
                </c:pt>
                <c:pt idx="67">
                  <c:v>732.8</c:v>
                </c:pt>
                <c:pt idx="68">
                  <c:v>732.8</c:v>
                </c:pt>
                <c:pt idx="69">
                  <c:v>733.3</c:v>
                </c:pt>
                <c:pt idx="70">
                  <c:v>732.3</c:v>
                </c:pt>
                <c:pt idx="71">
                  <c:v>732.8</c:v>
                </c:pt>
                <c:pt idx="72">
                  <c:v>732.8</c:v>
                </c:pt>
                <c:pt idx="73">
                  <c:v>733.3</c:v>
                </c:pt>
                <c:pt idx="74">
                  <c:v>732.3</c:v>
                </c:pt>
                <c:pt idx="75">
                  <c:v>732.8</c:v>
                </c:pt>
                <c:pt idx="76">
                  <c:v>732.8</c:v>
                </c:pt>
                <c:pt idx="77">
                  <c:v>733.3</c:v>
                </c:pt>
                <c:pt idx="78">
                  <c:v>732.3</c:v>
                </c:pt>
                <c:pt idx="79">
                  <c:v>732.8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EA8-44C4-ACFF-953E2955F9DD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TRECHO'!$D$277:$CE$277</c:f>
              <c:numCache>
                <c:formatCode>0.00</c:formatCode>
                <c:ptCount val="80"/>
                <c:pt idx="0">
                  <c:v>734.1</c:v>
                </c:pt>
                <c:pt idx="1">
                  <c:v>734.5</c:v>
                </c:pt>
                <c:pt idx="2">
                  <c:v>733.5</c:v>
                </c:pt>
                <c:pt idx="3">
                  <c:v>734.1</c:v>
                </c:pt>
                <c:pt idx="4">
                  <c:v>733</c:v>
                </c:pt>
                <c:pt idx="5">
                  <c:v>733.4</c:v>
                </c:pt>
                <c:pt idx="6">
                  <c:v>732.4</c:v>
                </c:pt>
                <c:pt idx="7">
                  <c:v>733</c:v>
                </c:pt>
                <c:pt idx="8">
                  <c:v>733</c:v>
                </c:pt>
                <c:pt idx="9">
                  <c:v>733.4</c:v>
                </c:pt>
                <c:pt idx="10">
                  <c:v>732.4</c:v>
                </c:pt>
                <c:pt idx="11">
                  <c:v>733</c:v>
                </c:pt>
                <c:pt idx="12">
                  <c:v>733</c:v>
                </c:pt>
                <c:pt idx="13">
                  <c:v>733.4</c:v>
                </c:pt>
                <c:pt idx="14">
                  <c:v>732.4</c:v>
                </c:pt>
                <c:pt idx="15">
                  <c:v>733</c:v>
                </c:pt>
                <c:pt idx="16">
                  <c:v>733</c:v>
                </c:pt>
                <c:pt idx="17">
                  <c:v>733.4</c:v>
                </c:pt>
                <c:pt idx="18">
                  <c:v>732.4</c:v>
                </c:pt>
                <c:pt idx="19">
                  <c:v>733</c:v>
                </c:pt>
                <c:pt idx="20">
                  <c:v>733</c:v>
                </c:pt>
                <c:pt idx="21">
                  <c:v>733.4</c:v>
                </c:pt>
                <c:pt idx="22">
                  <c:v>732.4</c:v>
                </c:pt>
                <c:pt idx="23">
                  <c:v>733</c:v>
                </c:pt>
                <c:pt idx="24">
                  <c:v>733</c:v>
                </c:pt>
                <c:pt idx="25">
                  <c:v>733.4</c:v>
                </c:pt>
                <c:pt idx="26">
                  <c:v>732.4</c:v>
                </c:pt>
                <c:pt idx="27">
                  <c:v>733</c:v>
                </c:pt>
                <c:pt idx="28">
                  <c:v>733</c:v>
                </c:pt>
                <c:pt idx="29">
                  <c:v>733.4</c:v>
                </c:pt>
                <c:pt idx="30">
                  <c:v>732.4</c:v>
                </c:pt>
                <c:pt idx="31">
                  <c:v>733</c:v>
                </c:pt>
                <c:pt idx="32">
                  <c:v>733</c:v>
                </c:pt>
                <c:pt idx="33">
                  <c:v>733.4</c:v>
                </c:pt>
                <c:pt idx="34">
                  <c:v>732.4</c:v>
                </c:pt>
                <c:pt idx="35">
                  <c:v>733</c:v>
                </c:pt>
                <c:pt idx="36">
                  <c:v>733</c:v>
                </c:pt>
                <c:pt idx="37">
                  <c:v>733.4</c:v>
                </c:pt>
                <c:pt idx="38">
                  <c:v>732.4</c:v>
                </c:pt>
                <c:pt idx="39">
                  <c:v>733</c:v>
                </c:pt>
                <c:pt idx="40">
                  <c:v>733</c:v>
                </c:pt>
                <c:pt idx="41">
                  <c:v>733.4</c:v>
                </c:pt>
                <c:pt idx="42">
                  <c:v>732.4</c:v>
                </c:pt>
                <c:pt idx="43">
                  <c:v>733</c:v>
                </c:pt>
                <c:pt idx="44">
                  <c:v>733</c:v>
                </c:pt>
                <c:pt idx="45">
                  <c:v>733.4</c:v>
                </c:pt>
                <c:pt idx="46">
                  <c:v>732.4</c:v>
                </c:pt>
                <c:pt idx="47">
                  <c:v>733</c:v>
                </c:pt>
                <c:pt idx="48">
                  <c:v>733</c:v>
                </c:pt>
                <c:pt idx="49">
                  <c:v>733.4</c:v>
                </c:pt>
                <c:pt idx="50">
                  <c:v>732.4</c:v>
                </c:pt>
                <c:pt idx="51">
                  <c:v>733</c:v>
                </c:pt>
                <c:pt idx="52">
                  <c:v>733</c:v>
                </c:pt>
                <c:pt idx="53">
                  <c:v>733.4</c:v>
                </c:pt>
                <c:pt idx="54">
                  <c:v>732.4</c:v>
                </c:pt>
                <c:pt idx="55">
                  <c:v>733</c:v>
                </c:pt>
                <c:pt idx="56">
                  <c:v>733</c:v>
                </c:pt>
                <c:pt idx="57">
                  <c:v>733.4</c:v>
                </c:pt>
                <c:pt idx="58">
                  <c:v>732.4</c:v>
                </c:pt>
                <c:pt idx="59">
                  <c:v>733</c:v>
                </c:pt>
                <c:pt idx="60">
                  <c:v>733</c:v>
                </c:pt>
                <c:pt idx="61">
                  <c:v>733.4</c:v>
                </c:pt>
                <c:pt idx="62">
                  <c:v>732.4</c:v>
                </c:pt>
                <c:pt idx="63">
                  <c:v>733</c:v>
                </c:pt>
                <c:pt idx="64">
                  <c:v>733</c:v>
                </c:pt>
                <c:pt idx="65">
                  <c:v>733.4</c:v>
                </c:pt>
                <c:pt idx="66">
                  <c:v>732.4</c:v>
                </c:pt>
                <c:pt idx="67">
                  <c:v>733</c:v>
                </c:pt>
                <c:pt idx="68">
                  <c:v>733</c:v>
                </c:pt>
                <c:pt idx="69">
                  <c:v>733.4</c:v>
                </c:pt>
                <c:pt idx="70">
                  <c:v>732.4</c:v>
                </c:pt>
                <c:pt idx="71">
                  <c:v>733</c:v>
                </c:pt>
                <c:pt idx="72">
                  <c:v>733</c:v>
                </c:pt>
                <c:pt idx="73">
                  <c:v>733.4</c:v>
                </c:pt>
                <c:pt idx="74">
                  <c:v>732.4</c:v>
                </c:pt>
                <c:pt idx="75">
                  <c:v>733</c:v>
                </c:pt>
                <c:pt idx="76">
                  <c:v>733</c:v>
                </c:pt>
                <c:pt idx="77">
                  <c:v>733.4</c:v>
                </c:pt>
                <c:pt idx="78">
                  <c:v>732.4</c:v>
                </c:pt>
                <c:pt idx="79">
                  <c:v>733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EA8-44C4-ACFF-953E2955F9DD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TRECHO'!$D$355:$CE$355</c:f>
              <c:numCache>
                <c:formatCode>0.00</c:formatCode>
                <c:ptCount val="80"/>
                <c:pt idx="0">
                  <c:v>734.65</c:v>
                </c:pt>
                <c:pt idx="1">
                  <c:v>735.15</c:v>
                </c:pt>
                <c:pt idx="2">
                  <c:v>734.15</c:v>
                </c:pt>
                <c:pt idx="3">
                  <c:v>734.65</c:v>
                </c:pt>
                <c:pt idx="4">
                  <c:v>733.8</c:v>
                </c:pt>
                <c:pt idx="5">
                  <c:v>734.05</c:v>
                </c:pt>
                <c:pt idx="6">
                  <c:v>733.8</c:v>
                </c:pt>
                <c:pt idx="7">
                  <c:v>733.8</c:v>
                </c:pt>
                <c:pt idx="8">
                  <c:v>733.8</c:v>
                </c:pt>
                <c:pt idx="9">
                  <c:v>733.8</c:v>
                </c:pt>
                <c:pt idx="10">
                  <c:v>733.8</c:v>
                </c:pt>
                <c:pt idx="11">
                  <c:v>733.8</c:v>
                </c:pt>
                <c:pt idx="12">
                  <c:v>733.8</c:v>
                </c:pt>
                <c:pt idx="13">
                  <c:v>733.8</c:v>
                </c:pt>
                <c:pt idx="14">
                  <c:v>733.8</c:v>
                </c:pt>
                <c:pt idx="15">
                  <c:v>733.8</c:v>
                </c:pt>
                <c:pt idx="16">
                  <c:v>733.8</c:v>
                </c:pt>
                <c:pt idx="17">
                  <c:v>733.8</c:v>
                </c:pt>
                <c:pt idx="18">
                  <c:v>733.8</c:v>
                </c:pt>
                <c:pt idx="19">
                  <c:v>733.8</c:v>
                </c:pt>
                <c:pt idx="20">
                  <c:v>733.8</c:v>
                </c:pt>
                <c:pt idx="21">
                  <c:v>733.8</c:v>
                </c:pt>
                <c:pt idx="22">
                  <c:v>733.8</c:v>
                </c:pt>
                <c:pt idx="23">
                  <c:v>733.8</c:v>
                </c:pt>
                <c:pt idx="24">
                  <c:v>733.8</c:v>
                </c:pt>
                <c:pt idx="25">
                  <c:v>733.8</c:v>
                </c:pt>
                <c:pt idx="26">
                  <c:v>733.8</c:v>
                </c:pt>
                <c:pt idx="27">
                  <c:v>733.8</c:v>
                </c:pt>
                <c:pt idx="28">
                  <c:v>733.8</c:v>
                </c:pt>
                <c:pt idx="29">
                  <c:v>733.8</c:v>
                </c:pt>
                <c:pt idx="30">
                  <c:v>733.8</c:v>
                </c:pt>
                <c:pt idx="31">
                  <c:v>733.8</c:v>
                </c:pt>
                <c:pt idx="32">
                  <c:v>733.8</c:v>
                </c:pt>
                <c:pt idx="33">
                  <c:v>733.8</c:v>
                </c:pt>
                <c:pt idx="34">
                  <c:v>733.8</c:v>
                </c:pt>
                <c:pt idx="35">
                  <c:v>733.8</c:v>
                </c:pt>
                <c:pt idx="36">
                  <c:v>733.8</c:v>
                </c:pt>
                <c:pt idx="37">
                  <c:v>733.8</c:v>
                </c:pt>
                <c:pt idx="38">
                  <c:v>733.8</c:v>
                </c:pt>
                <c:pt idx="39">
                  <c:v>733.8</c:v>
                </c:pt>
                <c:pt idx="40">
                  <c:v>733.8</c:v>
                </c:pt>
                <c:pt idx="41">
                  <c:v>733.8</c:v>
                </c:pt>
                <c:pt idx="42">
                  <c:v>733.8</c:v>
                </c:pt>
                <c:pt idx="43">
                  <c:v>733.8</c:v>
                </c:pt>
                <c:pt idx="44">
                  <c:v>733.8</c:v>
                </c:pt>
                <c:pt idx="45">
                  <c:v>733.8</c:v>
                </c:pt>
                <c:pt idx="46">
                  <c:v>733.8</c:v>
                </c:pt>
                <c:pt idx="47">
                  <c:v>733.8</c:v>
                </c:pt>
                <c:pt idx="48">
                  <c:v>733.8</c:v>
                </c:pt>
                <c:pt idx="49">
                  <c:v>733.8</c:v>
                </c:pt>
                <c:pt idx="50">
                  <c:v>733.8</c:v>
                </c:pt>
                <c:pt idx="51">
                  <c:v>733.8</c:v>
                </c:pt>
                <c:pt idx="52">
                  <c:v>733.8</c:v>
                </c:pt>
                <c:pt idx="53">
                  <c:v>733.8</c:v>
                </c:pt>
                <c:pt idx="54">
                  <c:v>733.8</c:v>
                </c:pt>
                <c:pt idx="55">
                  <c:v>733.8</c:v>
                </c:pt>
                <c:pt idx="56">
                  <c:v>733.8</c:v>
                </c:pt>
                <c:pt idx="57">
                  <c:v>733.8</c:v>
                </c:pt>
                <c:pt idx="58">
                  <c:v>733.8</c:v>
                </c:pt>
                <c:pt idx="59">
                  <c:v>733.8</c:v>
                </c:pt>
                <c:pt idx="60">
                  <c:v>733.8</c:v>
                </c:pt>
                <c:pt idx="61">
                  <c:v>733.8</c:v>
                </c:pt>
                <c:pt idx="62">
                  <c:v>733.8</c:v>
                </c:pt>
                <c:pt idx="63">
                  <c:v>733.8</c:v>
                </c:pt>
                <c:pt idx="64">
                  <c:v>733.8</c:v>
                </c:pt>
                <c:pt idx="65">
                  <c:v>733.8</c:v>
                </c:pt>
                <c:pt idx="66">
                  <c:v>733.8</c:v>
                </c:pt>
                <c:pt idx="67">
                  <c:v>733.8</c:v>
                </c:pt>
                <c:pt idx="68">
                  <c:v>733.8</c:v>
                </c:pt>
                <c:pt idx="69">
                  <c:v>733.8</c:v>
                </c:pt>
                <c:pt idx="70">
                  <c:v>733.8</c:v>
                </c:pt>
                <c:pt idx="71">
                  <c:v>733.8</c:v>
                </c:pt>
                <c:pt idx="72">
                  <c:v>733.8</c:v>
                </c:pt>
                <c:pt idx="73">
                  <c:v>733.8</c:v>
                </c:pt>
                <c:pt idx="74">
                  <c:v>733.8</c:v>
                </c:pt>
                <c:pt idx="75">
                  <c:v>733.8</c:v>
                </c:pt>
                <c:pt idx="76">
                  <c:v>733.8</c:v>
                </c:pt>
                <c:pt idx="77">
                  <c:v>733.8</c:v>
                </c:pt>
                <c:pt idx="78">
                  <c:v>733.8</c:v>
                </c:pt>
                <c:pt idx="79">
                  <c:v>733.8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0EA8-44C4-ACFF-953E2955F9DD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TRECHO'!$E$50:$H$50</c:f>
              <c:numCache>
                <c:formatCode>0.00</c:formatCode>
                <c:ptCount val="4"/>
                <c:pt idx="0">
                  <c:v>734.5</c:v>
                </c:pt>
                <c:pt idx="1">
                  <c:v>734.5</c:v>
                </c:pt>
                <c:pt idx="2">
                  <c:v>734.5</c:v>
                </c:pt>
                <c:pt idx="3">
                  <c:v>734.5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0EA8-44C4-ACFF-953E2955F9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48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TRECHO'!$D$201:$CE$201</c:f>
              <c:numCache>
                <c:formatCode>0.00</c:formatCode>
                <c:ptCount val="80"/>
                <c:pt idx="0">
                  <c:v>736</c:v>
                </c:pt>
                <c:pt idx="1">
                  <c:v>736.5</c:v>
                </c:pt>
                <c:pt idx="2">
                  <c:v>735.5</c:v>
                </c:pt>
                <c:pt idx="3">
                  <c:v>736</c:v>
                </c:pt>
                <c:pt idx="4">
                  <c:v>735</c:v>
                </c:pt>
                <c:pt idx="5">
                  <c:v>735.5</c:v>
                </c:pt>
                <c:pt idx="6">
                  <c:v>734.5</c:v>
                </c:pt>
                <c:pt idx="7">
                  <c:v>735</c:v>
                </c:pt>
                <c:pt idx="8">
                  <c:v>735</c:v>
                </c:pt>
                <c:pt idx="9">
                  <c:v>735.5</c:v>
                </c:pt>
                <c:pt idx="10">
                  <c:v>734.5</c:v>
                </c:pt>
                <c:pt idx="11">
                  <c:v>735</c:v>
                </c:pt>
                <c:pt idx="12">
                  <c:v>735</c:v>
                </c:pt>
                <c:pt idx="13">
                  <c:v>735.5</c:v>
                </c:pt>
                <c:pt idx="14">
                  <c:v>734.5</c:v>
                </c:pt>
                <c:pt idx="15">
                  <c:v>735</c:v>
                </c:pt>
                <c:pt idx="16">
                  <c:v>735</c:v>
                </c:pt>
                <c:pt idx="17">
                  <c:v>735.5</c:v>
                </c:pt>
                <c:pt idx="18">
                  <c:v>734.5</c:v>
                </c:pt>
                <c:pt idx="19">
                  <c:v>735</c:v>
                </c:pt>
                <c:pt idx="20">
                  <c:v>735</c:v>
                </c:pt>
                <c:pt idx="21">
                  <c:v>735.5</c:v>
                </c:pt>
                <c:pt idx="22">
                  <c:v>734.5</c:v>
                </c:pt>
                <c:pt idx="23">
                  <c:v>735</c:v>
                </c:pt>
                <c:pt idx="24">
                  <c:v>735</c:v>
                </c:pt>
                <c:pt idx="25">
                  <c:v>735.5</c:v>
                </c:pt>
                <c:pt idx="26">
                  <c:v>734.5</c:v>
                </c:pt>
                <c:pt idx="27">
                  <c:v>735</c:v>
                </c:pt>
                <c:pt idx="28">
                  <c:v>735</c:v>
                </c:pt>
                <c:pt idx="29">
                  <c:v>735.5</c:v>
                </c:pt>
                <c:pt idx="30">
                  <c:v>734.5</c:v>
                </c:pt>
                <c:pt idx="31">
                  <c:v>735</c:v>
                </c:pt>
                <c:pt idx="32">
                  <c:v>735</c:v>
                </c:pt>
                <c:pt idx="33">
                  <c:v>735.5</c:v>
                </c:pt>
                <c:pt idx="34">
                  <c:v>734.5</c:v>
                </c:pt>
                <c:pt idx="35">
                  <c:v>735</c:v>
                </c:pt>
                <c:pt idx="36">
                  <c:v>735</c:v>
                </c:pt>
                <c:pt idx="37">
                  <c:v>735.5</c:v>
                </c:pt>
                <c:pt idx="38">
                  <c:v>734.5</c:v>
                </c:pt>
                <c:pt idx="39">
                  <c:v>735</c:v>
                </c:pt>
                <c:pt idx="40">
                  <c:v>735</c:v>
                </c:pt>
                <c:pt idx="41">
                  <c:v>735.5</c:v>
                </c:pt>
                <c:pt idx="42">
                  <c:v>734.5</c:v>
                </c:pt>
                <c:pt idx="43">
                  <c:v>735</c:v>
                </c:pt>
                <c:pt idx="44">
                  <c:v>735</c:v>
                </c:pt>
                <c:pt idx="45">
                  <c:v>735.5</c:v>
                </c:pt>
                <c:pt idx="46">
                  <c:v>734.5</c:v>
                </c:pt>
                <c:pt idx="47">
                  <c:v>735</c:v>
                </c:pt>
                <c:pt idx="48">
                  <c:v>735</c:v>
                </c:pt>
                <c:pt idx="49">
                  <c:v>735.5</c:v>
                </c:pt>
                <c:pt idx="50">
                  <c:v>734.5</c:v>
                </c:pt>
                <c:pt idx="51">
                  <c:v>735</c:v>
                </c:pt>
                <c:pt idx="52">
                  <c:v>735</c:v>
                </c:pt>
                <c:pt idx="53">
                  <c:v>735.5</c:v>
                </c:pt>
                <c:pt idx="54">
                  <c:v>734.5</c:v>
                </c:pt>
                <c:pt idx="55">
                  <c:v>735</c:v>
                </c:pt>
                <c:pt idx="56">
                  <c:v>735</c:v>
                </c:pt>
                <c:pt idx="57">
                  <c:v>735.5</c:v>
                </c:pt>
                <c:pt idx="58">
                  <c:v>734.5</c:v>
                </c:pt>
                <c:pt idx="59">
                  <c:v>735</c:v>
                </c:pt>
                <c:pt idx="60">
                  <c:v>735</c:v>
                </c:pt>
                <c:pt idx="61">
                  <c:v>735.5</c:v>
                </c:pt>
                <c:pt idx="62">
                  <c:v>734.5</c:v>
                </c:pt>
                <c:pt idx="63">
                  <c:v>735</c:v>
                </c:pt>
                <c:pt idx="64">
                  <c:v>735</c:v>
                </c:pt>
                <c:pt idx="65">
                  <c:v>735.5</c:v>
                </c:pt>
                <c:pt idx="66">
                  <c:v>734.5</c:v>
                </c:pt>
                <c:pt idx="67">
                  <c:v>735</c:v>
                </c:pt>
                <c:pt idx="68">
                  <c:v>735</c:v>
                </c:pt>
                <c:pt idx="69">
                  <c:v>735.5</c:v>
                </c:pt>
                <c:pt idx="70">
                  <c:v>734.5</c:v>
                </c:pt>
                <c:pt idx="71">
                  <c:v>735</c:v>
                </c:pt>
                <c:pt idx="72">
                  <c:v>735</c:v>
                </c:pt>
                <c:pt idx="73">
                  <c:v>735.5</c:v>
                </c:pt>
                <c:pt idx="74">
                  <c:v>734.5</c:v>
                </c:pt>
                <c:pt idx="75">
                  <c:v>735</c:v>
                </c:pt>
                <c:pt idx="76">
                  <c:v>735</c:v>
                </c:pt>
                <c:pt idx="77">
                  <c:v>735.5</c:v>
                </c:pt>
                <c:pt idx="78">
                  <c:v>734.5</c:v>
                </c:pt>
                <c:pt idx="79">
                  <c:v>735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2B0-458A-90B4-FF6A43E2A70C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TRECHO'!$D$278:$CE$278</c:f>
              <c:numCache>
                <c:formatCode>0.00</c:formatCode>
                <c:ptCount val="80"/>
                <c:pt idx="0">
                  <c:v>736.2</c:v>
                </c:pt>
                <c:pt idx="1">
                  <c:v>736.6</c:v>
                </c:pt>
                <c:pt idx="2">
                  <c:v>735.6</c:v>
                </c:pt>
                <c:pt idx="3">
                  <c:v>736.2</c:v>
                </c:pt>
                <c:pt idx="4">
                  <c:v>735.2</c:v>
                </c:pt>
                <c:pt idx="5">
                  <c:v>735.6</c:v>
                </c:pt>
                <c:pt idx="6">
                  <c:v>734.6</c:v>
                </c:pt>
                <c:pt idx="7">
                  <c:v>735.2</c:v>
                </c:pt>
                <c:pt idx="8">
                  <c:v>735.2</c:v>
                </c:pt>
                <c:pt idx="9">
                  <c:v>735.6</c:v>
                </c:pt>
                <c:pt idx="10">
                  <c:v>734.6</c:v>
                </c:pt>
                <c:pt idx="11">
                  <c:v>735.2</c:v>
                </c:pt>
                <c:pt idx="12">
                  <c:v>735.2</c:v>
                </c:pt>
                <c:pt idx="13">
                  <c:v>735.6</c:v>
                </c:pt>
                <c:pt idx="14">
                  <c:v>734.6</c:v>
                </c:pt>
                <c:pt idx="15">
                  <c:v>735.2</c:v>
                </c:pt>
                <c:pt idx="16">
                  <c:v>735.2</c:v>
                </c:pt>
                <c:pt idx="17">
                  <c:v>735.6</c:v>
                </c:pt>
                <c:pt idx="18">
                  <c:v>734.6</c:v>
                </c:pt>
                <c:pt idx="19">
                  <c:v>735.2</c:v>
                </c:pt>
                <c:pt idx="20">
                  <c:v>735.2</c:v>
                </c:pt>
                <c:pt idx="21">
                  <c:v>735.6</c:v>
                </c:pt>
                <c:pt idx="22">
                  <c:v>734.6</c:v>
                </c:pt>
                <c:pt idx="23">
                  <c:v>735.2</c:v>
                </c:pt>
                <c:pt idx="24">
                  <c:v>735.2</c:v>
                </c:pt>
                <c:pt idx="25">
                  <c:v>735.6</c:v>
                </c:pt>
                <c:pt idx="26">
                  <c:v>734.6</c:v>
                </c:pt>
                <c:pt idx="27">
                  <c:v>735.2</c:v>
                </c:pt>
                <c:pt idx="28">
                  <c:v>735.2</c:v>
                </c:pt>
                <c:pt idx="29">
                  <c:v>735.6</c:v>
                </c:pt>
                <c:pt idx="30">
                  <c:v>734.6</c:v>
                </c:pt>
                <c:pt idx="31">
                  <c:v>735.2</c:v>
                </c:pt>
                <c:pt idx="32">
                  <c:v>735.2</c:v>
                </c:pt>
                <c:pt idx="33">
                  <c:v>735.6</c:v>
                </c:pt>
                <c:pt idx="34">
                  <c:v>734.6</c:v>
                </c:pt>
                <c:pt idx="35">
                  <c:v>735.2</c:v>
                </c:pt>
                <c:pt idx="36">
                  <c:v>735.2</c:v>
                </c:pt>
                <c:pt idx="37">
                  <c:v>735.6</c:v>
                </c:pt>
                <c:pt idx="38">
                  <c:v>734.6</c:v>
                </c:pt>
                <c:pt idx="39">
                  <c:v>735.2</c:v>
                </c:pt>
                <c:pt idx="40">
                  <c:v>735.2</c:v>
                </c:pt>
                <c:pt idx="41">
                  <c:v>735.6</c:v>
                </c:pt>
                <c:pt idx="42">
                  <c:v>734.6</c:v>
                </c:pt>
                <c:pt idx="43">
                  <c:v>735.2</c:v>
                </c:pt>
                <c:pt idx="44">
                  <c:v>735.2</c:v>
                </c:pt>
                <c:pt idx="45">
                  <c:v>735.6</c:v>
                </c:pt>
                <c:pt idx="46">
                  <c:v>734.6</c:v>
                </c:pt>
                <c:pt idx="47">
                  <c:v>735.2</c:v>
                </c:pt>
                <c:pt idx="48">
                  <c:v>735.2</c:v>
                </c:pt>
                <c:pt idx="49">
                  <c:v>735.6</c:v>
                </c:pt>
                <c:pt idx="50">
                  <c:v>734.6</c:v>
                </c:pt>
                <c:pt idx="51">
                  <c:v>735.2</c:v>
                </c:pt>
                <c:pt idx="52">
                  <c:v>735.2</c:v>
                </c:pt>
                <c:pt idx="53">
                  <c:v>735.6</c:v>
                </c:pt>
                <c:pt idx="54">
                  <c:v>734.6</c:v>
                </c:pt>
                <c:pt idx="55">
                  <c:v>735.2</c:v>
                </c:pt>
                <c:pt idx="56">
                  <c:v>735.2</c:v>
                </c:pt>
                <c:pt idx="57">
                  <c:v>735.6</c:v>
                </c:pt>
                <c:pt idx="58">
                  <c:v>734.6</c:v>
                </c:pt>
                <c:pt idx="59">
                  <c:v>735.2</c:v>
                </c:pt>
                <c:pt idx="60">
                  <c:v>735.2</c:v>
                </c:pt>
                <c:pt idx="61">
                  <c:v>735.6</c:v>
                </c:pt>
                <c:pt idx="62">
                  <c:v>734.6</c:v>
                </c:pt>
                <c:pt idx="63">
                  <c:v>735.2</c:v>
                </c:pt>
                <c:pt idx="64">
                  <c:v>735.2</c:v>
                </c:pt>
                <c:pt idx="65">
                  <c:v>735.6</c:v>
                </c:pt>
                <c:pt idx="66">
                  <c:v>734.6</c:v>
                </c:pt>
                <c:pt idx="67">
                  <c:v>735.2</c:v>
                </c:pt>
                <c:pt idx="68">
                  <c:v>735.2</c:v>
                </c:pt>
                <c:pt idx="69">
                  <c:v>735.6</c:v>
                </c:pt>
                <c:pt idx="70">
                  <c:v>734.6</c:v>
                </c:pt>
                <c:pt idx="71">
                  <c:v>735.2</c:v>
                </c:pt>
                <c:pt idx="72">
                  <c:v>735.2</c:v>
                </c:pt>
                <c:pt idx="73">
                  <c:v>735.6</c:v>
                </c:pt>
                <c:pt idx="74">
                  <c:v>734.6</c:v>
                </c:pt>
                <c:pt idx="75">
                  <c:v>735.2</c:v>
                </c:pt>
                <c:pt idx="76">
                  <c:v>735.2</c:v>
                </c:pt>
                <c:pt idx="77">
                  <c:v>735.6</c:v>
                </c:pt>
                <c:pt idx="78">
                  <c:v>734.6</c:v>
                </c:pt>
                <c:pt idx="79">
                  <c:v>735.2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2B0-458A-90B4-FF6A43E2A70C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TRECHO'!$D$356:$CE$356</c:f>
              <c:numCache>
                <c:formatCode>0.00</c:formatCode>
                <c:ptCount val="80"/>
                <c:pt idx="0">
                  <c:v>736.75</c:v>
                </c:pt>
                <c:pt idx="1">
                  <c:v>737.25</c:v>
                </c:pt>
                <c:pt idx="2">
                  <c:v>736.25</c:v>
                </c:pt>
                <c:pt idx="3">
                  <c:v>736.75</c:v>
                </c:pt>
                <c:pt idx="4">
                  <c:v>736</c:v>
                </c:pt>
                <c:pt idx="5">
                  <c:v>736.25</c:v>
                </c:pt>
                <c:pt idx="6">
                  <c:v>736</c:v>
                </c:pt>
                <c:pt idx="7">
                  <c:v>736</c:v>
                </c:pt>
                <c:pt idx="8">
                  <c:v>736</c:v>
                </c:pt>
                <c:pt idx="9">
                  <c:v>736</c:v>
                </c:pt>
                <c:pt idx="10">
                  <c:v>736</c:v>
                </c:pt>
                <c:pt idx="11">
                  <c:v>736</c:v>
                </c:pt>
                <c:pt idx="12">
                  <c:v>736</c:v>
                </c:pt>
                <c:pt idx="13">
                  <c:v>736</c:v>
                </c:pt>
                <c:pt idx="14">
                  <c:v>736</c:v>
                </c:pt>
                <c:pt idx="15">
                  <c:v>736</c:v>
                </c:pt>
                <c:pt idx="16">
                  <c:v>736</c:v>
                </c:pt>
                <c:pt idx="17">
                  <c:v>736</c:v>
                </c:pt>
                <c:pt idx="18">
                  <c:v>736</c:v>
                </c:pt>
                <c:pt idx="19">
                  <c:v>736</c:v>
                </c:pt>
                <c:pt idx="20">
                  <c:v>736</c:v>
                </c:pt>
                <c:pt idx="21">
                  <c:v>736</c:v>
                </c:pt>
                <c:pt idx="22">
                  <c:v>736</c:v>
                </c:pt>
                <c:pt idx="23">
                  <c:v>736</c:v>
                </c:pt>
                <c:pt idx="24">
                  <c:v>736</c:v>
                </c:pt>
                <c:pt idx="25">
                  <c:v>736</c:v>
                </c:pt>
                <c:pt idx="26">
                  <c:v>736</c:v>
                </c:pt>
                <c:pt idx="27">
                  <c:v>736</c:v>
                </c:pt>
                <c:pt idx="28">
                  <c:v>736</c:v>
                </c:pt>
                <c:pt idx="29">
                  <c:v>736</c:v>
                </c:pt>
                <c:pt idx="30">
                  <c:v>736</c:v>
                </c:pt>
                <c:pt idx="31">
                  <c:v>736</c:v>
                </c:pt>
                <c:pt idx="32">
                  <c:v>736</c:v>
                </c:pt>
                <c:pt idx="33">
                  <c:v>736</c:v>
                </c:pt>
                <c:pt idx="34">
                  <c:v>736</c:v>
                </c:pt>
                <c:pt idx="35">
                  <c:v>736</c:v>
                </c:pt>
                <c:pt idx="36">
                  <c:v>736</c:v>
                </c:pt>
                <c:pt idx="37">
                  <c:v>736</c:v>
                </c:pt>
                <c:pt idx="38">
                  <c:v>736</c:v>
                </c:pt>
                <c:pt idx="39">
                  <c:v>736</c:v>
                </c:pt>
                <c:pt idx="40">
                  <c:v>736</c:v>
                </c:pt>
                <c:pt idx="41">
                  <c:v>736</c:v>
                </c:pt>
                <c:pt idx="42">
                  <c:v>736</c:v>
                </c:pt>
                <c:pt idx="43">
                  <c:v>736</c:v>
                </c:pt>
                <c:pt idx="44">
                  <c:v>736</c:v>
                </c:pt>
                <c:pt idx="45">
                  <c:v>736</c:v>
                </c:pt>
                <c:pt idx="46">
                  <c:v>736</c:v>
                </c:pt>
                <c:pt idx="47">
                  <c:v>736</c:v>
                </c:pt>
                <c:pt idx="48">
                  <c:v>736</c:v>
                </c:pt>
                <c:pt idx="49">
                  <c:v>736</c:v>
                </c:pt>
                <c:pt idx="50">
                  <c:v>736</c:v>
                </c:pt>
                <c:pt idx="51">
                  <c:v>736</c:v>
                </c:pt>
                <c:pt idx="52">
                  <c:v>736</c:v>
                </c:pt>
                <c:pt idx="53">
                  <c:v>736</c:v>
                </c:pt>
                <c:pt idx="54">
                  <c:v>736</c:v>
                </c:pt>
                <c:pt idx="55">
                  <c:v>736</c:v>
                </c:pt>
                <c:pt idx="56">
                  <c:v>736</c:v>
                </c:pt>
                <c:pt idx="57">
                  <c:v>736</c:v>
                </c:pt>
                <c:pt idx="58">
                  <c:v>736</c:v>
                </c:pt>
                <c:pt idx="59">
                  <c:v>736</c:v>
                </c:pt>
                <c:pt idx="60">
                  <c:v>736</c:v>
                </c:pt>
                <c:pt idx="61">
                  <c:v>736</c:v>
                </c:pt>
                <c:pt idx="62">
                  <c:v>736</c:v>
                </c:pt>
                <c:pt idx="63">
                  <c:v>736</c:v>
                </c:pt>
                <c:pt idx="64">
                  <c:v>736</c:v>
                </c:pt>
                <c:pt idx="65">
                  <c:v>736</c:v>
                </c:pt>
                <c:pt idx="66">
                  <c:v>736</c:v>
                </c:pt>
                <c:pt idx="67">
                  <c:v>736</c:v>
                </c:pt>
                <c:pt idx="68">
                  <c:v>736</c:v>
                </c:pt>
                <c:pt idx="69">
                  <c:v>736</c:v>
                </c:pt>
                <c:pt idx="70">
                  <c:v>736</c:v>
                </c:pt>
                <c:pt idx="71">
                  <c:v>736</c:v>
                </c:pt>
                <c:pt idx="72">
                  <c:v>736</c:v>
                </c:pt>
                <c:pt idx="73">
                  <c:v>736</c:v>
                </c:pt>
                <c:pt idx="74">
                  <c:v>736</c:v>
                </c:pt>
                <c:pt idx="75">
                  <c:v>736</c:v>
                </c:pt>
                <c:pt idx="76">
                  <c:v>736</c:v>
                </c:pt>
                <c:pt idx="77">
                  <c:v>736</c:v>
                </c:pt>
                <c:pt idx="78">
                  <c:v>736</c:v>
                </c:pt>
                <c:pt idx="79">
                  <c:v>736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D2B0-458A-90B4-FF6A43E2A70C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2"/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TRECHO'!$E$51:$H$51</c:f>
              <c:numCache>
                <c:formatCode>0.00</c:formatCode>
                <c:ptCount val="4"/>
                <c:pt idx="0">
                  <c:v>736.5</c:v>
                </c:pt>
                <c:pt idx="1">
                  <c:v>736.5</c:v>
                </c:pt>
                <c:pt idx="2">
                  <c:v>736.5</c:v>
                </c:pt>
                <c:pt idx="3">
                  <c:v>736.5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D2B0-458A-90B4-FF6A43E2A7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49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TRECHO'!$D$202:$CE$202</c:f>
              <c:numCache>
                <c:formatCode>0.00</c:formatCode>
                <c:ptCount val="80"/>
                <c:pt idx="0">
                  <c:v>738.55719073870137</c:v>
                </c:pt>
                <c:pt idx="1">
                  <c:v>739.05719073870137</c:v>
                </c:pt>
                <c:pt idx="2">
                  <c:v>738.05719073870137</c:v>
                </c:pt>
                <c:pt idx="3">
                  <c:v>738.55719073870137</c:v>
                </c:pt>
                <c:pt idx="4">
                  <c:v>737.51189340361123</c:v>
                </c:pt>
                <c:pt idx="5">
                  <c:v>738.01189340361123</c:v>
                </c:pt>
                <c:pt idx="6">
                  <c:v>737.01189340361123</c:v>
                </c:pt>
                <c:pt idx="7">
                  <c:v>737.51189340361123</c:v>
                </c:pt>
                <c:pt idx="8">
                  <c:v>737.51189340361123</c:v>
                </c:pt>
                <c:pt idx="9">
                  <c:v>738.01189340361123</c:v>
                </c:pt>
                <c:pt idx="10">
                  <c:v>737.01189340361123</c:v>
                </c:pt>
                <c:pt idx="11">
                  <c:v>737.51189340361123</c:v>
                </c:pt>
                <c:pt idx="12">
                  <c:v>737.51189340361123</c:v>
                </c:pt>
                <c:pt idx="13">
                  <c:v>738.01189340361123</c:v>
                </c:pt>
                <c:pt idx="14">
                  <c:v>737.01189340361123</c:v>
                </c:pt>
                <c:pt idx="15">
                  <c:v>737.51189340361123</c:v>
                </c:pt>
                <c:pt idx="16">
                  <c:v>737.51189340361123</c:v>
                </c:pt>
                <c:pt idx="17">
                  <c:v>738.01189340361123</c:v>
                </c:pt>
                <c:pt idx="18">
                  <c:v>737.01189340361123</c:v>
                </c:pt>
                <c:pt idx="19">
                  <c:v>737.51189340361123</c:v>
                </c:pt>
                <c:pt idx="20">
                  <c:v>737.51189340361123</c:v>
                </c:pt>
                <c:pt idx="21">
                  <c:v>738.01189340361123</c:v>
                </c:pt>
                <c:pt idx="22">
                  <c:v>737.01189340361123</c:v>
                </c:pt>
                <c:pt idx="23">
                  <c:v>737.51189340361123</c:v>
                </c:pt>
                <c:pt idx="24">
                  <c:v>737.51189340361123</c:v>
                </c:pt>
                <c:pt idx="25">
                  <c:v>738.01189340361123</c:v>
                </c:pt>
                <c:pt idx="26">
                  <c:v>737.01189340361123</c:v>
                </c:pt>
                <c:pt idx="27">
                  <c:v>737.51189340361123</c:v>
                </c:pt>
                <c:pt idx="28">
                  <c:v>737.51189340361123</c:v>
                </c:pt>
                <c:pt idx="29">
                  <c:v>738.01189340361123</c:v>
                </c:pt>
                <c:pt idx="30">
                  <c:v>737.01189340361123</c:v>
                </c:pt>
                <c:pt idx="31">
                  <c:v>737.51189340361123</c:v>
                </c:pt>
                <c:pt idx="32">
                  <c:v>737.51189340361123</c:v>
                </c:pt>
                <c:pt idx="33">
                  <c:v>738.01189340361123</c:v>
                </c:pt>
                <c:pt idx="34">
                  <c:v>737.01189340361123</c:v>
                </c:pt>
                <c:pt idx="35">
                  <c:v>737.51189340361123</c:v>
                </c:pt>
                <c:pt idx="36">
                  <c:v>737.51189340361123</c:v>
                </c:pt>
                <c:pt idx="37">
                  <c:v>738.01189340361123</c:v>
                </c:pt>
                <c:pt idx="38">
                  <c:v>737.01189340361123</c:v>
                </c:pt>
                <c:pt idx="39">
                  <c:v>737.51189340361123</c:v>
                </c:pt>
                <c:pt idx="40">
                  <c:v>737.51189340361123</c:v>
                </c:pt>
                <c:pt idx="41">
                  <c:v>738.01189340361123</c:v>
                </c:pt>
                <c:pt idx="42">
                  <c:v>737.01189340361123</c:v>
                </c:pt>
                <c:pt idx="43">
                  <c:v>737.51189340361123</c:v>
                </c:pt>
                <c:pt idx="44">
                  <c:v>737.51189340361123</c:v>
                </c:pt>
                <c:pt idx="45">
                  <c:v>738.01189340361123</c:v>
                </c:pt>
                <c:pt idx="46">
                  <c:v>737.01189340361123</c:v>
                </c:pt>
                <c:pt idx="47">
                  <c:v>737.51189340361123</c:v>
                </c:pt>
                <c:pt idx="48">
                  <c:v>737.51189340361123</c:v>
                </c:pt>
                <c:pt idx="49">
                  <c:v>738.01189340361123</c:v>
                </c:pt>
                <c:pt idx="50">
                  <c:v>737.01189340361123</c:v>
                </c:pt>
                <c:pt idx="51">
                  <c:v>737.51189340361123</c:v>
                </c:pt>
                <c:pt idx="52">
                  <c:v>737.51189340361123</c:v>
                </c:pt>
                <c:pt idx="53">
                  <c:v>738.01189340361123</c:v>
                </c:pt>
                <c:pt idx="54">
                  <c:v>737.01189340361123</c:v>
                </c:pt>
                <c:pt idx="55">
                  <c:v>737.51189340361123</c:v>
                </c:pt>
                <c:pt idx="56">
                  <c:v>737.51189340361123</c:v>
                </c:pt>
                <c:pt idx="57">
                  <c:v>738.01189340361123</c:v>
                </c:pt>
                <c:pt idx="58">
                  <c:v>737.01189340361123</c:v>
                </c:pt>
                <c:pt idx="59">
                  <c:v>737.51189340361123</c:v>
                </c:pt>
                <c:pt idx="60">
                  <c:v>737.51189340361123</c:v>
                </c:pt>
                <c:pt idx="61">
                  <c:v>738.01189340361123</c:v>
                </c:pt>
                <c:pt idx="62">
                  <c:v>737.01189340361123</c:v>
                </c:pt>
                <c:pt idx="63">
                  <c:v>737.51189340361123</c:v>
                </c:pt>
                <c:pt idx="64">
                  <c:v>737.51189340361123</c:v>
                </c:pt>
                <c:pt idx="65">
                  <c:v>738.01189340361123</c:v>
                </c:pt>
                <c:pt idx="66">
                  <c:v>737.01189340361123</c:v>
                </c:pt>
                <c:pt idx="67">
                  <c:v>737.51189340361123</c:v>
                </c:pt>
                <c:pt idx="68">
                  <c:v>737.51189340361123</c:v>
                </c:pt>
                <c:pt idx="69">
                  <c:v>738.01189340361123</c:v>
                </c:pt>
                <c:pt idx="70">
                  <c:v>737.01189340361123</c:v>
                </c:pt>
                <c:pt idx="71">
                  <c:v>737.51189340361123</c:v>
                </c:pt>
                <c:pt idx="72">
                  <c:v>737.51189340361123</c:v>
                </c:pt>
                <c:pt idx="73">
                  <c:v>738.01189340361123</c:v>
                </c:pt>
                <c:pt idx="74">
                  <c:v>737.01189340361123</c:v>
                </c:pt>
                <c:pt idx="75">
                  <c:v>737.51189340361123</c:v>
                </c:pt>
                <c:pt idx="76">
                  <c:v>737.51189340361123</c:v>
                </c:pt>
                <c:pt idx="77">
                  <c:v>738.01189340361123</c:v>
                </c:pt>
                <c:pt idx="78">
                  <c:v>737.01189340361123</c:v>
                </c:pt>
                <c:pt idx="79">
                  <c:v>737.51189340361123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E5C-42C5-8BDC-5C52F26CF001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TRECHO'!$D$279:$CE$279</c:f>
              <c:numCache>
                <c:formatCode>0.00</c:formatCode>
                <c:ptCount val="80"/>
                <c:pt idx="0">
                  <c:v>738.75719073870141</c:v>
                </c:pt>
                <c:pt idx="1">
                  <c:v>739.15719073870139</c:v>
                </c:pt>
                <c:pt idx="2">
                  <c:v>738.15719073870139</c:v>
                </c:pt>
                <c:pt idx="3">
                  <c:v>738.75719073870141</c:v>
                </c:pt>
                <c:pt idx="4">
                  <c:v>737.71189340361127</c:v>
                </c:pt>
                <c:pt idx="5">
                  <c:v>738.11189340361125</c:v>
                </c:pt>
                <c:pt idx="6">
                  <c:v>737.11189340361125</c:v>
                </c:pt>
                <c:pt idx="7">
                  <c:v>737.71189340361127</c:v>
                </c:pt>
                <c:pt idx="8">
                  <c:v>737.71189340361127</c:v>
                </c:pt>
                <c:pt idx="9">
                  <c:v>738.11189340361125</c:v>
                </c:pt>
                <c:pt idx="10">
                  <c:v>737.11189340361125</c:v>
                </c:pt>
                <c:pt idx="11">
                  <c:v>737.71189340361127</c:v>
                </c:pt>
                <c:pt idx="12">
                  <c:v>737.71189340361127</c:v>
                </c:pt>
                <c:pt idx="13">
                  <c:v>738.11189340361125</c:v>
                </c:pt>
                <c:pt idx="14">
                  <c:v>737.11189340361125</c:v>
                </c:pt>
                <c:pt idx="15">
                  <c:v>737.71189340361127</c:v>
                </c:pt>
                <c:pt idx="16">
                  <c:v>737.71189340361127</c:v>
                </c:pt>
                <c:pt idx="17">
                  <c:v>738.11189340361125</c:v>
                </c:pt>
                <c:pt idx="18">
                  <c:v>737.11189340361125</c:v>
                </c:pt>
                <c:pt idx="19">
                  <c:v>737.71189340361127</c:v>
                </c:pt>
                <c:pt idx="20">
                  <c:v>737.71189340361127</c:v>
                </c:pt>
                <c:pt idx="21">
                  <c:v>738.11189340361125</c:v>
                </c:pt>
                <c:pt idx="22">
                  <c:v>737.11189340361125</c:v>
                </c:pt>
                <c:pt idx="23">
                  <c:v>737.71189340361127</c:v>
                </c:pt>
                <c:pt idx="24">
                  <c:v>737.71189340361127</c:v>
                </c:pt>
                <c:pt idx="25">
                  <c:v>738.11189340361125</c:v>
                </c:pt>
                <c:pt idx="26">
                  <c:v>737.11189340361125</c:v>
                </c:pt>
                <c:pt idx="27">
                  <c:v>737.71189340361127</c:v>
                </c:pt>
                <c:pt idx="28">
                  <c:v>737.71189340361127</c:v>
                </c:pt>
                <c:pt idx="29">
                  <c:v>738.11189340361125</c:v>
                </c:pt>
                <c:pt idx="30">
                  <c:v>737.11189340361125</c:v>
                </c:pt>
                <c:pt idx="31">
                  <c:v>737.71189340361127</c:v>
                </c:pt>
                <c:pt idx="32">
                  <c:v>737.71189340361127</c:v>
                </c:pt>
                <c:pt idx="33">
                  <c:v>738.11189340361125</c:v>
                </c:pt>
                <c:pt idx="34">
                  <c:v>737.11189340361125</c:v>
                </c:pt>
                <c:pt idx="35">
                  <c:v>737.71189340361127</c:v>
                </c:pt>
                <c:pt idx="36">
                  <c:v>737.71189340361127</c:v>
                </c:pt>
                <c:pt idx="37">
                  <c:v>738.11189340361125</c:v>
                </c:pt>
                <c:pt idx="38">
                  <c:v>737.11189340361125</c:v>
                </c:pt>
                <c:pt idx="39">
                  <c:v>737.71189340361127</c:v>
                </c:pt>
                <c:pt idx="40">
                  <c:v>737.71189340361127</c:v>
                </c:pt>
                <c:pt idx="41">
                  <c:v>738.11189340361125</c:v>
                </c:pt>
                <c:pt idx="42">
                  <c:v>737.11189340361125</c:v>
                </c:pt>
                <c:pt idx="43">
                  <c:v>737.71189340361127</c:v>
                </c:pt>
                <c:pt idx="44">
                  <c:v>737.71189340361127</c:v>
                </c:pt>
                <c:pt idx="45">
                  <c:v>738.11189340361125</c:v>
                </c:pt>
                <c:pt idx="46">
                  <c:v>737.11189340361125</c:v>
                </c:pt>
                <c:pt idx="47">
                  <c:v>737.71189340361127</c:v>
                </c:pt>
                <c:pt idx="48">
                  <c:v>737.71189340361127</c:v>
                </c:pt>
                <c:pt idx="49">
                  <c:v>738.11189340361125</c:v>
                </c:pt>
                <c:pt idx="50">
                  <c:v>737.11189340361125</c:v>
                </c:pt>
                <c:pt idx="51">
                  <c:v>737.71189340361127</c:v>
                </c:pt>
                <c:pt idx="52">
                  <c:v>737.71189340361127</c:v>
                </c:pt>
                <c:pt idx="53">
                  <c:v>738.11189340361125</c:v>
                </c:pt>
                <c:pt idx="54">
                  <c:v>737.11189340361125</c:v>
                </c:pt>
                <c:pt idx="55">
                  <c:v>737.71189340361127</c:v>
                </c:pt>
                <c:pt idx="56">
                  <c:v>737.71189340361127</c:v>
                </c:pt>
                <c:pt idx="57">
                  <c:v>738.11189340361125</c:v>
                </c:pt>
                <c:pt idx="58">
                  <c:v>737.11189340361125</c:v>
                </c:pt>
                <c:pt idx="59">
                  <c:v>737.71189340361127</c:v>
                </c:pt>
                <c:pt idx="60">
                  <c:v>737.71189340361127</c:v>
                </c:pt>
                <c:pt idx="61">
                  <c:v>738.11189340361125</c:v>
                </c:pt>
                <c:pt idx="62">
                  <c:v>737.11189340361125</c:v>
                </c:pt>
                <c:pt idx="63">
                  <c:v>737.71189340361127</c:v>
                </c:pt>
                <c:pt idx="64">
                  <c:v>737.71189340361127</c:v>
                </c:pt>
                <c:pt idx="65">
                  <c:v>738.11189340361125</c:v>
                </c:pt>
                <c:pt idx="66">
                  <c:v>737.11189340361125</c:v>
                </c:pt>
                <c:pt idx="67">
                  <c:v>737.71189340361127</c:v>
                </c:pt>
                <c:pt idx="68">
                  <c:v>737.71189340361127</c:v>
                </c:pt>
                <c:pt idx="69">
                  <c:v>738.11189340361125</c:v>
                </c:pt>
                <c:pt idx="70">
                  <c:v>737.11189340361125</c:v>
                </c:pt>
                <c:pt idx="71">
                  <c:v>737.71189340361127</c:v>
                </c:pt>
                <c:pt idx="72">
                  <c:v>737.71189340361127</c:v>
                </c:pt>
                <c:pt idx="73">
                  <c:v>738.11189340361125</c:v>
                </c:pt>
                <c:pt idx="74">
                  <c:v>737.11189340361125</c:v>
                </c:pt>
                <c:pt idx="75">
                  <c:v>737.71189340361127</c:v>
                </c:pt>
                <c:pt idx="76">
                  <c:v>737.71189340361127</c:v>
                </c:pt>
                <c:pt idx="77">
                  <c:v>738.11189340361125</c:v>
                </c:pt>
                <c:pt idx="78">
                  <c:v>737.11189340361125</c:v>
                </c:pt>
                <c:pt idx="79">
                  <c:v>737.71189340361127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E5C-42C5-8BDC-5C52F26CF001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TRECHO'!$D$357:$CE$357</c:f>
              <c:numCache>
                <c:formatCode>0.00</c:formatCode>
                <c:ptCount val="80"/>
                <c:pt idx="0">
                  <c:v>739.30719073870137</c:v>
                </c:pt>
                <c:pt idx="1">
                  <c:v>739.80719073870137</c:v>
                </c:pt>
                <c:pt idx="2">
                  <c:v>738.80719073870137</c:v>
                </c:pt>
                <c:pt idx="3">
                  <c:v>739.30719073870137</c:v>
                </c:pt>
                <c:pt idx="4">
                  <c:v>738.51189340361123</c:v>
                </c:pt>
                <c:pt idx="5">
                  <c:v>738.76189340361123</c:v>
                </c:pt>
                <c:pt idx="6">
                  <c:v>738.51189340361123</c:v>
                </c:pt>
                <c:pt idx="7">
                  <c:v>738.51189340361123</c:v>
                </c:pt>
                <c:pt idx="8">
                  <c:v>738.51189340361123</c:v>
                </c:pt>
                <c:pt idx="9">
                  <c:v>738.51189340361123</c:v>
                </c:pt>
                <c:pt idx="10">
                  <c:v>738.51189340361123</c:v>
                </c:pt>
                <c:pt idx="11">
                  <c:v>738.51189340361123</c:v>
                </c:pt>
                <c:pt idx="12">
                  <c:v>738.51189340361123</c:v>
                </c:pt>
                <c:pt idx="13">
                  <c:v>738.51189340361123</c:v>
                </c:pt>
                <c:pt idx="14">
                  <c:v>738.51189340361123</c:v>
                </c:pt>
                <c:pt idx="15">
                  <c:v>738.51189340361123</c:v>
                </c:pt>
                <c:pt idx="16">
                  <c:v>738.51189340361123</c:v>
                </c:pt>
                <c:pt idx="17">
                  <c:v>738.51189340361123</c:v>
                </c:pt>
                <c:pt idx="18">
                  <c:v>738.51189340361123</c:v>
                </c:pt>
                <c:pt idx="19">
                  <c:v>738.51189340361123</c:v>
                </c:pt>
                <c:pt idx="20">
                  <c:v>738.51189340361123</c:v>
                </c:pt>
                <c:pt idx="21">
                  <c:v>738.51189340361123</c:v>
                </c:pt>
                <c:pt idx="22">
                  <c:v>738.51189340361123</c:v>
                </c:pt>
                <c:pt idx="23">
                  <c:v>738.51189340361123</c:v>
                </c:pt>
                <c:pt idx="24">
                  <c:v>738.51189340361123</c:v>
                </c:pt>
                <c:pt idx="25">
                  <c:v>738.51189340361123</c:v>
                </c:pt>
                <c:pt idx="26">
                  <c:v>738.51189340361123</c:v>
                </c:pt>
                <c:pt idx="27">
                  <c:v>738.51189340361123</c:v>
                </c:pt>
                <c:pt idx="28">
                  <c:v>738.51189340361123</c:v>
                </c:pt>
                <c:pt idx="29">
                  <c:v>738.51189340361123</c:v>
                </c:pt>
                <c:pt idx="30">
                  <c:v>738.51189340361123</c:v>
                </c:pt>
                <c:pt idx="31">
                  <c:v>738.51189340361123</c:v>
                </c:pt>
                <c:pt idx="32">
                  <c:v>738.51189340361123</c:v>
                </c:pt>
                <c:pt idx="33">
                  <c:v>738.51189340361123</c:v>
                </c:pt>
                <c:pt idx="34">
                  <c:v>738.51189340361123</c:v>
                </c:pt>
                <c:pt idx="35">
                  <c:v>738.51189340361123</c:v>
                </c:pt>
                <c:pt idx="36">
                  <c:v>738.51189340361123</c:v>
                </c:pt>
                <c:pt idx="37">
                  <c:v>738.51189340361123</c:v>
                </c:pt>
                <c:pt idx="38">
                  <c:v>738.51189340361123</c:v>
                </c:pt>
                <c:pt idx="39">
                  <c:v>738.51189340361123</c:v>
                </c:pt>
                <c:pt idx="40">
                  <c:v>738.51189340361123</c:v>
                </c:pt>
                <c:pt idx="41">
                  <c:v>738.51189340361123</c:v>
                </c:pt>
                <c:pt idx="42">
                  <c:v>738.51189340361123</c:v>
                </c:pt>
                <c:pt idx="43">
                  <c:v>738.51189340361123</c:v>
                </c:pt>
                <c:pt idx="44">
                  <c:v>738.51189340361123</c:v>
                </c:pt>
                <c:pt idx="45">
                  <c:v>738.51189340361123</c:v>
                </c:pt>
                <c:pt idx="46">
                  <c:v>738.51189340361123</c:v>
                </c:pt>
                <c:pt idx="47">
                  <c:v>738.51189340361123</c:v>
                </c:pt>
                <c:pt idx="48">
                  <c:v>738.51189340361123</c:v>
                </c:pt>
                <c:pt idx="49">
                  <c:v>738.51189340361123</c:v>
                </c:pt>
                <c:pt idx="50">
                  <c:v>738.51189340361123</c:v>
                </c:pt>
                <c:pt idx="51">
                  <c:v>738.51189340361123</c:v>
                </c:pt>
                <c:pt idx="52">
                  <c:v>738.51189340361123</c:v>
                </c:pt>
                <c:pt idx="53">
                  <c:v>738.51189340361123</c:v>
                </c:pt>
                <c:pt idx="54">
                  <c:v>738.51189340361123</c:v>
                </c:pt>
                <c:pt idx="55">
                  <c:v>738.51189340361123</c:v>
                </c:pt>
                <c:pt idx="56">
                  <c:v>738.51189340361123</c:v>
                </c:pt>
                <c:pt idx="57">
                  <c:v>738.51189340361123</c:v>
                </c:pt>
                <c:pt idx="58">
                  <c:v>738.51189340361123</c:v>
                </c:pt>
                <c:pt idx="59">
                  <c:v>738.51189340361123</c:v>
                </c:pt>
                <c:pt idx="60">
                  <c:v>738.51189340361123</c:v>
                </c:pt>
                <c:pt idx="61">
                  <c:v>738.51189340361123</c:v>
                </c:pt>
                <c:pt idx="62">
                  <c:v>738.51189340361123</c:v>
                </c:pt>
                <c:pt idx="63">
                  <c:v>738.51189340361123</c:v>
                </c:pt>
                <c:pt idx="64">
                  <c:v>738.51189340361123</c:v>
                </c:pt>
                <c:pt idx="65">
                  <c:v>738.51189340361123</c:v>
                </c:pt>
                <c:pt idx="66">
                  <c:v>738.51189340361123</c:v>
                </c:pt>
                <c:pt idx="67">
                  <c:v>738.51189340361123</c:v>
                </c:pt>
                <c:pt idx="68">
                  <c:v>738.51189340361123</c:v>
                </c:pt>
                <c:pt idx="69">
                  <c:v>738.51189340361123</c:v>
                </c:pt>
                <c:pt idx="70">
                  <c:v>738.51189340361123</c:v>
                </c:pt>
                <c:pt idx="71">
                  <c:v>738.51189340361123</c:v>
                </c:pt>
                <c:pt idx="72">
                  <c:v>738.51189340361123</c:v>
                </c:pt>
                <c:pt idx="73">
                  <c:v>738.51189340361123</c:v>
                </c:pt>
                <c:pt idx="74">
                  <c:v>738.51189340361123</c:v>
                </c:pt>
                <c:pt idx="75">
                  <c:v>738.51189340361123</c:v>
                </c:pt>
                <c:pt idx="76">
                  <c:v>738.51189340361123</c:v>
                </c:pt>
                <c:pt idx="77">
                  <c:v>738.51189340361123</c:v>
                </c:pt>
                <c:pt idx="78">
                  <c:v>738.51189340361123</c:v>
                </c:pt>
                <c:pt idx="79">
                  <c:v>738.51189340361123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EE5C-42C5-8BDC-5C52F26CF001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TRECHO'!$E$52:$H$52</c:f>
              <c:numCache>
                <c:formatCode>0.00</c:formatCode>
                <c:ptCount val="4"/>
                <c:pt idx="0">
                  <c:v>739.10248807379162</c:v>
                </c:pt>
                <c:pt idx="1">
                  <c:v>739.10248807379162</c:v>
                </c:pt>
                <c:pt idx="2">
                  <c:v>739.10248807379162</c:v>
                </c:pt>
                <c:pt idx="3">
                  <c:v>739.10248807379162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EE5C-42C5-8BDC-5C52F26CF0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50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TRECHO'!$D$203:$CE$203</c:f>
              <c:numCache>
                <c:formatCode>0.00</c:formatCode>
                <c:ptCount val="80"/>
                <c:pt idx="0">
                  <c:v>739.85</c:v>
                </c:pt>
                <c:pt idx="1">
                  <c:v>740.35</c:v>
                </c:pt>
                <c:pt idx="2">
                  <c:v>739.35</c:v>
                </c:pt>
                <c:pt idx="3">
                  <c:v>739.85</c:v>
                </c:pt>
                <c:pt idx="4">
                  <c:v>738.7</c:v>
                </c:pt>
                <c:pt idx="5">
                  <c:v>739.2</c:v>
                </c:pt>
                <c:pt idx="6">
                  <c:v>738.2</c:v>
                </c:pt>
                <c:pt idx="7">
                  <c:v>738.7</c:v>
                </c:pt>
                <c:pt idx="8">
                  <c:v>738.7</c:v>
                </c:pt>
                <c:pt idx="9">
                  <c:v>739.2</c:v>
                </c:pt>
                <c:pt idx="10">
                  <c:v>738.2</c:v>
                </c:pt>
                <c:pt idx="11">
                  <c:v>738.7</c:v>
                </c:pt>
                <c:pt idx="12">
                  <c:v>738.7</c:v>
                </c:pt>
                <c:pt idx="13">
                  <c:v>739.2</c:v>
                </c:pt>
                <c:pt idx="14">
                  <c:v>738.2</c:v>
                </c:pt>
                <c:pt idx="15">
                  <c:v>738.7</c:v>
                </c:pt>
                <c:pt idx="16">
                  <c:v>738.7</c:v>
                </c:pt>
                <c:pt idx="17">
                  <c:v>739.2</c:v>
                </c:pt>
                <c:pt idx="18">
                  <c:v>738.2</c:v>
                </c:pt>
                <c:pt idx="19">
                  <c:v>738.7</c:v>
                </c:pt>
                <c:pt idx="20">
                  <c:v>738.7</c:v>
                </c:pt>
                <c:pt idx="21">
                  <c:v>739.2</c:v>
                </c:pt>
                <c:pt idx="22">
                  <c:v>738.2</c:v>
                </c:pt>
                <c:pt idx="23">
                  <c:v>738.7</c:v>
                </c:pt>
                <c:pt idx="24">
                  <c:v>738.7</c:v>
                </c:pt>
                <c:pt idx="25">
                  <c:v>739.2</c:v>
                </c:pt>
                <c:pt idx="26">
                  <c:v>738.2</c:v>
                </c:pt>
                <c:pt idx="27">
                  <c:v>738.7</c:v>
                </c:pt>
                <c:pt idx="28">
                  <c:v>738.7</c:v>
                </c:pt>
                <c:pt idx="29">
                  <c:v>739.2</c:v>
                </c:pt>
                <c:pt idx="30">
                  <c:v>738.2</c:v>
                </c:pt>
                <c:pt idx="31">
                  <c:v>738.7</c:v>
                </c:pt>
                <c:pt idx="32">
                  <c:v>738.7</c:v>
                </c:pt>
                <c:pt idx="33">
                  <c:v>739.2</c:v>
                </c:pt>
                <c:pt idx="34">
                  <c:v>738.2</c:v>
                </c:pt>
                <c:pt idx="35">
                  <c:v>738.7</c:v>
                </c:pt>
                <c:pt idx="36">
                  <c:v>738.7</c:v>
                </c:pt>
                <c:pt idx="37">
                  <c:v>739.2</c:v>
                </c:pt>
                <c:pt idx="38">
                  <c:v>738.2</c:v>
                </c:pt>
                <c:pt idx="39">
                  <c:v>738.7</c:v>
                </c:pt>
                <c:pt idx="40">
                  <c:v>738.7</c:v>
                </c:pt>
                <c:pt idx="41">
                  <c:v>739.2</c:v>
                </c:pt>
                <c:pt idx="42">
                  <c:v>738.2</c:v>
                </c:pt>
                <c:pt idx="43">
                  <c:v>738.7</c:v>
                </c:pt>
                <c:pt idx="44">
                  <c:v>738.7</c:v>
                </c:pt>
                <c:pt idx="45">
                  <c:v>739.2</c:v>
                </c:pt>
                <c:pt idx="46">
                  <c:v>738.2</c:v>
                </c:pt>
                <c:pt idx="47">
                  <c:v>738.7</c:v>
                </c:pt>
                <c:pt idx="48">
                  <c:v>738.7</c:v>
                </c:pt>
                <c:pt idx="49">
                  <c:v>739.2</c:v>
                </c:pt>
                <c:pt idx="50">
                  <c:v>738.2</c:v>
                </c:pt>
                <c:pt idx="51">
                  <c:v>738.7</c:v>
                </c:pt>
                <c:pt idx="52">
                  <c:v>738.7</c:v>
                </c:pt>
                <c:pt idx="53">
                  <c:v>739.2</c:v>
                </c:pt>
                <c:pt idx="54">
                  <c:v>738.2</c:v>
                </c:pt>
                <c:pt idx="55">
                  <c:v>738.7</c:v>
                </c:pt>
                <c:pt idx="56">
                  <c:v>738.7</c:v>
                </c:pt>
                <c:pt idx="57">
                  <c:v>739.2</c:v>
                </c:pt>
                <c:pt idx="58">
                  <c:v>738.2</c:v>
                </c:pt>
                <c:pt idx="59">
                  <c:v>738.7</c:v>
                </c:pt>
                <c:pt idx="60">
                  <c:v>738.7</c:v>
                </c:pt>
                <c:pt idx="61">
                  <c:v>739.2</c:v>
                </c:pt>
                <c:pt idx="62">
                  <c:v>738.2</c:v>
                </c:pt>
                <c:pt idx="63">
                  <c:v>738.7</c:v>
                </c:pt>
                <c:pt idx="64">
                  <c:v>738.7</c:v>
                </c:pt>
                <c:pt idx="65">
                  <c:v>739.2</c:v>
                </c:pt>
                <c:pt idx="66">
                  <c:v>738.2</c:v>
                </c:pt>
                <c:pt idx="67">
                  <c:v>738.7</c:v>
                </c:pt>
                <c:pt idx="68">
                  <c:v>738.7</c:v>
                </c:pt>
                <c:pt idx="69">
                  <c:v>739.2</c:v>
                </c:pt>
                <c:pt idx="70">
                  <c:v>738.2</c:v>
                </c:pt>
                <c:pt idx="71">
                  <c:v>738.7</c:v>
                </c:pt>
                <c:pt idx="72">
                  <c:v>738.7</c:v>
                </c:pt>
                <c:pt idx="73">
                  <c:v>739.2</c:v>
                </c:pt>
                <c:pt idx="74">
                  <c:v>738.2</c:v>
                </c:pt>
                <c:pt idx="75">
                  <c:v>738.7</c:v>
                </c:pt>
                <c:pt idx="76">
                  <c:v>738.7</c:v>
                </c:pt>
                <c:pt idx="77">
                  <c:v>739.2</c:v>
                </c:pt>
                <c:pt idx="78">
                  <c:v>738.2</c:v>
                </c:pt>
                <c:pt idx="79">
                  <c:v>738.7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2A4-4742-B8AF-16A59310D6E8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TRECHO'!$D$280:$CE$280</c:f>
              <c:numCache>
                <c:formatCode>0.00</c:formatCode>
                <c:ptCount val="80"/>
                <c:pt idx="0">
                  <c:v>740.05000000000007</c:v>
                </c:pt>
                <c:pt idx="1">
                  <c:v>740.45</c:v>
                </c:pt>
                <c:pt idx="2">
                  <c:v>739.45</c:v>
                </c:pt>
                <c:pt idx="3">
                  <c:v>740.05000000000007</c:v>
                </c:pt>
                <c:pt idx="4">
                  <c:v>738.90000000000009</c:v>
                </c:pt>
                <c:pt idx="5">
                  <c:v>739.30000000000007</c:v>
                </c:pt>
                <c:pt idx="6">
                  <c:v>738.30000000000007</c:v>
                </c:pt>
                <c:pt idx="7">
                  <c:v>738.90000000000009</c:v>
                </c:pt>
                <c:pt idx="8">
                  <c:v>738.90000000000009</c:v>
                </c:pt>
                <c:pt idx="9">
                  <c:v>739.30000000000007</c:v>
                </c:pt>
                <c:pt idx="10">
                  <c:v>738.30000000000007</c:v>
                </c:pt>
                <c:pt idx="11">
                  <c:v>738.90000000000009</c:v>
                </c:pt>
                <c:pt idx="12">
                  <c:v>738.90000000000009</c:v>
                </c:pt>
                <c:pt idx="13">
                  <c:v>739.30000000000007</c:v>
                </c:pt>
                <c:pt idx="14">
                  <c:v>738.30000000000007</c:v>
                </c:pt>
                <c:pt idx="15">
                  <c:v>738.90000000000009</c:v>
                </c:pt>
                <c:pt idx="16">
                  <c:v>738.90000000000009</c:v>
                </c:pt>
                <c:pt idx="17">
                  <c:v>739.30000000000007</c:v>
                </c:pt>
                <c:pt idx="18">
                  <c:v>738.30000000000007</c:v>
                </c:pt>
                <c:pt idx="19">
                  <c:v>738.90000000000009</c:v>
                </c:pt>
                <c:pt idx="20">
                  <c:v>738.90000000000009</c:v>
                </c:pt>
                <c:pt idx="21">
                  <c:v>739.30000000000007</c:v>
                </c:pt>
                <c:pt idx="22">
                  <c:v>738.30000000000007</c:v>
                </c:pt>
                <c:pt idx="23">
                  <c:v>738.90000000000009</c:v>
                </c:pt>
                <c:pt idx="24">
                  <c:v>738.90000000000009</c:v>
                </c:pt>
                <c:pt idx="25">
                  <c:v>739.30000000000007</c:v>
                </c:pt>
                <c:pt idx="26">
                  <c:v>738.30000000000007</c:v>
                </c:pt>
                <c:pt idx="27">
                  <c:v>738.90000000000009</c:v>
                </c:pt>
                <c:pt idx="28">
                  <c:v>738.90000000000009</c:v>
                </c:pt>
                <c:pt idx="29">
                  <c:v>739.30000000000007</c:v>
                </c:pt>
                <c:pt idx="30">
                  <c:v>738.30000000000007</c:v>
                </c:pt>
                <c:pt idx="31">
                  <c:v>738.90000000000009</c:v>
                </c:pt>
                <c:pt idx="32">
                  <c:v>738.90000000000009</c:v>
                </c:pt>
                <c:pt idx="33">
                  <c:v>739.30000000000007</c:v>
                </c:pt>
                <c:pt idx="34">
                  <c:v>738.30000000000007</c:v>
                </c:pt>
                <c:pt idx="35">
                  <c:v>738.90000000000009</c:v>
                </c:pt>
                <c:pt idx="36">
                  <c:v>738.90000000000009</c:v>
                </c:pt>
                <c:pt idx="37">
                  <c:v>739.30000000000007</c:v>
                </c:pt>
                <c:pt idx="38">
                  <c:v>738.30000000000007</c:v>
                </c:pt>
                <c:pt idx="39">
                  <c:v>738.90000000000009</c:v>
                </c:pt>
                <c:pt idx="40">
                  <c:v>738.90000000000009</c:v>
                </c:pt>
                <c:pt idx="41">
                  <c:v>739.30000000000007</c:v>
                </c:pt>
                <c:pt idx="42">
                  <c:v>738.30000000000007</c:v>
                </c:pt>
                <c:pt idx="43">
                  <c:v>738.90000000000009</c:v>
                </c:pt>
                <c:pt idx="44">
                  <c:v>738.90000000000009</c:v>
                </c:pt>
                <c:pt idx="45">
                  <c:v>739.30000000000007</c:v>
                </c:pt>
                <c:pt idx="46">
                  <c:v>738.30000000000007</c:v>
                </c:pt>
                <c:pt idx="47">
                  <c:v>738.90000000000009</c:v>
                </c:pt>
                <c:pt idx="48">
                  <c:v>738.90000000000009</c:v>
                </c:pt>
                <c:pt idx="49">
                  <c:v>739.30000000000007</c:v>
                </c:pt>
                <c:pt idx="50">
                  <c:v>738.30000000000007</c:v>
                </c:pt>
                <c:pt idx="51">
                  <c:v>738.90000000000009</c:v>
                </c:pt>
                <c:pt idx="52">
                  <c:v>738.90000000000009</c:v>
                </c:pt>
                <c:pt idx="53">
                  <c:v>739.30000000000007</c:v>
                </c:pt>
                <c:pt idx="54">
                  <c:v>738.30000000000007</c:v>
                </c:pt>
                <c:pt idx="55">
                  <c:v>738.90000000000009</c:v>
                </c:pt>
                <c:pt idx="56">
                  <c:v>738.90000000000009</c:v>
                </c:pt>
                <c:pt idx="57">
                  <c:v>739.30000000000007</c:v>
                </c:pt>
                <c:pt idx="58">
                  <c:v>738.30000000000007</c:v>
                </c:pt>
                <c:pt idx="59">
                  <c:v>738.90000000000009</c:v>
                </c:pt>
                <c:pt idx="60">
                  <c:v>738.90000000000009</c:v>
                </c:pt>
                <c:pt idx="61">
                  <c:v>739.30000000000007</c:v>
                </c:pt>
                <c:pt idx="62">
                  <c:v>738.30000000000007</c:v>
                </c:pt>
                <c:pt idx="63">
                  <c:v>738.90000000000009</c:v>
                </c:pt>
                <c:pt idx="64">
                  <c:v>738.90000000000009</c:v>
                </c:pt>
                <c:pt idx="65">
                  <c:v>739.30000000000007</c:v>
                </c:pt>
                <c:pt idx="66">
                  <c:v>738.30000000000007</c:v>
                </c:pt>
                <c:pt idx="67">
                  <c:v>738.90000000000009</c:v>
                </c:pt>
                <c:pt idx="68">
                  <c:v>738.90000000000009</c:v>
                </c:pt>
                <c:pt idx="69">
                  <c:v>739.30000000000007</c:v>
                </c:pt>
                <c:pt idx="70">
                  <c:v>738.30000000000007</c:v>
                </c:pt>
                <c:pt idx="71">
                  <c:v>738.90000000000009</c:v>
                </c:pt>
                <c:pt idx="72">
                  <c:v>738.90000000000009</c:v>
                </c:pt>
                <c:pt idx="73">
                  <c:v>739.30000000000007</c:v>
                </c:pt>
                <c:pt idx="74">
                  <c:v>738.30000000000007</c:v>
                </c:pt>
                <c:pt idx="75">
                  <c:v>738.90000000000009</c:v>
                </c:pt>
                <c:pt idx="76">
                  <c:v>738.90000000000009</c:v>
                </c:pt>
                <c:pt idx="77">
                  <c:v>739.30000000000007</c:v>
                </c:pt>
                <c:pt idx="78">
                  <c:v>738.30000000000007</c:v>
                </c:pt>
                <c:pt idx="79">
                  <c:v>738.90000000000009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2A4-4742-B8AF-16A59310D6E8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TRECHO'!$D$358:$CE$358</c:f>
              <c:numCache>
                <c:formatCode>0.00</c:formatCode>
                <c:ptCount val="80"/>
                <c:pt idx="0">
                  <c:v>740.6</c:v>
                </c:pt>
                <c:pt idx="1">
                  <c:v>741.1</c:v>
                </c:pt>
                <c:pt idx="2">
                  <c:v>740.1</c:v>
                </c:pt>
                <c:pt idx="3">
                  <c:v>740.6</c:v>
                </c:pt>
                <c:pt idx="4">
                  <c:v>739.7</c:v>
                </c:pt>
                <c:pt idx="5">
                  <c:v>739.95</c:v>
                </c:pt>
                <c:pt idx="6">
                  <c:v>739.7</c:v>
                </c:pt>
                <c:pt idx="7">
                  <c:v>739.7</c:v>
                </c:pt>
                <c:pt idx="8">
                  <c:v>739.7</c:v>
                </c:pt>
                <c:pt idx="9">
                  <c:v>739.7</c:v>
                </c:pt>
                <c:pt idx="10">
                  <c:v>739.7</c:v>
                </c:pt>
                <c:pt idx="11">
                  <c:v>739.7</c:v>
                </c:pt>
                <c:pt idx="12">
                  <c:v>739.7</c:v>
                </c:pt>
                <c:pt idx="13">
                  <c:v>739.7</c:v>
                </c:pt>
                <c:pt idx="14">
                  <c:v>739.7</c:v>
                </c:pt>
                <c:pt idx="15">
                  <c:v>739.7</c:v>
                </c:pt>
                <c:pt idx="16">
                  <c:v>739.7</c:v>
                </c:pt>
                <c:pt idx="17">
                  <c:v>739.7</c:v>
                </c:pt>
                <c:pt idx="18">
                  <c:v>739.7</c:v>
                </c:pt>
                <c:pt idx="19">
                  <c:v>739.7</c:v>
                </c:pt>
                <c:pt idx="20">
                  <c:v>739.7</c:v>
                </c:pt>
                <c:pt idx="21">
                  <c:v>739.7</c:v>
                </c:pt>
                <c:pt idx="22">
                  <c:v>739.7</c:v>
                </c:pt>
                <c:pt idx="23">
                  <c:v>739.7</c:v>
                </c:pt>
                <c:pt idx="24">
                  <c:v>739.7</c:v>
                </c:pt>
                <c:pt idx="25">
                  <c:v>739.7</c:v>
                </c:pt>
                <c:pt idx="26">
                  <c:v>739.7</c:v>
                </c:pt>
                <c:pt idx="27">
                  <c:v>739.7</c:v>
                </c:pt>
                <c:pt idx="28">
                  <c:v>739.7</c:v>
                </c:pt>
                <c:pt idx="29">
                  <c:v>739.7</c:v>
                </c:pt>
                <c:pt idx="30">
                  <c:v>739.7</c:v>
                </c:pt>
                <c:pt idx="31">
                  <c:v>739.7</c:v>
                </c:pt>
                <c:pt idx="32">
                  <c:v>739.7</c:v>
                </c:pt>
                <c:pt idx="33">
                  <c:v>739.7</c:v>
                </c:pt>
                <c:pt idx="34">
                  <c:v>739.7</c:v>
                </c:pt>
                <c:pt idx="35">
                  <c:v>739.7</c:v>
                </c:pt>
                <c:pt idx="36">
                  <c:v>739.7</c:v>
                </c:pt>
                <c:pt idx="37">
                  <c:v>739.7</c:v>
                </c:pt>
                <c:pt idx="38">
                  <c:v>739.7</c:v>
                </c:pt>
                <c:pt idx="39">
                  <c:v>739.7</c:v>
                </c:pt>
                <c:pt idx="40">
                  <c:v>739.7</c:v>
                </c:pt>
                <c:pt idx="41">
                  <c:v>739.7</c:v>
                </c:pt>
                <c:pt idx="42">
                  <c:v>739.7</c:v>
                </c:pt>
                <c:pt idx="43">
                  <c:v>739.7</c:v>
                </c:pt>
                <c:pt idx="44">
                  <c:v>739.7</c:v>
                </c:pt>
                <c:pt idx="45">
                  <c:v>739.7</c:v>
                </c:pt>
                <c:pt idx="46">
                  <c:v>739.7</c:v>
                </c:pt>
                <c:pt idx="47">
                  <c:v>739.7</c:v>
                </c:pt>
                <c:pt idx="48">
                  <c:v>739.7</c:v>
                </c:pt>
                <c:pt idx="49">
                  <c:v>739.7</c:v>
                </c:pt>
                <c:pt idx="50">
                  <c:v>739.7</c:v>
                </c:pt>
                <c:pt idx="51">
                  <c:v>739.7</c:v>
                </c:pt>
                <c:pt idx="52">
                  <c:v>739.7</c:v>
                </c:pt>
                <c:pt idx="53">
                  <c:v>739.7</c:v>
                </c:pt>
                <c:pt idx="54">
                  <c:v>739.7</c:v>
                </c:pt>
                <c:pt idx="55">
                  <c:v>739.7</c:v>
                </c:pt>
                <c:pt idx="56">
                  <c:v>739.7</c:v>
                </c:pt>
                <c:pt idx="57">
                  <c:v>739.7</c:v>
                </c:pt>
                <c:pt idx="58">
                  <c:v>739.7</c:v>
                </c:pt>
                <c:pt idx="59">
                  <c:v>739.7</c:v>
                </c:pt>
                <c:pt idx="60">
                  <c:v>739.7</c:v>
                </c:pt>
                <c:pt idx="61">
                  <c:v>739.7</c:v>
                </c:pt>
                <c:pt idx="62">
                  <c:v>739.7</c:v>
                </c:pt>
                <c:pt idx="63">
                  <c:v>739.7</c:v>
                </c:pt>
                <c:pt idx="64">
                  <c:v>739.7</c:v>
                </c:pt>
                <c:pt idx="65">
                  <c:v>739.7</c:v>
                </c:pt>
                <c:pt idx="66">
                  <c:v>739.7</c:v>
                </c:pt>
                <c:pt idx="67">
                  <c:v>739.7</c:v>
                </c:pt>
                <c:pt idx="68">
                  <c:v>739.7</c:v>
                </c:pt>
                <c:pt idx="69">
                  <c:v>739.7</c:v>
                </c:pt>
                <c:pt idx="70">
                  <c:v>739.7</c:v>
                </c:pt>
                <c:pt idx="71">
                  <c:v>739.7</c:v>
                </c:pt>
                <c:pt idx="72">
                  <c:v>739.7</c:v>
                </c:pt>
                <c:pt idx="73">
                  <c:v>739.7</c:v>
                </c:pt>
                <c:pt idx="74">
                  <c:v>739.7</c:v>
                </c:pt>
                <c:pt idx="75">
                  <c:v>739.7</c:v>
                </c:pt>
                <c:pt idx="76">
                  <c:v>739.7</c:v>
                </c:pt>
                <c:pt idx="77">
                  <c:v>739.7</c:v>
                </c:pt>
                <c:pt idx="78">
                  <c:v>739.7</c:v>
                </c:pt>
                <c:pt idx="79">
                  <c:v>739.7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32A4-4742-B8AF-16A59310D6E8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TRECHO'!$E$53:$H$53</c:f>
              <c:numCache>
                <c:formatCode>0.00</c:formatCode>
                <c:ptCount val="4"/>
                <c:pt idx="0">
                  <c:v>740.5</c:v>
                </c:pt>
                <c:pt idx="1">
                  <c:v>740.5</c:v>
                </c:pt>
                <c:pt idx="2">
                  <c:v>740.5</c:v>
                </c:pt>
                <c:pt idx="3">
                  <c:v>740.5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32A4-4742-B8AF-16A59310D6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51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TRECHO'!$D$204:$CE$204</c:f>
              <c:numCache>
                <c:formatCode>0.00</c:formatCode>
                <c:ptCount val="80"/>
                <c:pt idx="0">
                  <c:v>741.625</c:v>
                </c:pt>
                <c:pt idx="1">
                  <c:v>742.125</c:v>
                </c:pt>
                <c:pt idx="2">
                  <c:v>741.125</c:v>
                </c:pt>
                <c:pt idx="3">
                  <c:v>741.625</c:v>
                </c:pt>
                <c:pt idx="4">
                  <c:v>740.5</c:v>
                </c:pt>
                <c:pt idx="5">
                  <c:v>741</c:v>
                </c:pt>
                <c:pt idx="6">
                  <c:v>740</c:v>
                </c:pt>
                <c:pt idx="7">
                  <c:v>740.5</c:v>
                </c:pt>
                <c:pt idx="8">
                  <c:v>740.5</c:v>
                </c:pt>
                <c:pt idx="9">
                  <c:v>741</c:v>
                </c:pt>
                <c:pt idx="10">
                  <c:v>740</c:v>
                </c:pt>
                <c:pt idx="11">
                  <c:v>740.5</c:v>
                </c:pt>
                <c:pt idx="12">
                  <c:v>740.5</c:v>
                </c:pt>
                <c:pt idx="13">
                  <c:v>741</c:v>
                </c:pt>
                <c:pt idx="14">
                  <c:v>740</c:v>
                </c:pt>
                <c:pt idx="15">
                  <c:v>740.5</c:v>
                </c:pt>
                <c:pt idx="16">
                  <c:v>740.5</c:v>
                </c:pt>
                <c:pt idx="17">
                  <c:v>741</c:v>
                </c:pt>
                <c:pt idx="18">
                  <c:v>740</c:v>
                </c:pt>
                <c:pt idx="19">
                  <c:v>740.5</c:v>
                </c:pt>
                <c:pt idx="20">
                  <c:v>740.5</c:v>
                </c:pt>
                <c:pt idx="21">
                  <c:v>741</c:v>
                </c:pt>
                <c:pt idx="22">
                  <c:v>740</c:v>
                </c:pt>
                <c:pt idx="23">
                  <c:v>740.5</c:v>
                </c:pt>
                <c:pt idx="24">
                  <c:v>740.5</c:v>
                </c:pt>
                <c:pt idx="25">
                  <c:v>741</c:v>
                </c:pt>
                <c:pt idx="26">
                  <c:v>740</c:v>
                </c:pt>
                <c:pt idx="27">
                  <c:v>740.5</c:v>
                </c:pt>
                <c:pt idx="28">
                  <c:v>740.5</c:v>
                </c:pt>
                <c:pt idx="29">
                  <c:v>741</c:v>
                </c:pt>
                <c:pt idx="30">
                  <c:v>740</c:v>
                </c:pt>
                <c:pt idx="31">
                  <c:v>740.5</c:v>
                </c:pt>
                <c:pt idx="32">
                  <c:v>740.5</c:v>
                </c:pt>
                <c:pt idx="33">
                  <c:v>741</c:v>
                </c:pt>
                <c:pt idx="34">
                  <c:v>740</c:v>
                </c:pt>
                <c:pt idx="35">
                  <c:v>740.5</c:v>
                </c:pt>
                <c:pt idx="36">
                  <c:v>740.5</c:v>
                </c:pt>
                <c:pt idx="37">
                  <c:v>741</c:v>
                </c:pt>
                <c:pt idx="38">
                  <c:v>740</c:v>
                </c:pt>
                <c:pt idx="39">
                  <c:v>740.5</c:v>
                </c:pt>
                <c:pt idx="40">
                  <c:v>740.5</c:v>
                </c:pt>
                <c:pt idx="41">
                  <c:v>741</c:v>
                </c:pt>
                <c:pt idx="42">
                  <c:v>740</c:v>
                </c:pt>
                <c:pt idx="43">
                  <c:v>740.5</c:v>
                </c:pt>
                <c:pt idx="44">
                  <c:v>740.5</c:v>
                </c:pt>
                <c:pt idx="45">
                  <c:v>741</c:v>
                </c:pt>
                <c:pt idx="46">
                  <c:v>740</c:v>
                </c:pt>
                <c:pt idx="47">
                  <c:v>740.5</c:v>
                </c:pt>
                <c:pt idx="48">
                  <c:v>740.5</c:v>
                </c:pt>
                <c:pt idx="49">
                  <c:v>741</c:v>
                </c:pt>
                <c:pt idx="50">
                  <c:v>740</c:v>
                </c:pt>
                <c:pt idx="51">
                  <c:v>740.5</c:v>
                </c:pt>
                <c:pt idx="52">
                  <c:v>740.5</c:v>
                </c:pt>
                <c:pt idx="53">
                  <c:v>741</c:v>
                </c:pt>
                <c:pt idx="54">
                  <c:v>740</c:v>
                </c:pt>
                <c:pt idx="55">
                  <c:v>740.5</c:v>
                </c:pt>
                <c:pt idx="56">
                  <c:v>740.5</c:v>
                </c:pt>
                <c:pt idx="57">
                  <c:v>741</c:v>
                </c:pt>
                <c:pt idx="58">
                  <c:v>740</c:v>
                </c:pt>
                <c:pt idx="59">
                  <c:v>740.5</c:v>
                </c:pt>
                <c:pt idx="60">
                  <c:v>740.5</c:v>
                </c:pt>
                <c:pt idx="61">
                  <c:v>741</c:v>
                </c:pt>
                <c:pt idx="62">
                  <c:v>740</c:v>
                </c:pt>
                <c:pt idx="63">
                  <c:v>740.5</c:v>
                </c:pt>
                <c:pt idx="64">
                  <c:v>740.5</c:v>
                </c:pt>
                <c:pt idx="65">
                  <c:v>741</c:v>
                </c:pt>
                <c:pt idx="66">
                  <c:v>740</c:v>
                </c:pt>
                <c:pt idx="67">
                  <c:v>740.5</c:v>
                </c:pt>
                <c:pt idx="68">
                  <c:v>740.5</c:v>
                </c:pt>
                <c:pt idx="69">
                  <c:v>741</c:v>
                </c:pt>
                <c:pt idx="70">
                  <c:v>740</c:v>
                </c:pt>
                <c:pt idx="71">
                  <c:v>740.5</c:v>
                </c:pt>
                <c:pt idx="72">
                  <c:v>740.5</c:v>
                </c:pt>
                <c:pt idx="73">
                  <c:v>741</c:v>
                </c:pt>
                <c:pt idx="74">
                  <c:v>740</c:v>
                </c:pt>
                <c:pt idx="75">
                  <c:v>740.5</c:v>
                </c:pt>
                <c:pt idx="76">
                  <c:v>740.5</c:v>
                </c:pt>
                <c:pt idx="77">
                  <c:v>741</c:v>
                </c:pt>
                <c:pt idx="78">
                  <c:v>740</c:v>
                </c:pt>
                <c:pt idx="79">
                  <c:v>740.5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D0E-4AB8-85E2-D36D7D058115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TRECHO'!$D$281:$CE$281</c:f>
              <c:numCache>
                <c:formatCode>0.00</c:formatCode>
                <c:ptCount val="80"/>
                <c:pt idx="0">
                  <c:v>741.82500000000005</c:v>
                </c:pt>
                <c:pt idx="1">
                  <c:v>742.22500000000002</c:v>
                </c:pt>
                <c:pt idx="2">
                  <c:v>741.22500000000002</c:v>
                </c:pt>
                <c:pt idx="3">
                  <c:v>741.82500000000005</c:v>
                </c:pt>
                <c:pt idx="4">
                  <c:v>740.7</c:v>
                </c:pt>
                <c:pt idx="5">
                  <c:v>741.1</c:v>
                </c:pt>
                <c:pt idx="6">
                  <c:v>740.1</c:v>
                </c:pt>
                <c:pt idx="7">
                  <c:v>740.7</c:v>
                </c:pt>
                <c:pt idx="8">
                  <c:v>740.7</c:v>
                </c:pt>
                <c:pt idx="9">
                  <c:v>741.1</c:v>
                </c:pt>
                <c:pt idx="10">
                  <c:v>740.1</c:v>
                </c:pt>
                <c:pt idx="11">
                  <c:v>740.7</c:v>
                </c:pt>
                <c:pt idx="12">
                  <c:v>740.7</c:v>
                </c:pt>
                <c:pt idx="13">
                  <c:v>741.1</c:v>
                </c:pt>
                <c:pt idx="14">
                  <c:v>740.1</c:v>
                </c:pt>
                <c:pt idx="15">
                  <c:v>740.7</c:v>
                </c:pt>
                <c:pt idx="16">
                  <c:v>740.7</c:v>
                </c:pt>
                <c:pt idx="17">
                  <c:v>741.1</c:v>
                </c:pt>
                <c:pt idx="18">
                  <c:v>740.1</c:v>
                </c:pt>
                <c:pt idx="19">
                  <c:v>740.7</c:v>
                </c:pt>
                <c:pt idx="20">
                  <c:v>740.7</c:v>
                </c:pt>
                <c:pt idx="21">
                  <c:v>741.1</c:v>
                </c:pt>
                <c:pt idx="22">
                  <c:v>740.1</c:v>
                </c:pt>
                <c:pt idx="23">
                  <c:v>740.7</c:v>
                </c:pt>
                <c:pt idx="24">
                  <c:v>740.7</c:v>
                </c:pt>
                <c:pt idx="25">
                  <c:v>741.1</c:v>
                </c:pt>
                <c:pt idx="26">
                  <c:v>740.1</c:v>
                </c:pt>
                <c:pt idx="27">
                  <c:v>740.7</c:v>
                </c:pt>
                <c:pt idx="28">
                  <c:v>740.7</c:v>
                </c:pt>
                <c:pt idx="29">
                  <c:v>741.1</c:v>
                </c:pt>
                <c:pt idx="30">
                  <c:v>740.1</c:v>
                </c:pt>
                <c:pt idx="31">
                  <c:v>740.7</c:v>
                </c:pt>
                <c:pt idx="32">
                  <c:v>740.7</c:v>
                </c:pt>
                <c:pt idx="33">
                  <c:v>741.1</c:v>
                </c:pt>
                <c:pt idx="34">
                  <c:v>740.1</c:v>
                </c:pt>
                <c:pt idx="35">
                  <c:v>740.7</c:v>
                </c:pt>
                <c:pt idx="36">
                  <c:v>740.7</c:v>
                </c:pt>
                <c:pt idx="37">
                  <c:v>741.1</c:v>
                </c:pt>
                <c:pt idx="38">
                  <c:v>740.1</c:v>
                </c:pt>
                <c:pt idx="39">
                  <c:v>740.7</c:v>
                </c:pt>
                <c:pt idx="40">
                  <c:v>740.7</c:v>
                </c:pt>
                <c:pt idx="41">
                  <c:v>741.1</c:v>
                </c:pt>
                <c:pt idx="42">
                  <c:v>740.1</c:v>
                </c:pt>
                <c:pt idx="43">
                  <c:v>740.7</c:v>
                </c:pt>
                <c:pt idx="44">
                  <c:v>740.7</c:v>
                </c:pt>
                <c:pt idx="45">
                  <c:v>741.1</c:v>
                </c:pt>
                <c:pt idx="46">
                  <c:v>740.1</c:v>
                </c:pt>
                <c:pt idx="47">
                  <c:v>740.7</c:v>
                </c:pt>
                <c:pt idx="48">
                  <c:v>740.7</c:v>
                </c:pt>
                <c:pt idx="49">
                  <c:v>741.1</c:v>
                </c:pt>
                <c:pt idx="50">
                  <c:v>740.1</c:v>
                </c:pt>
                <c:pt idx="51">
                  <c:v>740.7</c:v>
                </c:pt>
                <c:pt idx="52">
                  <c:v>740.7</c:v>
                </c:pt>
                <c:pt idx="53">
                  <c:v>741.1</c:v>
                </c:pt>
                <c:pt idx="54">
                  <c:v>740.1</c:v>
                </c:pt>
                <c:pt idx="55">
                  <c:v>740.7</c:v>
                </c:pt>
                <c:pt idx="56">
                  <c:v>740.7</c:v>
                </c:pt>
                <c:pt idx="57">
                  <c:v>741.1</c:v>
                </c:pt>
                <c:pt idx="58">
                  <c:v>740.1</c:v>
                </c:pt>
                <c:pt idx="59">
                  <c:v>740.7</c:v>
                </c:pt>
                <c:pt idx="60">
                  <c:v>740.7</c:v>
                </c:pt>
                <c:pt idx="61">
                  <c:v>741.1</c:v>
                </c:pt>
                <c:pt idx="62">
                  <c:v>740.1</c:v>
                </c:pt>
                <c:pt idx="63">
                  <c:v>740.7</c:v>
                </c:pt>
                <c:pt idx="64">
                  <c:v>740.7</c:v>
                </c:pt>
                <c:pt idx="65">
                  <c:v>741.1</c:v>
                </c:pt>
                <c:pt idx="66">
                  <c:v>740.1</c:v>
                </c:pt>
                <c:pt idx="67">
                  <c:v>740.7</c:v>
                </c:pt>
                <c:pt idx="68">
                  <c:v>740.7</c:v>
                </c:pt>
                <c:pt idx="69">
                  <c:v>741.1</c:v>
                </c:pt>
                <c:pt idx="70">
                  <c:v>740.1</c:v>
                </c:pt>
                <c:pt idx="71">
                  <c:v>740.7</c:v>
                </c:pt>
                <c:pt idx="72">
                  <c:v>740.7</c:v>
                </c:pt>
                <c:pt idx="73">
                  <c:v>741.1</c:v>
                </c:pt>
                <c:pt idx="74">
                  <c:v>740.1</c:v>
                </c:pt>
                <c:pt idx="75">
                  <c:v>740.7</c:v>
                </c:pt>
                <c:pt idx="76">
                  <c:v>740.7</c:v>
                </c:pt>
                <c:pt idx="77">
                  <c:v>741.1</c:v>
                </c:pt>
                <c:pt idx="78">
                  <c:v>740.1</c:v>
                </c:pt>
                <c:pt idx="79">
                  <c:v>740.7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D0E-4AB8-85E2-D36D7D058115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TRECHO'!$D$359:$CE$359</c:f>
              <c:numCache>
                <c:formatCode>0.00</c:formatCode>
                <c:ptCount val="80"/>
                <c:pt idx="0">
                  <c:v>742.375</c:v>
                </c:pt>
                <c:pt idx="1">
                  <c:v>742.875</c:v>
                </c:pt>
                <c:pt idx="2">
                  <c:v>741.875</c:v>
                </c:pt>
                <c:pt idx="3">
                  <c:v>742.375</c:v>
                </c:pt>
                <c:pt idx="4">
                  <c:v>741.5</c:v>
                </c:pt>
                <c:pt idx="5">
                  <c:v>741.75</c:v>
                </c:pt>
                <c:pt idx="6">
                  <c:v>741.5</c:v>
                </c:pt>
                <c:pt idx="7">
                  <c:v>741.5</c:v>
                </c:pt>
                <c:pt idx="8">
                  <c:v>741.5</c:v>
                </c:pt>
                <c:pt idx="9">
                  <c:v>741.5</c:v>
                </c:pt>
                <c:pt idx="10">
                  <c:v>741.5</c:v>
                </c:pt>
                <c:pt idx="11">
                  <c:v>741.5</c:v>
                </c:pt>
                <c:pt idx="12">
                  <c:v>741.5</c:v>
                </c:pt>
                <c:pt idx="13">
                  <c:v>741.5</c:v>
                </c:pt>
                <c:pt idx="14">
                  <c:v>741.5</c:v>
                </c:pt>
                <c:pt idx="15">
                  <c:v>741.5</c:v>
                </c:pt>
                <c:pt idx="16">
                  <c:v>741.5</c:v>
                </c:pt>
                <c:pt idx="17">
                  <c:v>741.5</c:v>
                </c:pt>
                <c:pt idx="18">
                  <c:v>741.5</c:v>
                </c:pt>
                <c:pt idx="19">
                  <c:v>741.5</c:v>
                </c:pt>
                <c:pt idx="20">
                  <c:v>741.5</c:v>
                </c:pt>
                <c:pt idx="21">
                  <c:v>741.5</c:v>
                </c:pt>
                <c:pt idx="22">
                  <c:v>741.5</c:v>
                </c:pt>
                <c:pt idx="23">
                  <c:v>741.5</c:v>
                </c:pt>
                <c:pt idx="24">
                  <c:v>741.5</c:v>
                </c:pt>
                <c:pt idx="25">
                  <c:v>741.5</c:v>
                </c:pt>
                <c:pt idx="26">
                  <c:v>741.5</c:v>
                </c:pt>
                <c:pt idx="27">
                  <c:v>741.5</c:v>
                </c:pt>
                <c:pt idx="28">
                  <c:v>741.5</c:v>
                </c:pt>
                <c:pt idx="29">
                  <c:v>741.5</c:v>
                </c:pt>
                <c:pt idx="30">
                  <c:v>741.5</c:v>
                </c:pt>
                <c:pt idx="31">
                  <c:v>741.5</c:v>
                </c:pt>
                <c:pt idx="32">
                  <c:v>741.5</c:v>
                </c:pt>
                <c:pt idx="33">
                  <c:v>741.5</c:v>
                </c:pt>
                <c:pt idx="34">
                  <c:v>741.5</c:v>
                </c:pt>
                <c:pt idx="35">
                  <c:v>741.5</c:v>
                </c:pt>
                <c:pt idx="36">
                  <c:v>741.5</c:v>
                </c:pt>
                <c:pt idx="37">
                  <c:v>741.5</c:v>
                </c:pt>
                <c:pt idx="38">
                  <c:v>741.5</c:v>
                </c:pt>
                <c:pt idx="39">
                  <c:v>741.5</c:v>
                </c:pt>
                <c:pt idx="40">
                  <c:v>741.5</c:v>
                </c:pt>
                <c:pt idx="41">
                  <c:v>741.5</c:v>
                </c:pt>
                <c:pt idx="42">
                  <c:v>741.5</c:v>
                </c:pt>
                <c:pt idx="43">
                  <c:v>741.5</c:v>
                </c:pt>
                <c:pt idx="44">
                  <c:v>741.5</c:v>
                </c:pt>
                <c:pt idx="45">
                  <c:v>741.5</c:v>
                </c:pt>
                <c:pt idx="46">
                  <c:v>741.5</c:v>
                </c:pt>
                <c:pt idx="47">
                  <c:v>741.5</c:v>
                </c:pt>
                <c:pt idx="48">
                  <c:v>741.5</c:v>
                </c:pt>
                <c:pt idx="49">
                  <c:v>741.5</c:v>
                </c:pt>
                <c:pt idx="50">
                  <c:v>741.5</c:v>
                </c:pt>
                <c:pt idx="51">
                  <c:v>741.5</c:v>
                </c:pt>
                <c:pt idx="52">
                  <c:v>741.5</c:v>
                </c:pt>
                <c:pt idx="53">
                  <c:v>741.5</c:v>
                </c:pt>
                <c:pt idx="54">
                  <c:v>741.5</c:v>
                </c:pt>
                <c:pt idx="55">
                  <c:v>741.5</c:v>
                </c:pt>
                <c:pt idx="56">
                  <c:v>741.5</c:v>
                </c:pt>
                <c:pt idx="57">
                  <c:v>741.5</c:v>
                </c:pt>
                <c:pt idx="58">
                  <c:v>741.5</c:v>
                </c:pt>
                <c:pt idx="59">
                  <c:v>741.5</c:v>
                </c:pt>
                <c:pt idx="60">
                  <c:v>741.5</c:v>
                </c:pt>
                <c:pt idx="61">
                  <c:v>741.5</c:v>
                </c:pt>
                <c:pt idx="62">
                  <c:v>741.5</c:v>
                </c:pt>
                <c:pt idx="63">
                  <c:v>741.5</c:v>
                </c:pt>
                <c:pt idx="64">
                  <c:v>741.5</c:v>
                </c:pt>
                <c:pt idx="65">
                  <c:v>741.5</c:v>
                </c:pt>
                <c:pt idx="66">
                  <c:v>741.5</c:v>
                </c:pt>
                <c:pt idx="67">
                  <c:v>741.5</c:v>
                </c:pt>
                <c:pt idx="68">
                  <c:v>741.5</c:v>
                </c:pt>
                <c:pt idx="69">
                  <c:v>741.5</c:v>
                </c:pt>
                <c:pt idx="70">
                  <c:v>741.5</c:v>
                </c:pt>
                <c:pt idx="71">
                  <c:v>741.5</c:v>
                </c:pt>
                <c:pt idx="72">
                  <c:v>741.5</c:v>
                </c:pt>
                <c:pt idx="73">
                  <c:v>741.5</c:v>
                </c:pt>
                <c:pt idx="74">
                  <c:v>741.5</c:v>
                </c:pt>
                <c:pt idx="75">
                  <c:v>741.5</c:v>
                </c:pt>
                <c:pt idx="76">
                  <c:v>741.5</c:v>
                </c:pt>
                <c:pt idx="77">
                  <c:v>741.5</c:v>
                </c:pt>
                <c:pt idx="78">
                  <c:v>741.5</c:v>
                </c:pt>
                <c:pt idx="79">
                  <c:v>741.5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5D0E-4AB8-85E2-D36D7D058115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TRECHO'!$E$54:$H$54</c:f>
              <c:numCache>
                <c:formatCode>0.00</c:formatCode>
                <c:ptCount val="4"/>
                <c:pt idx="0">
                  <c:v>742.25</c:v>
                </c:pt>
                <c:pt idx="1">
                  <c:v>742.25</c:v>
                </c:pt>
                <c:pt idx="2">
                  <c:v>742.25</c:v>
                </c:pt>
                <c:pt idx="3">
                  <c:v>742.25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5D0E-4AB8-85E2-D36D7D0581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52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TRECHO'!$D$205:$CE$205</c:f>
              <c:numCache>
                <c:formatCode>0.00</c:formatCode>
                <c:ptCount val="80"/>
                <c:pt idx="0">
                  <c:v>743.8</c:v>
                </c:pt>
                <c:pt idx="1">
                  <c:v>744.3</c:v>
                </c:pt>
                <c:pt idx="2">
                  <c:v>743.3</c:v>
                </c:pt>
                <c:pt idx="3">
                  <c:v>743.8</c:v>
                </c:pt>
                <c:pt idx="4">
                  <c:v>742.5</c:v>
                </c:pt>
                <c:pt idx="5">
                  <c:v>743</c:v>
                </c:pt>
                <c:pt idx="6">
                  <c:v>742</c:v>
                </c:pt>
                <c:pt idx="7">
                  <c:v>742.5</c:v>
                </c:pt>
                <c:pt idx="8">
                  <c:v>742.5</c:v>
                </c:pt>
                <c:pt idx="9">
                  <c:v>743</c:v>
                </c:pt>
                <c:pt idx="10">
                  <c:v>742</c:v>
                </c:pt>
                <c:pt idx="11">
                  <c:v>742.5</c:v>
                </c:pt>
                <c:pt idx="12">
                  <c:v>742.5</c:v>
                </c:pt>
                <c:pt idx="13">
                  <c:v>743</c:v>
                </c:pt>
                <c:pt idx="14">
                  <c:v>742</c:v>
                </c:pt>
                <c:pt idx="15">
                  <c:v>742.5</c:v>
                </c:pt>
                <c:pt idx="16">
                  <c:v>742.5</c:v>
                </c:pt>
                <c:pt idx="17">
                  <c:v>743</c:v>
                </c:pt>
                <c:pt idx="18">
                  <c:v>742</c:v>
                </c:pt>
                <c:pt idx="19">
                  <c:v>742.5</c:v>
                </c:pt>
                <c:pt idx="20">
                  <c:v>742.5</c:v>
                </c:pt>
                <c:pt idx="21">
                  <c:v>743</c:v>
                </c:pt>
                <c:pt idx="22">
                  <c:v>742</c:v>
                </c:pt>
                <c:pt idx="23">
                  <c:v>742.5</c:v>
                </c:pt>
                <c:pt idx="24">
                  <c:v>742.5</c:v>
                </c:pt>
                <c:pt idx="25">
                  <c:v>743</c:v>
                </c:pt>
                <c:pt idx="26">
                  <c:v>742</c:v>
                </c:pt>
                <c:pt idx="27">
                  <c:v>742.5</c:v>
                </c:pt>
                <c:pt idx="28">
                  <c:v>742.5</c:v>
                </c:pt>
                <c:pt idx="29">
                  <c:v>743</c:v>
                </c:pt>
                <c:pt idx="30">
                  <c:v>742</c:v>
                </c:pt>
                <c:pt idx="31">
                  <c:v>742.5</c:v>
                </c:pt>
                <c:pt idx="32">
                  <c:v>742.5</c:v>
                </c:pt>
                <c:pt idx="33">
                  <c:v>743</c:v>
                </c:pt>
                <c:pt idx="34">
                  <c:v>742</c:v>
                </c:pt>
                <c:pt idx="35">
                  <c:v>742.5</c:v>
                </c:pt>
                <c:pt idx="36">
                  <c:v>742.5</c:v>
                </c:pt>
                <c:pt idx="37">
                  <c:v>743</c:v>
                </c:pt>
                <c:pt idx="38">
                  <c:v>742</c:v>
                </c:pt>
                <c:pt idx="39">
                  <c:v>742.5</c:v>
                </c:pt>
                <c:pt idx="40">
                  <c:v>742.5</c:v>
                </c:pt>
                <c:pt idx="41">
                  <c:v>743</c:v>
                </c:pt>
                <c:pt idx="42">
                  <c:v>742</c:v>
                </c:pt>
                <c:pt idx="43">
                  <c:v>742.5</c:v>
                </c:pt>
                <c:pt idx="44">
                  <c:v>742.5</c:v>
                </c:pt>
                <c:pt idx="45">
                  <c:v>743</c:v>
                </c:pt>
                <c:pt idx="46">
                  <c:v>742</c:v>
                </c:pt>
                <c:pt idx="47">
                  <c:v>742.5</c:v>
                </c:pt>
                <c:pt idx="48">
                  <c:v>742.5</c:v>
                </c:pt>
                <c:pt idx="49">
                  <c:v>743</c:v>
                </c:pt>
                <c:pt idx="50">
                  <c:v>742</c:v>
                </c:pt>
                <c:pt idx="51">
                  <c:v>742.5</c:v>
                </c:pt>
                <c:pt idx="52">
                  <c:v>742.5</c:v>
                </c:pt>
                <c:pt idx="53">
                  <c:v>743</c:v>
                </c:pt>
                <c:pt idx="54">
                  <c:v>742</c:v>
                </c:pt>
                <c:pt idx="55">
                  <c:v>742.5</c:v>
                </c:pt>
                <c:pt idx="56">
                  <c:v>742.5</c:v>
                </c:pt>
                <c:pt idx="57">
                  <c:v>743</c:v>
                </c:pt>
                <c:pt idx="58">
                  <c:v>742</c:v>
                </c:pt>
                <c:pt idx="59">
                  <c:v>742.5</c:v>
                </c:pt>
                <c:pt idx="60">
                  <c:v>742.5</c:v>
                </c:pt>
                <c:pt idx="61">
                  <c:v>743</c:v>
                </c:pt>
                <c:pt idx="62">
                  <c:v>742</c:v>
                </c:pt>
                <c:pt idx="63">
                  <c:v>742.5</c:v>
                </c:pt>
                <c:pt idx="64">
                  <c:v>742.5</c:v>
                </c:pt>
                <c:pt idx="65">
                  <c:v>743</c:v>
                </c:pt>
                <c:pt idx="66">
                  <c:v>742</c:v>
                </c:pt>
                <c:pt idx="67">
                  <c:v>742.5</c:v>
                </c:pt>
                <c:pt idx="68">
                  <c:v>742.5</c:v>
                </c:pt>
                <c:pt idx="69">
                  <c:v>743</c:v>
                </c:pt>
                <c:pt idx="70">
                  <c:v>742</c:v>
                </c:pt>
                <c:pt idx="71">
                  <c:v>742.5</c:v>
                </c:pt>
                <c:pt idx="72">
                  <c:v>742.5</c:v>
                </c:pt>
                <c:pt idx="73">
                  <c:v>743</c:v>
                </c:pt>
                <c:pt idx="74">
                  <c:v>742</c:v>
                </c:pt>
                <c:pt idx="75">
                  <c:v>742.5</c:v>
                </c:pt>
                <c:pt idx="76">
                  <c:v>742.5</c:v>
                </c:pt>
                <c:pt idx="77">
                  <c:v>743</c:v>
                </c:pt>
                <c:pt idx="78">
                  <c:v>742</c:v>
                </c:pt>
                <c:pt idx="79">
                  <c:v>742.5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25B-4BC8-A7C3-905D7FBEBDE2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TRECHO'!$D$282:$CE$282</c:f>
              <c:numCache>
                <c:formatCode>0.00</c:formatCode>
                <c:ptCount val="80"/>
                <c:pt idx="0">
                  <c:v>744</c:v>
                </c:pt>
                <c:pt idx="1">
                  <c:v>744.4</c:v>
                </c:pt>
                <c:pt idx="2">
                  <c:v>743.4</c:v>
                </c:pt>
                <c:pt idx="3">
                  <c:v>744</c:v>
                </c:pt>
                <c:pt idx="4">
                  <c:v>742.7</c:v>
                </c:pt>
                <c:pt idx="5">
                  <c:v>743.1</c:v>
                </c:pt>
                <c:pt idx="6">
                  <c:v>742.1</c:v>
                </c:pt>
                <c:pt idx="7">
                  <c:v>742.7</c:v>
                </c:pt>
                <c:pt idx="8">
                  <c:v>742.7</c:v>
                </c:pt>
                <c:pt idx="9">
                  <c:v>743.1</c:v>
                </c:pt>
                <c:pt idx="10">
                  <c:v>742.1</c:v>
                </c:pt>
                <c:pt idx="11">
                  <c:v>742.7</c:v>
                </c:pt>
                <c:pt idx="12">
                  <c:v>742.7</c:v>
                </c:pt>
                <c:pt idx="13">
                  <c:v>743.1</c:v>
                </c:pt>
                <c:pt idx="14">
                  <c:v>742.1</c:v>
                </c:pt>
                <c:pt idx="15">
                  <c:v>742.7</c:v>
                </c:pt>
                <c:pt idx="16">
                  <c:v>742.7</c:v>
                </c:pt>
                <c:pt idx="17">
                  <c:v>743.1</c:v>
                </c:pt>
                <c:pt idx="18">
                  <c:v>742.1</c:v>
                </c:pt>
                <c:pt idx="19">
                  <c:v>742.7</c:v>
                </c:pt>
                <c:pt idx="20">
                  <c:v>742.7</c:v>
                </c:pt>
                <c:pt idx="21">
                  <c:v>743.1</c:v>
                </c:pt>
                <c:pt idx="22">
                  <c:v>742.1</c:v>
                </c:pt>
                <c:pt idx="23">
                  <c:v>742.7</c:v>
                </c:pt>
                <c:pt idx="24">
                  <c:v>742.7</c:v>
                </c:pt>
                <c:pt idx="25">
                  <c:v>743.1</c:v>
                </c:pt>
                <c:pt idx="26">
                  <c:v>742.1</c:v>
                </c:pt>
                <c:pt idx="27">
                  <c:v>742.7</c:v>
                </c:pt>
                <c:pt idx="28">
                  <c:v>742.7</c:v>
                </c:pt>
                <c:pt idx="29">
                  <c:v>743.1</c:v>
                </c:pt>
                <c:pt idx="30">
                  <c:v>742.1</c:v>
                </c:pt>
                <c:pt idx="31">
                  <c:v>742.7</c:v>
                </c:pt>
                <c:pt idx="32">
                  <c:v>742.7</c:v>
                </c:pt>
                <c:pt idx="33">
                  <c:v>743.1</c:v>
                </c:pt>
                <c:pt idx="34">
                  <c:v>742.1</c:v>
                </c:pt>
                <c:pt idx="35">
                  <c:v>742.7</c:v>
                </c:pt>
                <c:pt idx="36">
                  <c:v>742.7</c:v>
                </c:pt>
                <c:pt idx="37">
                  <c:v>743.1</c:v>
                </c:pt>
                <c:pt idx="38">
                  <c:v>742.1</c:v>
                </c:pt>
                <c:pt idx="39">
                  <c:v>742.7</c:v>
                </c:pt>
                <c:pt idx="40">
                  <c:v>742.7</c:v>
                </c:pt>
                <c:pt idx="41">
                  <c:v>743.1</c:v>
                </c:pt>
                <c:pt idx="42">
                  <c:v>742.1</c:v>
                </c:pt>
                <c:pt idx="43">
                  <c:v>742.7</c:v>
                </c:pt>
                <c:pt idx="44">
                  <c:v>742.7</c:v>
                </c:pt>
                <c:pt idx="45">
                  <c:v>743.1</c:v>
                </c:pt>
                <c:pt idx="46">
                  <c:v>742.1</c:v>
                </c:pt>
                <c:pt idx="47">
                  <c:v>742.7</c:v>
                </c:pt>
                <c:pt idx="48">
                  <c:v>742.7</c:v>
                </c:pt>
                <c:pt idx="49">
                  <c:v>743.1</c:v>
                </c:pt>
                <c:pt idx="50">
                  <c:v>742.1</c:v>
                </c:pt>
                <c:pt idx="51">
                  <c:v>742.7</c:v>
                </c:pt>
                <c:pt idx="52">
                  <c:v>742.7</c:v>
                </c:pt>
                <c:pt idx="53">
                  <c:v>743.1</c:v>
                </c:pt>
                <c:pt idx="54">
                  <c:v>742.1</c:v>
                </c:pt>
                <c:pt idx="55">
                  <c:v>742.7</c:v>
                </c:pt>
                <c:pt idx="56">
                  <c:v>742.7</c:v>
                </c:pt>
                <c:pt idx="57">
                  <c:v>743.1</c:v>
                </c:pt>
                <c:pt idx="58">
                  <c:v>742.1</c:v>
                </c:pt>
                <c:pt idx="59">
                  <c:v>742.7</c:v>
                </c:pt>
                <c:pt idx="60">
                  <c:v>742.7</c:v>
                </c:pt>
                <c:pt idx="61">
                  <c:v>743.1</c:v>
                </c:pt>
                <c:pt idx="62">
                  <c:v>742.1</c:v>
                </c:pt>
                <c:pt idx="63">
                  <c:v>742.7</c:v>
                </c:pt>
                <c:pt idx="64">
                  <c:v>742.7</c:v>
                </c:pt>
                <c:pt idx="65">
                  <c:v>743.1</c:v>
                </c:pt>
                <c:pt idx="66">
                  <c:v>742.1</c:v>
                </c:pt>
                <c:pt idx="67">
                  <c:v>742.7</c:v>
                </c:pt>
                <c:pt idx="68">
                  <c:v>742.7</c:v>
                </c:pt>
                <c:pt idx="69">
                  <c:v>743.1</c:v>
                </c:pt>
                <c:pt idx="70">
                  <c:v>742.1</c:v>
                </c:pt>
                <c:pt idx="71">
                  <c:v>742.7</c:v>
                </c:pt>
                <c:pt idx="72">
                  <c:v>742.7</c:v>
                </c:pt>
                <c:pt idx="73">
                  <c:v>743.1</c:v>
                </c:pt>
                <c:pt idx="74">
                  <c:v>742.1</c:v>
                </c:pt>
                <c:pt idx="75">
                  <c:v>742.7</c:v>
                </c:pt>
                <c:pt idx="76">
                  <c:v>742.7</c:v>
                </c:pt>
                <c:pt idx="77">
                  <c:v>743.1</c:v>
                </c:pt>
                <c:pt idx="78">
                  <c:v>742.1</c:v>
                </c:pt>
                <c:pt idx="79">
                  <c:v>742.7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25B-4BC8-A7C3-905D7FBEBDE2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TRECHO'!$D$360:$CE$360</c:f>
              <c:numCache>
                <c:formatCode>0.00</c:formatCode>
                <c:ptCount val="80"/>
                <c:pt idx="0">
                  <c:v>744.55</c:v>
                </c:pt>
                <c:pt idx="1">
                  <c:v>745.05</c:v>
                </c:pt>
                <c:pt idx="2">
                  <c:v>744.05</c:v>
                </c:pt>
                <c:pt idx="3">
                  <c:v>744.55</c:v>
                </c:pt>
                <c:pt idx="4">
                  <c:v>743.5</c:v>
                </c:pt>
                <c:pt idx="5">
                  <c:v>743.75</c:v>
                </c:pt>
                <c:pt idx="6">
                  <c:v>743.5</c:v>
                </c:pt>
                <c:pt idx="7">
                  <c:v>743.5</c:v>
                </c:pt>
                <c:pt idx="8">
                  <c:v>743.5</c:v>
                </c:pt>
                <c:pt idx="9">
                  <c:v>743.5</c:v>
                </c:pt>
                <c:pt idx="10">
                  <c:v>743.5</c:v>
                </c:pt>
                <c:pt idx="11">
                  <c:v>743.5</c:v>
                </c:pt>
                <c:pt idx="12">
                  <c:v>743.5</c:v>
                </c:pt>
                <c:pt idx="13">
                  <c:v>743.5</c:v>
                </c:pt>
                <c:pt idx="14">
                  <c:v>743.5</c:v>
                </c:pt>
                <c:pt idx="15">
                  <c:v>743.5</c:v>
                </c:pt>
                <c:pt idx="16">
                  <c:v>743.5</c:v>
                </c:pt>
                <c:pt idx="17">
                  <c:v>743.5</c:v>
                </c:pt>
                <c:pt idx="18">
                  <c:v>743.5</c:v>
                </c:pt>
                <c:pt idx="19">
                  <c:v>743.5</c:v>
                </c:pt>
                <c:pt idx="20">
                  <c:v>743.5</c:v>
                </c:pt>
                <c:pt idx="21">
                  <c:v>743.5</c:v>
                </c:pt>
                <c:pt idx="22">
                  <c:v>743.5</c:v>
                </c:pt>
                <c:pt idx="23">
                  <c:v>743.5</c:v>
                </c:pt>
                <c:pt idx="24">
                  <c:v>743.5</c:v>
                </c:pt>
                <c:pt idx="25">
                  <c:v>743.5</c:v>
                </c:pt>
                <c:pt idx="26">
                  <c:v>743.5</c:v>
                </c:pt>
                <c:pt idx="27">
                  <c:v>743.5</c:v>
                </c:pt>
                <c:pt idx="28">
                  <c:v>743.5</c:v>
                </c:pt>
                <c:pt idx="29">
                  <c:v>743.5</c:v>
                </c:pt>
                <c:pt idx="30">
                  <c:v>743.5</c:v>
                </c:pt>
                <c:pt idx="31">
                  <c:v>743.5</c:v>
                </c:pt>
                <c:pt idx="32">
                  <c:v>743.5</c:v>
                </c:pt>
                <c:pt idx="33">
                  <c:v>743.5</c:v>
                </c:pt>
                <c:pt idx="34">
                  <c:v>743.5</c:v>
                </c:pt>
                <c:pt idx="35">
                  <c:v>743.5</c:v>
                </c:pt>
                <c:pt idx="36">
                  <c:v>743.5</c:v>
                </c:pt>
                <c:pt idx="37">
                  <c:v>743.5</c:v>
                </c:pt>
                <c:pt idx="38">
                  <c:v>743.5</c:v>
                </c:pt>
                <c:pt idx="39">
                  <c:v>743.5</c:v>
                </c:pt>
                <c:pt idx="40">
                  <c:v>743.5</c:v>
                </c:pt>
                <c:pt idx="41">
                  <c:v>743.5</c:v>
                </c:pt>
                <c:pt idx="42">
                  <c:v>743.5</c:v>
                </c:pt>
                <c:pt idx="43">
                  <c:v>743.5</c:v>
                </c:pt>
                <c:pt idx="44">
                  <c:v>743.5</c:v>
                </c:pt>
                <c:pt idx="45">
                  <c:v>743.5</c:v>
                </c:pt>
                <c:pt idx="46">
                  <c:v>743.5</c:v>
                </c:pt>
                <c:pt idx="47">
                  <c:v>743.5</c:v>
                </c:pt>
                <c:pt idx="48">
                  <c:v>743.5</c:v>
                </c:pt>
                <c:pt idx="49">
                  <c:v>743.5</c:v>
                </c:pt>
                <c:pt idx="50">
                  <c:v>743.5</c:v>
                </c:pt>
                <c:pt idx="51">
                  <c:v>743.5</c:v>
                </c:pt>
                <c:pt idx="52">
                  <c:v>743.5</c:v>
                </c:pt>
                <c:pt idx="53">
                  <c:v>743.5</c:v>
                </c:pt>
                <c:pt idx="54">
                  <c:v>743.5</c:v>
                </c:pt>
                <c:pt idx="55">
                  <c:v>743.5</c:v>
                </c:pt>
                <c:pt idx="56">
                  <c:v>743.5</c:v>
                </c:pt>
                <c:pt idx="57">
                  <c:v>743.5</c:v>
                </c:pt>
                <c:pt idx="58">
                  <c:v>743.5</c:v>
                </c:pt>
                <c:pt idx="59">
                  <c:v>743.5</c:v>
                </c:pt>
                <c:pt idx="60">
                  <c:v>743.5</c:v>
                </c:pt>
                <c:pt idx="61">
                  <c:v>743.5</c:v>
                </c:pt>
                <c:pt idx="62">
                  <c:v>743.5</c:v>
                </c:pt>
                <c:pt idx="63">
                  <c:v>743.5</c:v>
                </c:pt>
                <c:pt idx="64">
                  <c:v>743.5</c:v>
                </c:pt>
                <c:pt idx="65">
                  <c:v>743.5</c:v>
                </c:pt>
                <c:pt idx="66">
                  <c:v>743.5</c:v>
                </c:pt>
                <c:pt idx="67">
                  <c:v>743.5</c:v>
                </c:pt>
                <c:pt idx="68">
                  <c:v>743.5</c:v>
                </c:pt>
                <c:pt idx="69">
                  <c:v>743.5</c:v>
                </c:pt>
                <c:pt idx="70">
                  <c:v>743.5</c:v>
                </c:pt>
                <c:pt idx="71">
                  <c:v>743.5</c:v>
                </c:pt>
                <c:pt idx="72">
                  <c:v>743.5</c:v>
                </c:pt>
                <c:pt idx="73">
                  <c:v>743.5</c:v>
                </c:pt>
                <c:pt idx="74">
                  <c:v>743.5</c:v>
                </c:pt>
                <c:pt idx="75">
                  <c:v>743.5</c:v>
                </c:pt>
                <c:pt idx="76">
                  <c:v>743.5</c:v>
                </c:pt>
                <c:pt idx="77">
                  <c:v>743.5</c:v>
                </c:pt>
                <c:pt idx="78">
                  <c:v>743.5</c:v>
                </c:pt>
                <c:pt idx="79">
                  <c:v>743.5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725B-4BC8-A7C3-905D7FBEBDE2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TRECHO'!$E$55:$H$55</c:f>
              <c:numCache>
                <c:formatCode>0.00</c:formatCode>
                <c:ptCount val="4"/>
                <c:pt idx="0">
                  <c:v>744.6</c:v>
                </c:pt>
                <c:pt idx="1">
                  <c:v>744.6</c:v>
                </c:pt>
                <c:pt idx="2">
                  <c:v>744.6</c:v>
                </c:pt>
                <c:pt idx="3">
                  <c:v>744.6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725B-4BC8-A7C3-905D7FBEBD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53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TRECHO'!$D$206:$CE$206</c:f>
              <c:numCache>
                <c:formatCode>0.00</c:formatCode>
                <c:ptCount val="80"/>
                <c:pt idx="0">
                  <c:v>746.75</c:v>
                </c:pt>
                <c:pt idx="1">
                  <c:v>747.25</c:v>
                </c:pt>
                <c:pt idx="2">
                  <c:v>746.25</c:v>
                </c:pt>
                <c:pt idx="3">
                  <c:v>746.75</c:v>
                </c:pt>
                <c:pt idx="4">
                  <c:v>745.5</c:v>
                </c:pt>
                <c:pt idx="5">
                  <c:v>746</c:v>
                </c:pt>
                <c:pt idx="6">
                  <c:v>745</c:v>
                </c:pt>
                <c:pt idx="7">
                  <c:v>745.5</c:v>
                </c:pt>
                <c:pt idx="8">
                  <c:v>745.5</c:v>
                </c:pt>
                <c:pt idx="9">
                  <c:v>746</c:v>
                </c:pt>
                <c:pt idx="10">
                  <c:v>745</c:v>
                </c:pt>
                <c:pt idx="11">
                  <c:v>745.5</c:v>
                </c:pt>
                <c:pt idx="12">
                  <c:v>745.5</c:v>
                </c:pt>
                <c:pt idx="13">
                  <c:v>746</c:v>
                </c:pt>
                <c:pt idx="14">
                  <c:v>745</c:v>
                </c:pt>
                <c:pt idx="15">
                  <c:v>745.5</c:v>
                </c:pt>
                <c:pt idx="16">
                  <c:v>745.5</c:v>
                </c:pt>
                <c:pt idx="17">
                  <c:v>746</c:v>
                </c:pt>
                <c:pt idx="18">
                  <c:v>745</c:v>
                </c:pt>
                <c:pt idx="19">
                  <c:v>745.5</c:v>
                </c:pt>
                <c:pt idx="20">
                  <c:v>745.5</c:v>
                </c:pt>
                <c:pt idx="21">
                  <c:v>746</c:v>
                </c:pt>
                <c:pt idx="22">
                  <c:v>745</c:v>
                </c:pt>
                <c:pt idx="23">
                  <c:v>745.5</c:v>
                </c:pt>
                <c:pt idx="24">
                  <c:v>745.5</c:v>
                </c:pt>
                <c:pt idx="25">
                  <c:v>746</c:v>
                </c:pt>
                <c:pt idx="26">
                  <c:v>745</c:v>
                </c:pt>
                <c:pt idx="27">
                  <c:v>745.5</c:v>
                </c:pt>
                <c:pt idx="28">
                  <c:v>745.5</c:v>
                </c:pt>
                <c:pt idx="29">
                  <c:v>746</c:v>
                </c:pt>
                <c:pt idx="30">
                  <c:v>745</c:v>
                </c:pt>
                <c:pt idx="31">
                  <c:v>745.5</c:v>
                </c:pt>
                <c:pt idx="32">
                  <c:v>745.5</c:v>
                </c:pt>
                <c:pt idx="33">
                  <c:v>746</c:v>
                </c:pt>
                <c:pt idx="34">
                  <c:v>745</c:v>
                </c:pt>
                <c:pt idx="35">
                  <c:v>745.5</c:v>
                </c:pt>
                <c:pt idx="36">
                  <c:v>745.5</c:v>
                </c:pt>
                <c:pt idx="37">
                  <c:v>746</c:v>
                </c:pt>
                <c:pt idx="38">
                  <c:v>745</c:v>
                </c:pt>
                <c:pt idx="39">
                  <c:v>745.5</c:v>
                </c:pt>
                <c:pt idx="40">
                  <c:v>745.5</c:v>
                </c:pt>
                <c:pt idx="41">
                  <c:v>746</c:v>
                </c:pt>
                <c:pt idx="42">
                  <c:v>745</c:v>
                </c:pt>
                <c:pt idx="43">
                  <c:v>745.5</c:v>
                </c:pt>
                <c:pt idx="44">
                  <c:v>745.5</c:v>
                </c:pt>
                <c:pt idx="45">
                  <c:v>746</c:v>
                </c:pt>
                <c:pt idx="46">
                  <c:v>745</c:v>
                </c:pt>
                <c:pt idx="47">
                  <c:v>745.5</c:v>
                </c:pt>
                <c:pt idx="48">
                  <c:v>745.5</c:v>
                </c:pt>
                <c:pt idx="49">
                  <c:v>746</c:v>
                </c:pt>
                <c:pt idx="50">
                  <c:v>745</c:v>
                </c:pt>
                <c:pt idx="51">
                  <c:v>745.5</c:v>
                </c:pt>
                <c:pt idx="52">
                  <c:v>745.5</c:v>
                </c:pt>
                <c:pt idx="53">
                  <c:v>746</c:v>
                </c:pt>
                <c:pt idx="54">
                  <c:v>745</c:v>
                </c:pt>
                <c:pt idx="55">
                  <c:v>745.5</c:v>
                </c:pt>
                <c:pt idx="56">
                  <c:v>745.5</c:v>
                </c:pt>
                <c:pt idx="57">
                  <c:v>746</c:v>
                </c:pt>
                <c:pt idx="58">
                  <c:v>745</c:v>
                </c:pt>
                <c:pt idx="59">
                  <c:v>745.5</c:v>
                </c:pt>
                <c:pt idx="60">
                  <c:v>745.5</c:v>
                </c:pt>
                <c:pt idx="61">
                  <c:v>746</c:v>
                </c:pt>
                <c:pt idx="62">
                  <c:v>745</c:v>
                </c:pt>
                <c:pt idx="63">
                  <c:v>745.5</c:v>
                </c:pt>
                <c:pt idx="64">
                  <c:v>745.5</c:v>
                </c:pt>
                <c:pt idx="65">
                  <c:v>746</c:v>
                </c:pt>
                <c:pt idx="66">
                  <c:v>745</c:v>
                </c:pt>
                <c:pt idx="67">
                  <c:v>745.5</c:v>
                </c:pt>
                <c:pt idx="68">
                  <c:v>745.5</c:v>
                </c:pt>
                <c:pt idx="69">
                  <c:v>746</c:v>
                </c:pt>
                <c:pt idx="70">
                  <c:v>745</c:v>
                </c:pt>
                <c:pt idx="71">
                  <c:v>745.5</c:v>
                </c:pt>
                <c:pt idx="72">
                  <c:v>745.5</c:v>
                </c:pt>
                <c:pt idx="73">
                  <c:v>746</c:v>
                </c:pt>
                <c:pt idx="74">
                  <c:v>745</c:v>
                </c:pt>
                <c:pt idx="75">
                  <c:v>745.5</c:v>
                </c:pt>
                <c:pt idx="76">
                  <c:v>745.5</c:v>
                </c:pt>
                <c:pt idx="77">
                  <c:v>746</c:v>
                </c:pt>
                <c:pt idx="78">
                  <c:v>745</c:v>
                </c:pt>
                <c:pt idx="79">
                  <c:v>745.5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C54-46A3-B1C9-375A63623F6B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TRECHO'!$D$283:$CE$283</c:f>
              <c:numCache>
                <c:formatCode>0.00</c:formatCode>
                <c:ptCount val="80"/>
                <c:pt idx="0">
                  <c:v>746.95</c:v>
                </c:pt>
                <c:pt idx="1">
                  <c:v>747.35</c:v>
                </c:pt>
                <c:pt idx="2">
                  <c:v>746.35</c:v>
                </c:pt>
                <c:pt idx="3">
                  <c:v>746.95</c:v>
                </c:pt>
                <c:pt idx="4">
                  <c:v>745.7</c:v>
                </c:pt>
                <c:pt idx="5">
                  <c:v>746.1</c:v>
                </c:pt>
                <c:pt idx="6">
                  <c:v>745.1</c:v>
                </c:pt>
                <c:pt idx="7">
                  <c:v>745.7</c:v>
                </c:pt>
                <c:pt idx="8">
                  <c:v>745.7</c:v>
                </c:pt>
                <c:pt idx="9">
                  <c:v>746.1</c:v>
                </c:pt>
                <c:pt idx="10">
                  <c:v>745.1</c:v>
                </c:pt>
                <c:pt idx="11">
                  <c:v>745.7</c:v>
                </c:pt>
                <c:pt idx="12">
                  <c:v>745.7</c:v>
                </c:pt>
                <c:pt idx="13">
                  <c:v>746.1</c:v>
                </c:pt>
                <c:pt idx="14">
                  <c:v>745.1</c:v>
                </c:pt>
                <c:pt idx="15">
                  <c:v>745.7</c:v>
                </c:pt>
                <c:pt idx="16">
                  <c:v>745.7</c:v>
                </c:pt>
                <c:pt idx="17">
                  <c:v>746.1</c:v>
                </c:pt>
                <c:pt idx="18">
                  <c:v>745.1</c:v>
                </c:pt>
                <c:pt idx="19">
                  <c:v>745.7</c:v>
                </c:pt>
                <c:pt idx="20">
                  <c:v>745.7</c:v>
                </c:pt>
                <c:pt idx="21">
                  <c:v>746.1</c:v>
                </c:pt>
                <c:pt idx="22">
                  <c:v>745.1</c:v>
                </c:pt>
                <c:pt idx="23">
                  <c:v>745.7</c:v>
                </c:pt>
                <c:pt idx="24">
                  <c:v>745.7</c:v>
                </c:pt>
                <c:pt idx="25">
                  <c:v>746.1</c:v>
                </c:pt>
                <c:pt idx="26">
                  <c:v>745.1</c:v>
                </c:pt>
                <c:pt idx="27">
                  <c:v>745.7</c:v>
                </c:pt>
                <c:pt idx="28">
                  <c:v>745.7</c:v>
                </c:pt>
                <c:pt idx="29">
                  <c:v>746.1</c:v>
                </c:pt>
                <c:pt idx="30">
                  <c:v>745.1</c:v>
                </c:pt>
                <c:pt idx="31">
                  <c:v>745.7</c:v>
                </c:pt>
                <c:pt idx="32">
                  <c:v>745.7</c:v>
                </c:pt>
                <c:pt idx="33">
                  <c:v>746.1</c:v>
                </c:pt>
                <c:pt idx="34">
                  <c:v>745.1</c:v>
                </c:pt>
                <c:pt idx="35">
                  <c:v>745.7</c:v>
                </c:pt>
                <c:pt idx="36">
                  <c:v>745.7</c:v>
                </c:pt>
                <c:pt idx="37">
                  <c:v>746.1</c:v>
                </c:pt>
                <c:pt idx="38">
                  <c:v>745.1</c:v>
                </c:pt>
                <c:pt idx="39">
                  <c:v>745.7</c:v>
                </c:pt>
                <c:pt idx="40">
                  <c:v>745.7</c:v>
                </c:pt>
                <c:pt idx="41">
                  <c:v>746.1</c:v>
                </c:pt>
                <c:pt idx="42">
                  <c:v>745.1</c:v>
                </c:pt>
                <c:pt idx="43">
                  <c:v>745.7</c:v>
                </c:pt>
                <c:pt idx="44">
                  <c:v>745.7</c:v>
                </c:pt>
                <c:pt idx="45">
                  <c:v>746.1</c:v>
                </c:pt>
                <c:pt idx="46">
                  <c:v>745.1</c:v>
                </c:pt>
                <c:pt idx="47">
                  <c:v>745.7</c:v>
                </c:pt>
                <c:pt idx="48">
                  <c:v>745.7</c:v>
                </c:pt>
                <c:pt idx="49">
                  <c:v>746.1</c:v>
                </c:pt>
                <c:pt idx="50">
                  <c:v>745.1</c:v>
                </c:pt>
                <c:pt idx="51">
                  <c:v>745.7</c:v>
                </c:pt>
                <c:pt idx="52">
                  <c:v>745.7</c:v>
                </c:pt>
                <c:pt idx="53">
                  <c:v>746.1</c:v>
                </c:pt>
                <c:pt idx="54">
                  <c:v>745.1</c:v>
                </c:pt>
                <c:pt idx="55">
                  <c:v>745.7</c:v>
                </c:pt>
                <c:pt idx="56">
                  <c:v>745.7</c:v>
                </c:pt>
                <c:pt idx="57">
                  <c:v>746.1</c:v>
                </c:pt>
                <c:pt idx="58">
                  <c:v>745.1</c:v>
                </c:pt>
                <c:pt idx="59">
                  <c:v>745.7</c:v>
                </c:pt>
                <c:pt idx="60">
                  <c:v>745.7</c:v>
                </c:pt>
                <c:pt idx="61">
                  <c:v>746.1</c:v>
                </c:pt>
                <c:pt idx="62">
                  <c:v>745.1</c:v>
                </c:pt>
                <c:pt idx="63">
                  <c:v>745.7</c:v>
                </c:pt>
                <c:pt idx="64">
                  <c:v>745.7</c:v>
                </c:pt>
                <c:pt idx="65">
                  <c:v>746.1</c:v>
                </c:pt>
                <c:pt idx="66">
                  <c:v>745.1</c:v>
                </c:pt>
                <c:pt idx="67">
                  <c:v>745.7</c:v>
                </c:pt>
                <c:pt idx="68">
                  <c:v>745.7</c:v>
                </c:pt>
                <c:pt idx="69">
                  <c:v>746.1</c:v>
                </c:pt>
                <c:pt idx="70">
                  <c:v>745.1</c:v>
                </c:pt>
                <c:pt idx="71">
                  <c:v>745.7</c:v>
                </c:pt>
                <c:pt idx="72">
                  <c:v>745.7</c:v>
                </c:pt>
                <c:pt idx="73">
                  <c:v>746.1</c:v>
                </c:pt>
                <c:pt idx="74">
                  <c:v>745.1</c:v>
                </c:pt>
                <c:pt idx="75">
                  <c:v>745.7</c:v>
                </c:pt>
                <c:pt idx="76">
                  <c:v>745.7</c:v>
                </c:pt>
                <c:pt idx="77">
                  <c:v>746.1</c:v>
                </c:pt>
                <c:pt idx="78">
                  <c:v>745.1</c:v>
                </c:pt>
                <c:pt idx="79">
                  <c:v>745.7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C54-46A3-B1C9-375A63623F6B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TRECHO'!$D$361:$CE$361</c:f>
              <c:numCache>
                <c:formatCode>0.00</c:formatCode>
                <c:ptCount val="80"/>
                <c:pt idx="0">
                  <c:v>747.5</c:v>
                </c:pt>
                <c:pt idx="1">
                  <c:v>748</c:v>
                </c:pt>
                <c:pt idx="2">
                  <c:v>747</c:v>
                </c:pt>
                <c:pt idx="3">
                  <c:v>747.5</c:v>
                </c:pt>
                <c:pt idx="4">
                  <c:v>746.5</c:v>
                </c:pt>
                <c:pt idx="5">
                  <c:v>746.75</c:v>
                </c:pt>
                <c:pt idx="6">
                  <c:v>746.5</c:v>
                </c:pt>
                <c:pt idx="7">
                  <c:v>746.5</c:v>
                </c:pt>
                <c:pt idx="8">
                  <c:v>746.5</c:v>
                </c:pt>
                <c:pt idx="9">
                  <c:v>746.5</c:v>
                </c:pt>
                <c:pt idx="10">
                  <c:v>746.5</c:v>
                </c:pt>
                <c:pt idx="11">
                  <c:v>746.5</c:v>
                </c:pt>
                <c:pt idx="12">
                  <c:v>746.5</c:v>
                </c:pt>
                <c:pt idx="13">
                  <c:v>746.5</c:v>
                </c:pt>
                <c:pt idx="14">
                  <c:v>746.5</c:v>
                </c:pt>
                <c:pt idx="15">
                  <c:v>746.5</c:v>
                </c:pt>
                <c:pt idx="16">
                  <c:v>746.5</c:v>
                </c:pt>
                <c:pt idx="17">
                  <c:v>746.5</c:v>
                </c:pt>
                <c:pt idx="18">
                  <c:v>746.5</c:v>
                </c:pt>
                <c:pt idx="19">
                  <c:v>746.5</c:v>
                </c:pt>
                <c:pt idx="20">
                  <c:v>746.5</c:v>
                </c:pt>
                <c:pt idx="21">
                  <c:v>746.5</c:v>
                </c:pt>
                <c:pt idx="22">
                  <c:v>746.5</c:v>
                </c:pt>
                <c:pt idx="23">
                  <c:v>746.5</c:v>
                </c:pt>
                <c:pt idx="24">
                  <c:v>746.5</c:v>
                </c:pt>
                <c:pt idx="25">
                  <c:v>746.5</c:v>
                </c:pt>
                <c:pt idx="26">
                  <c:v>746.5</c:v>
                </c:pt>
                <c:pt idx="27">
                  <c:v>746.5</c:v>
                </c:pt>
                <c:pt idx="28">
                  <c:v>746.5</c:v>
                </c:pt>
                <c:pt idx="29">
                  <c:v>746.5</c:v>
                </c:pt>
                <c:pt idx="30">
                  <c:v>746.5</c:v>
                </c:pt>
                <c:pt idx="31">
                  <c:v>746.5</c:v>
                </c:pt>
                <c:pt idx="32">
                  <c:v>746.5</c:v>
                </c:pt>
                <c:pt idx="33">
                  <c:v>746.5</c:v>
                </c:pt>
                <c:pt idx="34">
                  <c:v>746.5</c:v>
                </c:pt>
                <c:pt idx="35">
                  <c:v>746.5</c:v>
                </c:pt>
                <c:pt idx="36">
                  <c:v>746.5</c:v>
                </c:pt>
                <c:pt idx="37">
                  <c:v>746.5</c:v>
                </c:pt>
                <c:pt idx="38">
                  <c:v>746.5</c:v>
                </c:pt>
                <c:pt idx="39">
                  <c:v>746.5</c:v>
                </c:pt>
                <c:pt idx="40">
                  <c:v>746.5</c:v>
                </c:pt>
                <c:pt idx="41">
                  <c:v>746.5</c:v>
                </c:pt>
                <c:pt idx="42">
                  <c:v>746.5</c:v>
                </c:pt>
                <c:pt idx="43">
                  <c:v>746.5</c:v>
                </c:pt>
                <c:pt idx="44">
                  <c:v>746.5</c:v>
                </c:pt>
                <c:pt idx="45">
                  <c:v>746.5</c:v>
                </c:pt>
                <c:pt idx="46">
                  <c:v>746.5</c:v>
                </c:pt>
                <c:pt idx="47">
                  <c:v>746.5</c:v>
                </c:pt>
                <c:pt idx="48">
                  <c:v>746.5</c:v>
                </c:pt>
                <c:pt idx="49">
                  <c:v>746.5</c:v>
                </c:pt>
                <c:pt idx="50">
                  <c:v>746.5</c:v>
                </c:pt>
                <c:pt idx="51">
                  <c:v>746.5</c:v>
                </c:pt>
                <c:pt idx="52">
                  <c:v>746.5</c:v>
                </c:pt>
                <c:pt idx="53">
                  <c:v>746.5</c:v>
                </c:pt>
                <c:pt idx="54">
                  <c:v>746.5</c:v>
                </c:pt>
                <c:pt idx="55">
                  <c:v>746.5</c:v>
                </c:pt>
                <c:pt idx="56">
                  <c:v>746.5</c:v>
                </c:pt>
                <c:pt idx="57">
                  <c:v>746.5</c:v>
                </c:pt>
                <c:pt idx="58">
                  <c:v>746.5</c:v>
                </c:pt>
                <c:pt idx="59">
                  <c:v>746.5</c:v>
                </c:pt>
                <c:pt idx="60">
                  <c:v>746.5</c:v>
                </c:pt>
                <c:pt idx="61">
                  <c:v>746.5</c:v>
                </c:pt>
                <c:pt idx="62">
                  <c:v>746.5</c:v>
                </c:pt>
                <c:pt idx="63">
                  <c:v>746.5</c:v>
                </c:pt>
                <c:pt idx="64">
                  <c:v>746.5</c:v>
                </c:pt>
                <c:pt idx="65">
                  <c:v>746.5</c:v>
                </c:pt>
                <c:pt idx="66">
                  <c:v>746.5</c:v>
                </c:pt>
                <c:pt idx="67">
                  <c:v>746.5</c:v>
                </c:pt>
                <c:pt idx="68">
                  <c:v>746.5</c:v>
                </c:pt>
                <c:pt idx="69">
                  <c:v>746.5</c:v>
                </c:pt>
                <c:pt idx="70">
                  <c:v>746.5</c:v>
                </c:pt>
                <c:pt idx="71">
                  <c:v>746.5</c:v>
                </c:pt>
                <c:pt idx="72">
                  <c:v>746.5</c:v>
                </c:pt>
                <c:pt idx="73">
                  <c:v>746.5</c:v>
                </c:pt>
                <c:pt idx="74">
                  <c:v>746.5</c:v>
                </c:pt>
                <c:pt idx="75">
                  <c:v>746.5</c:v>
                </c:pt>
                <c:pt idx="76">
                  <c:v>746.5</c:v>
                </c:pt>
                <c:pt idx="77">
                  <c:v>746.5</c:v>
                </c:pt>
                <c:pt idx="78">
                  <c:v>746.5</c:v>
                </c:pt>
                <c:pt idx="79">
                  <c:v>746.5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CC54-46A3-B1C9-375A63623F6B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TRECHO'!$E$56:$H$56</c:f>
              <c:numCache>
                <c:formatCode>0.00</c:formatCode>
                <c:ptCount val="4"/>
                <c:pt idx="0">
                  <c:v>747.5</c:v>
                </c:pt>
                <c:pt idx="1">
                  <c:v>747.5</c:v>
                </c:pt>
                <c:pt idx="2">
                  <c:v>747.5</c:v>
                </c:pt>
                <c:pt idx="3">
                  <c:v>747.5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CC54-46A3-B1C9-375A63623F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54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TRECHO'!$D$207:$CE$207</c:f>
              <c:numCache>
                <c:formatCode>0.00</c:formatCode>
                <c:ptCount val="80"/>
                <c:pt idx="0">
                  <c:v>749.97499999999991</c:v>
                </c:pt>
                <c:pt idx="1">
                  <c:v>750.47499999999991</c:v>
                </c:pt>
                <c:pt idx="2">
                  <c:v>749.47499999999991</c:v>
                </c:pt>
                <c:pt idx="3">
                  <c:v>749.97499999999991</c:v>
                </c:pt>
                <c:pt idx="4">
                  <c:v>748.65</c:v>
                </c:pt>
                <c:pt idx="5">
                  <c:v>749.15</c:v>
                </c:pt>
                <c:pt idx="6">
                  <c:v>748.15</c:v>
                </c:pt>
                <c:pt idx="7">
                  <c:v>748.65</c:v>
                </c:pt>
                <c:pt idx="8">
                  <c:v>748.65</c:v>
                </c:pt>
                <c:pt idx="9">
                  <c:v>749.15</c:v>
                </c:pt>
                <c:pt idx="10">
                  <c:v>748.15</c:v>
                </c:pt>
                <c:pt idx="11">
                  <c:v>748.65</c:v>
                </c:pt>
                <c:pt idx="12">
                  <c:v>748.65</c:v>
                </c:pt>
                <c:pt idx="13">
                  <c:v>749.15</c:v>
                </c:pt>
                <c:pt idx="14">
                  <c:v>748.15</c:v>
                </c:pt>
                <c:pt idx="15">
                  <c:v>748.65</c:v>
                </c:pt>
                <c:pt idx="16">
                  <c:v>748.65</c:v>
                </c:pt>
                <c:pt idx="17">
                  <c:v>749.15</c:v>
                </c:pt>
                <c:pt idx="18">
                  <c:v>748.15</c:v>
                </c:pt>
                <c:pt idx="19">
                  <c:v>748.65</c:v>
                </c:pt>
                <c:pt idx="20">
                  <c:v>748.65</c:v>
                </c:pt>
                <c:pt idx="21">
                  <c:v>749.15</c:v>
                </c:pt>
                <c:pt idx="22">
                  <c:v>748.15</c:v>
                </c:pt>
                <c:pt idx="23">
                  <c:v>748.65</c:v>
                </c:pt>
                <c:pt idx="24">
                  <c:v>748.65</c:v>
                </c:pt>
                <c:pt idx="25">
                  <c:v>749.15</c:v>
                </c:pt>
                <c:pt idx="26">
                  <c:v>748.15</c:v>
                </c:pt>
                <c:pt idx="27">
                  <c:v>748.65</c:v>
                </c:pt>
                <c:pt idx="28">
                  <c:v>748.65</c:v>
                </c:pt>
                <c:pt idx="29">
                  <c:v>749.15</c:v>
                </c:pt>
                <c:pt idx="30">
                  <c:v>748.15</c:v>
                </c:pt>
                <c:pt idx="31">
                  <c:v>748.65</c:v>
                </c:pt>
                <c:pt idx="32">
                  <c:v>748.65</c:v>
                </c:pt>
                <c:pt idx="33">
                  <c:v>749.15</c:v>
                </c:pt>
                <c:pt idx="34">
                  <c:v>748.15</c:v>
                </c:pt>
                <c:pt idx="35">
                  <c:v>748.65</c:v>
                </c:pt>
                <c:pt idx="36">
                  <c:v>748.65</c:v>
                </c:pt>
                <c:pt idx="37">
                  <c:v>749.15</c:v>
                </c:pt>
                <c:pt idx="38">
                  <c:v>748.15</c:v>
                </c:pt>
                <c:pt idx="39">
                  <c:v>748.65</c:v>
                </c:pt>
                <c:pt idx="40">
                  <c:v>748.65</c:v>
                </c:pt>
                <c:pt idx="41">
                  <c:v>749.15</c:v>
                </c:pt>
                <c:pt idx="42">
                  <c:v>748.15</c:v>
                </c:pt>
                <c:pt idx="43">
                  <c:v>748.65</c:v>
                </c:pt>
                <c:pt idx="44">
                  <c:v>748.65</c:v>
                </c:pt>
                <c:pt idx="45">
                  <c:v>749.15</c:v>
                </c:pt>
                <c:pt idx="46">
                  <c:v>748.15</c:v>
                </c:pt>
                <c:pt idx="47">
                  <c:v>748.65</c:v>
                </c:pt>
                <c:pt idx="48">
                  <c:v>748.65</c:v>
                </c:pt>
                <c:pt idx="49">
                  <c:v>749.15</c:v>
                </c:pt>
                <c:pt idx="50">
                  <c:v>748.15</c:v>
                </c:pt>
                <c:pt idx="51">
                  <c:v>748.65</c:v>
                </c:pt>
                <c:pt idx="52">
                  <c:v>748.65</c:v>
                </c:pt>
                <c:pt idx="53">
                  <c:v>749.15</c:v>
                </c:pt>
                <c:pt idx="54">
                  <c:v>748.15</c:v>
                </c:pt>
                <c:pt idx="55">
                  <c:v>748.65</c:v>
                </c:pt>
                <c:pt idx="56">
                  <c:v>748.65</c:v>
                </c:pt>
                <c:pt idx="57">
                  <c:v>749.15</c:v>
                </c:pt>
                <c:pt idx="58">
                  <c:v>748.15</c:v>
                </c:pt>
                <c:pt idx="59">
                  <c:v>748.65</c:v>
                </c:pt>
                <c:pt idx="60">
                  <c:v>748.65</c:v>
                </c:pt>
                <c:pt idx="61">
                  <c:v>749.15</c:v>
                </c:pt>
                <c:pt idx="62">
                  <c:v>748.15</c:v>
                </c:pt>
                <c:pt idx="63">
                  <c:v>748.65</c:v>
                </c:pt>
                <c:pt idx="64">
                  <c:v>748.65</c:v>
                </c:pt>
                <c:pt idx="65">
                  <c:v>749.15</c:v>
                </c:pt>
                <c:pt idx="66">
                  <c:v>748.15</c:v>
                </c:pt>
                <c:pt idx="67">
                  <c:v>748.65</c:v>
                </c:pt>
                <c:pt idx="68">
                  <c:v>748.65</c:v>
                </c:pt>
                <c:pt idx="69">
                  <c:v>749.15</c:v>
                </c:pt>
                <c:pt idx="70">
                  <c:v>748.15</c:v>
                </c:pt>
                <c:pt idx="71">
                  <c:v>748.65</c:v>
                </c:pt>
                <c:pt idx="72">
                  <c:v>748.65</c:v>
                </c:pt>
                <c:pt idx="73">
                  <c:v>749.15</c:v>
                </c:pt>
                <c:pt idx="74">
                  <c:v>748.15</c:v>
                </c:pt>
                <c:pt idx="75">
                  <c:v>748.65</c:v>
                </c:pt>
                <c:pt idx="76">
                  <c:v>748.65</c:v>
                </c:pt>
                <c:pt idx="77">
                  <c:v>749.15</c:v>
                </c:pt>
                <c:pt idx="78">
                  <c:v>748.15</c:v>
                </c:pt>
                <c:pt idx="79">
                  <c:v>748.65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AD4-4576-BA3A-228B28B636A8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TRECHO'!$D$284:$CE$284</c:f>
              <c:numCache>
                <c:formatCode>0.00</c:formatCode>
                <c:ptCount val="80"/>
                <c:pt idx="0">
                  <c:v>750.17499999999995</c:v>
                </c:pt>
                <c:pt idx="1">
                  <c:v>750.57499999999993</c:v>
                </c:pt>
                <c:pt idx="2">
                  <c:v>749.57499999999993</c:v>
                </c:pt>
                <c:pt idx="3">
                  <c:v>750.17499999999995</c:v>
                </c:pt>
                <c:pt idx="4">
                  <c:v>748.85</c:v>
                </c:pt>
                <c:pt idx="5">
                  <c:v>749.25</c:v>
                </c:pt>
                <c:pt idx="6">
                  <c:v>748.25</c:v>
                </c:pt>
                <c:pt idx="7">
                  <c:v>748.85</c:v>
                </c:pt>
                <c:pt idx="8">
                  <c:v>748.85</c:v>
                </c:pt>
                <c:pt idx="9">
                  <c:v>749.25</c:v>
                </c:pt>
                <c:pt idx="10">
                  <c:v>748.25</c:v>
                </c:pt>
                <c:pt idx="11">
                  <c:v>748.85</c:v>
                </c:pt>
                <c:pt idx="12">
                  <c:v>748.85</c:v>
                </c:pt>
                <c:pt idx="13">
                  <c:v>749.25</c:v>
                </c:pt>
                <c:pt idx="14">
                  <c:v>748.25</c:v>
                </c:pt>
                <c:pt idx="15">
                  <c:v>748.85</c:v>
                </c:pt>
                <c:pt idx="16">
                  <c:v>748.85</c:v>
                </c:pt>
                <c:pt idx="17">
                  <c:v>749.25</c:v>
                </c:pt>
                <c:pt idx="18">
                  <c:v>748.25</c:v>
                </c:pt>
                <c:pt idx="19">
                  <c:v>748.85</c:v>
                </c:pt>
                <c:pt idx="20">
                  <c:v>748.85</c:v>
                </c:pt>
                <c:pt idx="21">
                  <c:v>749.25</c:v>
                </c:pt>
                <c:pt idx="22">
                  <c:v>748.25</c:v>
                </c:pt>
                <c:pt idx="23">
                  <c:v>748.85</c:v>
                </c:pt>
                <c:pt idx="24">
                  <c:v>748.85</c:v>
                </c:pt>
                <c:pt idx="25">
                  <c:v>749.25</c:v>
                </c:pt>
                <c:pt idx="26">
                  <c:v>748.25</c:v>
                </c:pt>
                <c:pt idx="27">
                  <c:v>748.85</c:v>
                </c:pt>
                <c:pt idx="28">
                  <c:v>748.85</c:v>
                </c:pt>
                <c:pt idx="29">
                  <c:v>749.25</c:v>
                </c:pt>
                <c:pt idx="30">
                  <c:v>748.25</c:v>
                </c:pt>
                <c:pt idx="31">
                  <c:v>748.85</c:v>
                </c:pt>
                <c:pt idx="32">
                  <c:v>748.85</c:v>
                </c:pt>
                <c:pt idx="33">
                  <c:v>749.25</c:v>
                </c:pt>
                <c:pt idx="34">
                  <c:v>748.25</c:v>
                </c:pt>
                <c:pt idx="35">
                  <c:v>748.85</c:v>
                </c:pt>
                <c:pt idx="36">
                  <c:v>748.85</c:v>
                </c:pt>
                <c:pt idx="37">
                  <c:v>749.25</c:v>
                </c:pt>
                <c:pt idx="38">
                  <c:v>748.25</c:v>
                </c:pt>
                <c:pt idx="39">
                  <c:v>748.85</c:v>
                </c:pt>
                <c:pt idx="40">
                  <c:v>748.85</c:v>
                </c:pt>
                <c:pt idx="41">
                  <c:v>749.25</c:v>
                </c:pt>
                <c:pt idx="42">
                  <c:v>748.25</c:v>
                </c:pt>
                <c:pt idx="43">
                  <c:v>748.85</c:v>
                </c:pt>
                <c:pt idx="44">
                  <c:v>748.85</c:v>
                </c:pt>
                <c:pt idx="45">
                  <c:v>749.25</c:v>
                </c:pt>
                <c:pt idx="46">
                  <c:v>748.25</c:v>
                </c:pt>
                <c:pt idx="47">
                  <c:v>748.85</c:v>
                </c:pt>
                <c:pt idx="48">
                  <c:v>748.85</c:v>
                </c:pt>
                <c:pt idx="49">
                  <c:v>749.25</c:v>
                </c:pt>
                <c:pt idx="50">
                  <c:v>748.25</c:v>
                </c:pt>
                <c:pt idx="51">
                  <c:v>748.85</c:v>
                </c:pt>
                <c:pt idx="52">
                  <c:v>748.85</c:v>
                </c:pt>
                <c:pt idx="53">
                  <c:v>749.25</c:v>
                </c:pt>
                <c:pt idx="54">
                  <c:v>748.25</c:v>
                </c:pt>
                <c:pt idx="55">
                  <c:v>748.85</c:v>
                </c:pt>
                <c:pt idx="56">
                  <c:v>748.85</c:v>
                </c:pt>
                <c:pt idx="57">
                  <c:v>749.25</c:v>
                </c:pt>
                <c:pt idx="58">
                  <c:v>748.25</c:v>
                </c:pt>
                <c:pt idx="59">
                  <c:v>748.85</c:v>
                </c:pt>
                <c:pt idx="60">
                  <c:v>748.85</c:v>
                </c:pt>
                <c:pt idx="61">
                  <c:v>749.25</c:v>
                </c:pt>
                <c:pt idx="62">
                  <c:v>748.25</c:v>
                </c:pt>
                <c:pt idx="63">
                  <c:v>748.85</c:v>
                </c:pt>
                <c:pt idx="64">
                  <c:v>748.85</c:v>
                </c:pt>
                <c:pt idx="65">
                  <c:v>749.25</c:v>
                </c:pt>
                <c:pt idx="66">
                  <c:v>748.25</c:v>
                </c:pt>
                <c:pt idx="67">
                  <c:v>748.85</c:v>
                </c:pt>
                <c:pt idx="68">
                  <c:v>748.85</c:v>
                </c:pt>
                <c:pt idx="69">
                  <c:v>749.25</c:v>
                </c:pt>
                <c:pt idx="70">
                  <c:v>748.25</c:v>
                </c:pt>
                <c:pt idx="71">
                  <c:v>748.85</c:v>
                </c:pt>
                <c:pt idx="72">
                  <c:v>748.85</c:v>
                </c:pt>
                <c:pt idx="73">
                  <c:v>749.25</c:v>
                </c:pt>
                <c:pt idx="74">
                  <c:v>748.25</c:v>
                </c:pt>
                <c:pt idx="75">
                  <c:v>748.85</c:v>
                </c:pt>
                <c:pt idx="76">
                  <c:v>748.85</c:v>
                </c:pt>
                <c:pt idx="77">
                  <c:v>749.25</c:v>
                </c:pt>
                <c:pt idx="78">
                  <c:v>748.25</c:v>
                </c:pt>
                <c:pt idx="79">
                  <c:v>748.85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AD4-4576-BA3A-228B28B636A8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TRECHO'!$D$362:$CE$362</c:f>
              <c:numCache>
                <c:formatCode>0.00</c:formatCode>
                <c:ptCount val="80"/>
                <c:pt idx="0">
                  <c:v>750.72499999999991</c:v>
                </c:pt>
                <c:pt idx="1">
                  <c:v>751.22499999999991</c:v>
                </c:pt>
                <c:pt idx="2">
                  <c:v>750.22499999999991</c:v>
                </c:pt>
                <c:pt idx="3">
                  <c:v>750.72499999999991</c:v>
                </c:pt>
                <c:pt idx="4">
                  <c:v>749.65</c:v>
                </c:pt>
                <c:pt idx="5">
                  <c:v>749.9</c:v>
                </c:pt>
                <c:pt idx="6">
                  <c:v>749.65</c:v>
                </c:pt>
                <c:pt idx="7">
                  <c:v>749.65</c:v>
                </c:pt>
                <c:pt idx="8">
                  <c:v>749.65</c:v>
                </c:pt>
                <c:pt idx="9">
                  <c:v>749.65</c:v>
                </c:pt>
                <c:pt idx="10">
                  <c:v>749.65</c:v>
                </c:pt>
                <c:pt idx="11">
                  <c:v>749.65</c:v>
                </c:pt>
                <c:pt idx="12">
                  <c:v>749.65</c:v>
                </c:pt>
                <c:pt idx="13">
                  <c:v>749.65</c:v>
                </c:pt>
                <c:pt idx="14">
                  <c:v>749.65</c:v>
                </c:pt>
                <c:pt idx="15">
                  <c:v>749.65</c:v>
                </c:pt>
                <c:pt idx="16">
                  <c:v>749.65</c:v>
                </c:pt>
                <c:pt idx="17">
                  <c:v>749.65</c:v>
                </c:pt>
                <c:pt idx="18">
                  <c:v>749.65</c:v>
                </c:pt>
                <c:pt idx="19">
                  <c:v>749.65</c:v>
                </c:pt>
                <c:pt idx="20">
                  <c:v>749.65</c:v>
                </c:pt>
                <c:pt idx="21">
                  <c:v>749.65</c:v>
                </c:pt>
                <c:pt idx="22">
                  <c:v>749.65</c:v>
                </c:pt>
                <c:pt idx="23">
                  <c:v>749.65</c:v>
                </c:pt>
                <c:pt idx="24">
                  <c:v>749.65</c:v>
                </c:pt>
                <c:pt idx="25">
                  <c:v>749.65</c:v>
                </c:pt>
                <c:pt idx="26">
                  <c:v>749.65</c:v>
                </c:pt>
                <c:pt idx="27">
                  <c:v>749.65</c:v>
                </c:pt>
                <c:pt idx="28">
                  <c:v>749.65</c:v>
                </c:pt>
                <c:pt idx="29">
                  <c:v>749.65</c:v>
                </c:pt>
                <c:pt idx="30">
                  <c:v>749.65</c:v>
                </c:pt>
                <c:pt idx="31">
                  <c:v>749.65</c:v>
                </c:pt>
                <c:pt idx="32">
                  <c:v>749.65</c:v>
                </c:pt>
                <c:pt idx="33">
                  <c:v>749.65</c:v>
                </c:pt>
                <c:pt idx="34">
                  <c:v>749.65</c:v>
                </c:pt>
                <c:pt idx="35">
                  <c:v>749.65</c:v>
                </c:pt>
                <c:pt idx="36">
                  <c:v>749.65</c:v>
                </c:pt>
                <c:pt idx="37">
                  <c:v>749.65</c:v>
                </c:pt>
                <c:pt idx="38">
                  <c:v>749.65</c:v>
                </c:pt>
                <c:pt idx="39">
                  <c:v>749.65</c:v>
                </c:pt>
                <c:pt idx="40">
                  <c:v>749.65</c:v>
                </c:pt>
                <c:pt idx="41">
                  <c:v>749.65</c:v>
                </c:pt>
                <c:pt idx="42">
                  <c:v>749.65</c:v>
                </c:pt>
                <c:pt idx="43">
                  <c:v>749.65</c:v>
                </c:pt>
                <c:pt idx="44">
                  <c:v>749.65</c:v>
                </c:pt>
                <c:pt idx="45">
                  <c:v>749.65</c:v>
                </c:pt>
                <c:pt idx="46">
                  <c:v>749.65</c:v>
                </c:pt>
                <c:pt idx="47">
                  <c:v>749.65</c:v>
                </c:pt>
                <c:pt idx="48">
                  <c:v>749.65</c:v>
                </c:pt>
                <c:pt idx="49">
                  <c:v>749.65</c:v>
                </c:pt>
                <c:pt idx="50">
                  <c:v>749.65</c:v>
                </c:pt>
                <c:pt idx="51">
                  <c:v>749.65</c:v>
                </c:pt>
                <c:pt idx="52">
                  <c:v>749.65</c:v>
                </c:pt>
                <c:pt idx="53">
                  <c:v>749.65</c:v>
                </c:pt>
                <c:pt idx="54">
                  <c:v>749.65</c:v>
                </c:pt>
                <c:pt idx="55">
                  <c:v>749.65</c:v>
                </c:pt>
                <c:pt idx="56">
                  <c:v>749.65</c:v>
                </c:pt>
                <c:pt idx="57">
                  <c:v>749.65</c:v>
                </c:pt>
                <c:pt idx="58">
                  <c:v>749.65</c:v>
                </c:pt>
                <c:pt idx="59">
                  <c:v>749.65</c:v>
                </c:pt>
                <c:pt idx="60">
                  <c:v>749.65</c:v>
                </c:pt>
                <c:pt idx="61">
                  <c:v>749.65</c:v>
                </c:pt>
                <c:pt idx="62">
                  <c:v>749.65</c:v>
                </c:pt>
                <c:pt idx="63">
                  <c:v>749.65</c:v>
                </c:pt>
                <c:pt idx="64">
                  <c:v>749.65</c:v>
                </c:pt>
                <c:pt idx="65">
                  <c:v>749.65</c:v>
                </c:pt>
                <c:pt idx="66">
                  <c:v>749.65</c:v>
                </c:pt>
                <c:pt idx="67">
                  <c:v>749.65</c:v>
                </c:pt>
                <c:pt idx="68">
                  <c:v>749.65</c:v>
                </c:pt>
                <c:pt idx="69">
                  <c:v>749.65</c:v>
                </c:pt>
                <c:pt idx="70">
                  <c:v>749.65</c:v>
                </c:pt>
                <c:pt idx="71">
                  <c:v>749.65</c:v>
                </c:pt>
                <c:pt idx="72">
                  <c:v>749.65</c:v>
                </c:pt>
                <c:pt idx="73">
                  <c:v>749.65</c:v>
                </c:pt>
                <c:pt idx="74">
                  <c:v>749.65</c:v>
                </c:pt>
                <c:pt idx="75">
                  <c:v>749.65</c:v>
                </c:pt>
                <c:pt idx="76">
                  <c:v>749.65</c:v>
                </c:pt>
                <c:pt idx="77">
                  <c:v>749.65</c:v>
                </c:pt>
                <c:pt idx="78">
                  <c:v>749.65</c:v>
                </c:pt>
                <c:pt idx="79">
                  <c:v>749.65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BAD4-4576-BA3A-228B28B636A8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TRECHO'!$E$57:$H$57</c:f>
              <c:numCache>
                <c:formatCode>0.00</c:formatCode>
                <c:ptCount val="4"/>
                <c:pt idx="0">
                  <c:v>750.8</c:v>
                </c:pt>
                <c:pt idx="1">
                  <c:v>750.8</c:v>
                </c:pt>
                <c:pt idx="2">
                  <c:v>750.8</c:v>
                </c:pt>
                <c:pt idx="3">
                  <c:v>750.8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BAD4-4576-BA3A-228B28B636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55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TRECHO'!$D$208:$CE$208</c:f>
              <c:numCache>
                <c:formatCode>0.00</c:formatCode>
                <c:ptCount val="80"/>
                <c:pt idx="0">
                  <c:v>752.5</c:v>
                </c:pt>
                <c:pt idx="1">
                  <c:v>753</c:v>
                </c:pt>
                <c:pt idx="2">
                  <c:v>752</c:v>
                </c:pt>
                <c:pt idx="3">
                  <c:v>752.5</c:v>
                </c:pt>
                <c:pt idx="4">
                  <c:v>751</c:v>
                </c:pt>
                <c:pt idx="5">
                  <c:v>751.5</c:v>
                </c:pt>
                <c:pt idx="6">
                  <c:v>750.5</c:v>
                </c:pt>
                <c:pt idx="7">
                  <c:v>751</c:v>
                </c:pt>
                <c:pt idx="8">
                  <c:v>751</c:v>
                </c:pt>
                <c:pt idx="9">
                  <c:v>751.5</c:v>
                </c:pt>
                <c:pt idx="10">
                  <c:v>750.5</c:v>
                </c:pt>
                <c:pt idx="11">
                  <c:v>751</c:v>
                </c:pt>
                <c:pt idx="12">
                  <c:v>751</c:v>
                </c:pt>
                <c:pt idx="13">
                  <c:v>751.5</c:v>
                </c:pt>
                <c:pt idx="14">
                  <c:v>750.5</c:v>
                </c:pt>
                <c:pt idx="15">
                  <c:v>751</c:v>
                </c:pt>
                <c:pt idx="16">
                  <c:v>751</c:v>
                </c:pt>
                <c:pt idx="17">
                  <c:v>751.5</c:v>
                </c:pt>
                <c:pt idx="18">
                  <c:v>750.5</c:v>
                </c:pt>
                <c:pt idx="19">
                  <c:v>751</c:v>
                </c:pt>
                <c:pt idx="20">
                  <c:v>751</c:v>
                </c:pt>
                <c:pt idx="21">
                  <c:v>751.5</c:v>
                </c:pt>
                <c:pt idx="22">
                  <c:v>750.5</c:v>
                </c:pt>
                <c:pt idx="23">
                  <c:v>751</c:v>
                </c:pt>
                <c:pt idx="24">
                  <c:v>751</c:v>
                </c:pt>
                <c:pt idx="25">
                  <c:v>751.5</c:v>
                </c:pt>
                <c:pt idx="26">
                  <c:v>750.5</c:v>
                </c:pt>
                <c:pt idx="27">
                  <c:v>751</c:v>
                </c:pt>
                <c:pt idx="28">
                  <c:v>751</c:v>
                </c:pt>
                <c:pt idx="29">
                  <c:v>751.5</c:v>
                </c:pt>
                <c:pt idx="30">
                  <c:v>750.5</c:v>
                </c:pt>
                <c:pt idx="31">
                  <c:v>751</c:v>
                </c:pt>
                <c:pt idx="32">
                  <c:v>751</c:v>
                </c:pt>
                <c:pt idx="33">
                  <c:v>751.5</c:v>
                </c:pt>
                <c:pt idx="34">
                  <c:v>750.5</c:v>
                </c:pt>
                <c:pt idx="35">
                  <c:v>751</c:v>
                </c:pt>
                <c:pt idx="36">
                  <c:v>751</c:v>
                </c:pt>
                <c:pt idx="37">
                  <c:v>751.5</c:v>
                </c:pt>
                <c:pt idx="38">
                  <c:v>750.5</c:v>
                </c:pt>
                <c:pt idx="39">
                  <c:v>751</c:v>
                </c:pt>
                <c:pt idx="40">
                  <c:v>751</c:v>
                </c:pt>
                <c:pt idx="41">
                  <c:v>751.5</c:v>
                </c:pt>
                <c:pt idx="42">
                  <c:v>750.5</c:v>
                </c:pt>
                <c:pt idx="43">
                  <c:v>751</c:v>
                </c:pt>
                <c:pt idx="44">
                  <c:v>751</c:v>
                </c:pt>
                <c:pt idx="45">
                  <c:v>751.5</c:v>
                </c:pt>
                <c:pt idx="46">
                  <c:v>750.5</c:v>
                </c:pt>
                <c:pt idx="47">
                  <c:v>751</c:v>
                </c:pt>
                <c:pt idx="48">
                  <c:v>751</c:v>
                </c:pt>
                <c:pt idx="49">
                  <c:v>751.5</c:v>
                </c:pt>
                <c:pt idx="50">
                  <c:v>750.5</c:v>
                </c:pt>
                <c:pt idx="51">
                  <c:v>751</c:v>
                </c:pt>
                <c:pt idx="52">
                  <c:v>751</c:v>
                </c:pt>
                <c:pt idx="53">
                  <c:v>751.5</c:v>
                </c:pt>
                <c:pt idx="54">
                  <c:v>750.5</c:v>
                </c:pt>
                <c:pt idx="55">
                  <c:v>751</c:v>
                </c:pt>
                <c:pt idx="56">
                  <c:v>751</c:v>
                </c:pt>
                <c:pt idx="57">
                  <c:v>751.5</c:v>
                </c:pt>
                <c:pt idx="58">
                  <c:v>750.5</c:v>
                </c:pt>
                <c:pt idx="59">
                  <c:v>751</c:v>
                </c:pt>
                <c:pt idx="60">
                  <c:v>751</c:v>
                </c:pt>
                <c:pt idx="61">
                  <c:v>751.5</c:v>
                </c:pt>
                <c:pt idx="62">
                  <c:v>750.5</c:v>
                </c:pt>
                <c:pt idx="63">
                  <c:v>751</c:v>
                </c:pt>
                <c:pt idx="64">
                  <c:v>751</c:v>
                </c:pt>
                <c:pt idx="65">
                  <c:v>751.5</c:v>
                </c:pt>
                <c:pt idx="66">
                  <c:v>750.5</c:v>
                </c:pt>
                <c:pt idx="67">
                  <c:v>751</c:v>
                </c:pt>
                <c:pt idx="68">
                  <c:v>751</c:v>
                </c:pt>
                <c:pt idx="69">
                  <c:v>751.5</c:v>
                </c:pt>
                <c:pt idx="70">
                  <c:v>750.5</c:v>
                </c:pt>
                <c:pt idx="71">
                  <c:v>751</c:v>
                </c:pt>
                <c:pt idx="72">
                  <c:v>751</c:v>
                </c:pt>
                <c:pt idx="73">
                  <c:v>751.5</c:v>
                </c:pt>
                <c:pt idx="74">
                  <c:v>750.5</c:v>
                </c:pt>
                <c:pt idx="75">
                  <c:v>751</c:v>
                </c:pt>
                <c:pt idx="76">
                  <c:v>751</c:v>
                </c:pt>
                <c:pt idx="77">
                  <c:v>751.5</c:v>
                </c:pt>
                <c:pt idx="78">
                  <c:v>750.5</c:v>
                </c:pt>
                <c:pt idx="79">
                  <c:v>751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0A8-48AA-8BAB-838286EF314B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TRECHO'!$D$285:$CE$285</c:f>
              <c:numCache>
                <c:formatCode>0.00</c:formatCode>
                <c:ptCount val="80"/>
                <c:pt idx="0">
                  <c:v>752.7</c:v>
                </c:pt>
                <c:pt idx="1">
                  <c:v>753.1</c:v>
                </c:pt>
                <c:pt idx="2">
                  <c:v>752.1</c:v>
                </c:pt>
                <c:pt idx="3">
                  <c:v>752.7</c:v>
                </c:pt>
                <c:pt idx="4">
                  <c:v>751.2</c:v>
                </c:pt>
                <c:pt idx="5">
                  <c:v>751.6</c:v>
                </c:pt>
                <c:pt idx="6">
                  <c:v>750.6</c:v>
                </c:pt>
                <c:pt idx="7">
                  <c:v>751.2</c:v>
                </c:pt>
                <c:pt idx="8">
                  <c:v>751.2</c:v>
                </c:pt>
                <c:pt idx="9">
                  <c:v>751.6</c:v>
                </c:pt>
                <c:pt idx="10">
                  <c:v>750.6</c:v>
                </c:pt>
                <c:pt idx="11">
                  <c:v>751.2</c:v>
                </c:pt>
                <c:pt idx="12">
                  <c:v>751.2</c:v>
                </c:pt>
                <c:pt idx="13">
                  <c:v>751.6</c:v>
                </c:pt>
                <c:pt idx="14">
                  <c:v>750.6</c:v>
                </c:pt>
                <c:pt idx="15">
                  <c:v>751.2</c:v>
                </c:pt>
                <c:pt idx="16">
                  <c:v>751.2</c:v>
                </c:pt>
                <c:pt idx="17">
                  <c:v>751.6</c:v>
                </c:pt>
                <c:pt idx="18">
                  <c:v>750.6</c:v>
                </c:pt>
                <c:pt idx="19">
                  <c:v>751.2</c:v>
                </c:pt>
                <c:pt idx="20">
                  <c:v>751.2</c:v>
                </c:pt>
                <c:pt idx="21">
                  <c:v>751.6</c:v>
                </c:pt>
                <c:pt idx="22">
                  <c:v>750.6</c:v>
                </c:pt>
                <c:pt idx="23">
                  <c:v>751.2</c:v>
                </c:pt>
                <c:pt idx="24">
                  <c:v>751.2</c:v>
                </c:pt>
                <c:pt idx="25">
                  <c:v>751.6</c:v>
                </c:pt>
                <c:pt idx="26">
                  <c:v>750.6</c:v>
                </c:pt>
                <c:pt idx="27">
                  <c:v>751.2</c:v>
                </c:pt>
                <c:pt idx="28">
                  <c:v>751.2</c:v>
                </c:pt>
                <c:pt idx="29">
                  <c:v>751.6</c:v>
                </c:pt>
                <c:pt idx="30">
                  <c:v>750.6</c:v>
                </c:pt>
                <c:pt idx="31">
                  <c:v>751.2</c:v>
                </c:pt>
                <c:pt idx="32">
                  <c:v>751.2</c:v>
                </c:pt>
                <c:pt idx="33">
                  <c:v>751.6</c:v>
                </c:pt>
                <c:pt idx="34">
                  <c:v>750.6</c:v>
                </c:pt>
                <c:pt idx="35">
                  <c:v>751.2</c:v>
                </c:pt>
                <c:pt idx="36">
                  <c:v>751.2</c:v>
                </c:pt>
                <c:pt idx="37">
                  <c:v>751.6</c:v>
                </c:pt>
                <c:pt idx="38">
                  <c:v>750.6</c:v>
                </c:pt>
                <c:pt idx="39">
                  <c:v>751.2</c:v>
                </c:pt>
                <c:pt idx="40">
                  <c:v>751.2</c:v>
                </c:pt>
                <c:pt idx="41">
                  <c:v>751.6</c:v>
                </c:pt>
                <c:pt idx="42">
                  <c:v>750.6</c:v>
                </c:pt>
                <c:pt idx="43">
                  <c:v>751.2</c:v>
                </c:pt>
                <c:pt idx="44">
                  <c:v>751.2</c:v>
                </c:pt>
                <c:pt idx="45">
                  <c:v>751.6</c:v>
                </c:pt>
                <c:pt idx="46">
                  <c:v>750.6</c:v>
                </c:pt>
                <c:pt idx="47">
                  <c:v>751.2</c:v>
                </c:pt>
                <c:pt idx="48">
                  <c:v>751.2</c:v>
                </c:pt>
                <c:pt idx="49">
                  <c:v>751.6</c:v>
                </c:pt>
                <c:pt idx="50">
                  <c:v>750.6</c:v>
                </c:pt>
                <c:pt idx="51">
                  <c:v>751.2</c:v>
                </c:pt>
                <c:pt idx="52">
                  <c:v>751.2</c:v>
                </c:pt>
                <c:pt idx="53">
                  <c:v>751.6</c:v>
                </c:pt>
                <c:pt idx="54">
                  <c:v>750.6</c:v>
                </c:pt>
                <c:pt idx="55">
                  <c:v>751.2</c:v>
                </c:pt>
                <c:pt idx="56">
                  <c:v>751.2</c:v>
                </c:pt>
                <c:pt idx="57">
                  <c:v>751.6</c:v>
                </c:pt>
                <c:pt idx="58">
                  <c:v>750.6</c:v>
                </c:pt>
                <c:pt idx="59">
                  <c:v>751.2</c:v>
                </c:pt>
                <c:pt idx="60">
                  <c:v>751.2</c:v>
                </c:pt>
                <c:pt idx="61">
                  <c:v>751.6</c:v>
                </c:pt>
                <c:pt idx="62">
                  <c:v>750.6</c:v>
                </c:pt>
                <c:pt idx="63">
                  <c:v>751.2</c:v>
                </c:pt>
                <c:pt idx="64">
                  <c:v>751.2</c:v>
                </c:pt>
                <c:pt idx="65">
                  <c:v>751.6</c:v>
                </c:pt>
                <c:pt idx="66">
                  <c:v>750.6</c:v>
                </c:pt>
                <c:pt idx="67">
                  <c:v>751.2</c:v>
                </c:pt>
                <c:pt idx="68">
                  <c:v>751.2</c:v>
                </c:pt>
                <c:pt idx="69">
                  <c:v>751.6</c:v>
                </c:pt>
                <c:pt idx="70">
                  <c:v>750.6</c:v>
                </c:pt>
                <c:pt idx="71">
                  <c:v>751.2</c:v>
                </c:pt>
                <c:pt idx="72">
                  <c:v>751.2</c:v>
                </c:pt>
                <c:pt idx="73">
                  <c:v>751.6</c:v>
                </c:pt>
                <c:pt idx="74">
                  <c:v>750.6</c:v>
                </c:pt>
                <c:pt idx="75">
                  <c:v>751.2</c:v>
                </c:pt>
                <c:pt idx="76">
                  <c:v>751.2</c:v>
                </c:pt>
                <c:pt idx="77">
                  <c:v>751.6</c:v>
                </c:pt>
                <c:pt idx="78">
                  <c:v>750.6</c:v>
                </c:pt>
                <c:pt idx="79">
                  <c:v>751.2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0A8-48AA-8BAB-838286EF314B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TRECHO'!$D$363:$CE$363</c:f>
              <c:numCache>
                <c:formatCode>0.00</c:formatCode>
                <c:ptCount val="80"/>
                <c:pt idx="0">
                  <c:v>753.25</c:v>
                </c:pt>
                <c:pt idx="1">
                  <c:v>753.75</c:v>
                </c:pt>
                <c:pt idx="2">
                  <c:v>752.75</c:v>
                </c:pt>
                <c:pt idx="3">
                  <c:v>753.25</c:v>
                </c:pt>
                <c:pt idx="4">
                  <c:v>752</c:v>
                </c:pt>
                <c:pt idx="5">
                  <c:v>752.25</c:v>
                </c:pt>
                <c:pt idx="6">
                  <c:v>752</c:v>
                </c:pt>
                <c:pt idx="7">
                  <c:v>752</c:v>
                </c:pt>
                <c:pt idx="8">
                  <c:v>752</c:v>
                </c:pt>
                <c:pt idx="9">
                  <c:v>752</c:v>
                </c:pt>
                <c:pt idx="10">
                  <c:v>752</c:v>
                </c:pt>
                <c:pt idx="11">
                  <c:v>752</c:v>
                </c:pt>
                <c:pt idx="12">
                  <c:v>752</c:v>
                </c:pt>
                <c:pt idx="13">
                  <c:v>752</c:v>
                </c:pt>
                <c:pt idx="14">
                  <c:v>752</c:v>
                </c:pt>
                <c:pt idx="15">
                  <c:v>752</c:v>
                </c:pt>
                <c:pt idx="16">
                  <c:v>752</c:v>
                </c:pt>
                <c:pt idx="17">
                  <c:v>752</c:v>
                </c:pt>
                <c:pt idx="18">
                  <c:v>752</c:v>
                </c:pt>
                <c:pt idx="19">
                  <c:v>752</c:v>
                </c:pt>
                <c:pt idx="20">
                  <c:v>752</c:v>
                </c:pt>
                <c:pt idx="21">
                  <c:v>752</c:v>
                </c:pt>
                <c:pt idx="22">
                  <c:v>752</c:v>
                </c:pt>
                <c:pt idx="23">
                  <c:v>752</c:v>
                </c:pt>
                <c:pt idx="24">
                  <c:v>752</c:v>
                </c:pt>
                <c:pt idx="25">
                  <c:v>752</c:v>
                </c:pt>
                <c:pt idx="26">
                  <c:v>752</c:v>
                </c:pt>
                <c:pt idx="27">
                  <c:v>752</c:v>
                </c:pt>
                <c:pt idx="28">
                  <c:v>752</c:v>
                </c:pt>
                <c:pt idx="29">
                  <c:v>752</c:v>
                </c:pt>
                <c:pt idx="30">
                  <c:v>752</c:v>
                </c:pt>
                <c:pt idx="31">
                  <c:v>752</c:v>
                </c:pt>
                <c:pt idx="32">
                  <c:v>752</c:v>
                </c:pt>
                <c:pt idx="33">
                  <c:v>752</c:v>
                </c:pt>
                <c:pt idx="34">
                  <c:v>752</c:v>
                </c:pt>
                <c:pt idx="35">
                  <c:v>752</c:v>
                </c:pt>
                <c:pt idx="36">
                  <c:v>752</c:v>
                </c:pt>
                <c:pt idx="37">
                  <c:v>752</c:v>
                </c:pt>
                <c:pt idx="38">
                  <c:v>752</c:v>
                </c:pt>
                <c:pt idx="39">
                  <c:v>752</c:v>
                </c:pt>
                <c:pt idx="40">
                  <c:v>752</c:v>
                </c:pt>
                <c:pt idx="41">
                  <c:v>752</c:v>
                </c:pt>
                <c:pt idx="42">
                  <c:v>752</c:v>
                </c:pt>
                <c:pt idx="43">
                  <c:v>752</c:v>
                </c:pt>
                <c:pt idx="44">
                  <c:v>752</c:v>
                </c:pt>
                <c:pt idx="45">
                  <c:v>752</c:v>
                </c:pt>
                <c:pt idx="46">
                  <c:v>752</c:v>
                </c:pt>
                <c:pt idx="47">
                  <c:v>752</c:v>
                </c:pt>
                <c:pt idx="48">
                  <c:v>752</c:v>
                </c:pt>
                <c:pt idx="49">
                  <c:v>752</c:v>
                </c:pt>
                <c:pt idx="50">
                  <c:v>752</c:v>
                </c:pt>
                <c:pt idx="51">
                  <c:v>752</c:v>
                </c:pt>
                <c:pt idx="52">
                  <c:v>752</c:v>
                </c:pt>
                <c:pt idx="53">
                  <c:v>752</c:v>
                </c:pt>
                <c:pt idx="54">
                  <c:v>752</c:v>
                </c:pt>
                <c:pt idx="55">
                  <c:v>752</c:v>
                </c:pt>
                <c:pt idx="56">
                  <c:v>752</c:v>
                </c:pt>
                <c:pt idx="57">
                  <c:v>752</c:v>
                </c:pt>
                <c:pt idx="58">
                  <c:v>752</c:v>
                </c:pt>
                <c:pt idx="59">
                  <c:v>752</c:v>
                </c:pt>
                <c:pt idx="60">
                  <c:v>752</c:v>
                </c:pt>
                <c:pt idx="61">
                  <c:v>752</c:v>
                </c:pt>
                <c:pt idx="62">
                  <c:v>752</c:v>
                </c:pt>
                <c:pt idx="63">
                  <c:v>752</c:v>
                </c:pt>
                <c:pt idx="64">
                  <c:v>752</c:v>
                </c:pt>
                <c:pt idx="65">
                  <c:v>752</c:v>
                </c:pt>
                <c:pt idx="66">
                  <c:v>752</c:v>
                </c:pt>
                <c:pt idx="67">
                  <c:v>752</c:v>
                </c:pt>
                <c:pt idx="68">
                  <c:v>752</c:v>
                </c:pt>
                <c:pt idx="69">
                  <c:v>752</c:v>
                </c:pt>
                <c:pt idx="70">
                  <c:v>752</c:v>
                </c:pt>
                <c:pt idx="71">
                  <c:v>752</c:v>
                </c:pt>
                <c:pt idx="72">
                  <c:v>752</c:v>
                </c:pt>
                <c:pt idx="73">
                  <c:v>752</c:v>
                </c:pt>
                <c:pt idx="74">
                  <c:v>752</c:v>
                </c:pt>
                <c:pt idx="75">
                  <c:v>752</c:v>
                </c:pt>
                <c:pt idx="76">
                  <c:v>752</c:v>
                </c:pt>
                <c:pt idx="77">
                  <c:v>752</c:v>
                </c:pt>
                <c:pt idx="78">
                  <c:v>752</c:v>
                </c:pt>
                <c:pt idx="79">
                  <c:v>752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0A8-48AA-8BAB-838286EF314B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TRECHO'!$E$58:$H$58</c:f>
              <c:numCache>
                <c:formatCode>0.00</c:formatCode>
                <c:ptCount val="4"/>
                <c:pt idx="0">
                  <c:v>753.5</c:v>
                </c:pt>
                <c:pt idx="1">
                  <c:v>753.5</c:v>
                </c:pt>
                <c:pt idx="2">
                  <c:v>753.5</c:v>
                </c:pt>
                <c:pt idx="3">
                  <c:v>753.5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20A8-48AA-8BAB-838286EF31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56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TRECHO'!$D$209:$CE$209</c:f>
              <c:numCache>
                <c:formatCode>0.00</c:formatCode>
                <c:ptCount val="80"/>
                <c:pt idx="0">
                  <c:v>754.5</c:v>
                </c:pt>
                <c:pt idx="1">
                  <c:v>755</c:v>
                </c:pt>
                <c:pt idx="2">
                  <c:v>754</c:v>
                </c:pt>
                <c:pt idx="3">
                  <c:v>754.5</c:v>
                </c:pt>
                <c:pt idx="4">
                  <c:v>754.5</c:v>
                </c:pt>
                <c:pt idx="5">
                  <c:v>755</c:v>
                </c:pt>
                <c:pt idx="6">
                  <c:v>754</c:v>
                </c:pt>
                <c:pt idx="7">
                  <c:v>754.5</c:v>
                </c:pt>
                <c:pt idx="8">
                  <c:v>754.5</c:v>
                </c:pt>
                <c:pt idx="9">
                  <c:v>755</c:v>
                </c:pt>
                <c:pt idx="10">
                  <c:v>754</c:v>
                </c:pt>
                <c:pt idx="11">
                  <c:v>754.5</c:v>
                </c:pt>
                <c:pt idx="12">
                  <c:v>754.5</c:v>
                </c:pt>
                <c:pt idx="13">
                  <c:v>755</c:v>
                </c:pt>
                <c:pt idx="14">
                  <c:v>754</c:v>
                </c:pt>
                <c:pt idx="15">
                  <c:v>754.5</c:v>
                </c:pt>
                <c:pt idx="16">
                  <c:v>754.5</c:v>
                </c:pt>
                <c:pt idx="17">
                  <c:v>755</c:v>
                </c:pt>
                <c:pt idx="18">
                  <c:v>754</c:v>
                </c:pt>
                <c:pt idx="19">
                  <c:v>754.5</c:v>
                </c:pt>
                <c:pt idx="20">
                  <c:v>754.5</c:v>
                </c:pt>
                <c:pt idx="21">
                  <c:v>755</c:v>
                </c:pt>
                <c:pt idx="22">
                  <c:v>754</c:v>
                </c:pt>
                <c:pt idx="23">
                  <c:v>754.5</c:v>
                </c:pt>
                <c:pt idx="24">
                  <c:v>754.5</c:v>
                </c:pt>
                <c:pt idx="25">
                  <c:v>755</c:v>
                </c:pt>
                <c:pt idx="26">
                  <c:v>754</c:v>
                </c:pt>
                <c:pt idx="27">
                  <c:v>754.5</c:v>
                </c:pt>
                <c:pt idx="28">
                  <c:v>754.5</c:v>
                </c:pt>
                <c:pt idx="29">
                  <c:v>755</c:v>
                </c:pt>
                <c:pt idx="30">
                  <c:v>754</c:v>
                </c:pt>
                <c:pt idx="31">
                  <c:v>754.5</c:v>
                </c:pt>
                <c:pt idx="32">
                  <c:v>754.5</c:v>
                </c:pt>
                <c:pt idx="33">
                  <c:v>755</c:v>
                </c:pt>
                <c:pt idx="34">
                  <c:v>754</c:v>
                </c:pt>
                <c:pt idx="35">
                  <c:v>754.5</c:v>
                </c:pt>
                <c:pt idx="36">
                  <c:v>754.5</c:v>
                </c:pt>
                <c:pt idx="37">
                  <c:v>755</c:v>
                </c:pt>
                <c:pt idx="38">
                  <c:v>754</c:v>
                </c:pt>
                <c:pt idx="39">
                  <c:v>754.5</c:v>
                </c:pt>
                <c:pt idx="40">
                  <c:v>754.5</c:v>
                </c:pt>
                <c:pt idx="41">
                  <c:v>755</c:v>
                </c:pt>
                <c:pt idx="42">
                  <c:v>754</c:v>
                </c:pt>
                <c:pt idx="43">
                  <c:v>754.5</c:v>
                </c:pt>
                <c:pt idx="44">
                  <c:v>754.5</c:v>
                </c:pt>
                <c:pt idx="45">
                  <c:v>755</c:v>
                </c:pt>
                <c:pt idx="46">
                  <c:v>754</c:v>
                </c:pt>
                <c:pt idx="47">
                  <c:v>754.5</c:v>
                </c:pt>
                <c:pt idx="48">
                  <c:v>754.5</c:v>
                </c:pt>
                <c:pt idx="49">
                  <c:v>755</c:v>
                </c:pt>
                <c:pt idx="50">
                  <c:v>754</c:v>
                </c:pt>
                <c:pt idx="51">
                  <c:v>754.5</c:v>
                </c:pt>
                <c:pt idx="52">
                  <c:v>754.5</c:v>
                </c:pt>
                <c:pt idx="53">
                  <c:v>755</c:v>
                </c:pt>
                <c:pt idx="54">
                  <c:v>754</c:v>
                </c:pt>
                <c:pt idx="55">
                  <c:v>754.5</c:v>
                </c:pt>
                <c:pt idx="56">
                  <c:v>754.5</c:v>
                </c:pt>
                <c:pt idx="57">
                  <c:v>755</c:v>
                </c:pt>
                <c:pt idx="58">
                  <c:v>754</c:v>
                </c:pt>
                <c:pt idx="59">
                  <c:v>754.5</c:v>
                </c:pt>
                <c:pt idx="60">
                  <c:v>754.5</c:v>
                </c:pt>
                <c:pt idx="61">
                  <c:v>755</c:v>
                </c:pt>
                <c:pt idx="62">
                  <c:v>754</c:v>
                </c:pt>
                <c:pt idx="63">
                  <c:v>754.5</c:v>
                </c:pt>
                <c:pt idx="64">
                  <c:v>754.5</c:v>
                </c:pt>
                <c:pt idx="65">
                  <c:v>755</c:v>
                </c:pt>
                <c:pt idx="66">
                  <c:v>754</c:v>
                </c:pt>
                <c:pt idx="67">
                  <c:v>754.5</c:v>
                </c:pt>
                <c:pt idx="68">
                  <c:v>754.5</c:v>
                </c:pt>
                <c:pt idx="69">
                  <c:v>755</c:v>
                </c:pt>
                <c:pt idx="70">
                  <c:v>754</c:v>
                </c:pt>
                <c:pt idx="71">
                  <c:v>754.5</c:v>
                </c:pt>
                <c:pt idx="72">
                  <c:v>754.5</c:v>
                </c:pt>
                <c:pt idx="73">
                  <c:v>755</c:v>
                </c:pt>
                <c:pt idx="74">
                  <c:v>754</c:v>
                </c:pt>
                <c:pt idx="75">
                  <c:v>754.5</c:v>
                </c:pt>
                <c:pt idx="76">
                  <c:v>754.5</c:v>
                </c:pt>
                <c:pt idx="77">
                  <c:v>755</c:v>
                </c:pt>
                <c:pt idx="78">
                  <c:v>754</c:v>
                </c:pt>
                <c:pt idx="79">
                  <c:v>754.5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261-46CD-B855-106BCE0D8E59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TRECHO'!$D$286:$CE$286</c:f>
              <c:numCache>
                <c:formatCode>0.00</c:formatCode>
                <c:ptCount val="80"/>
                <c:pt idx="0">
                  <c:v>754.7</c:v>
                </c:pt>
                <c:pt idx="1">
                  <c:v>755.1</c:v>
                </c:pt>
                <c:pt idx="2">
                  <c:v>754.1</c:v>
                </c:pt>
                <c:pt idx="3">
                  <c:v>754.7</c:v>
                </c:pt>
                <c:pt idx="4">
                  <c:v>754.7</c:v>
                </c:pt>
                <c:pt idx="5">
                  <c:v>755.1</c:v>
                </c:pt>
                <c:pt idx="6">
                  <c:v>754.1</c:v>
                </c:pt>
                <c:pt idx="7">
                  <c:v>754.7</c:v>
                </c:pt>
                <c:pt idx="8">
                  <c:v>754.7</c:v>
                </c:pt>
                <c:pt idx="9">
                  <c:v>755.1</c:v>
                </c:pt>
                <c:pt idx="10">
                  <c:v>754.1</c:v>
                </c:pt>
                <c:pt idx="11">
                  <c:v>754.7</c:v>
                </c:pt>
                <c:pt idx="12">
                  <c:v>754.7</c:v>
                </c:pt>
                <c:pt idx="13">
                  <c:v>755.1</c:v>
                </c:pt>
                <c:pt idx="14">
                  <c:v>754.1</c:v>
                </c:pt>
                <c:pt idx="15">
                  <c:v>754.7</c:v>
                </c:pt>
                <c:pt idx="16">
                  <c:v>754.7</c:v>
                </c:pt>
                <c:pt idx="17">
                  <c:v>755.1</c:v>
                </c:pt>
                <c:pt idx="18">
                  <c:v>754.1</c:v>
                </c:pt>
                <c:pt idx="19">
                  <c:v>754.7</c:v>
                </c:pt>
                <c:pt idx="20">
                  <c:v>754.7</c:v>
                </c:pt>
                <c:pt idx="21">
                  <c:v>755.1</c:v>
                </c:pt>
                <c:pt idx="22">
                  <c:v>754.1</c:v>
                </c:pt>
                <c:pt idx="23">
                  <c:v>754.7</c:v>
                </c:pt>
                <c:pt idx="24">
                  <c:v>754.7</c:v>
                </c:pt>
                <c:pt idx="25">
                  <c:v>755.1</c:v>
                </c:pt>
                <c:pt idx="26">
                  <c:v>754.1</c:v>
                </c:pt>
                <c:pt idx="27">
                  <c:v>754.7</c:v>
                </c:pt>
                <c:pt idx="28">
                  <c:v>754.7</c:v>
                </c:pt>
                <c:pt idx="29">
                  <c:v>755.1</c:v>
                </c:pt>
                <c:pt idx="30">
                  <c:v>754.1</c:v>
                </c:pt>
                <c:pt idx="31">
                  <c:v>754.7</c:v>
                </c:pt>
                <c:pt idx="32">
                  <c:v>754.7</c:v>
                </c:pt>
                <c:pt idx="33">
                  <c:v>755.1</c:v>
                </c:pt>
                <c:pt idx="34">
                  <c:v>754.1</c:v>
                </c:pt>
                <c:pt idx="35">
                  <c:v>754.7</c:v>
                </c:pt>
                <c:pt idx="36">
                  <c:v>754.7</c:v>
                </c:pt>
                <c:pt idx="37">
                  <c:v>755.1</c:v>
                </c:pt>
                <c:pt idx="38">
                  <c:v>754.1</c:v>
                </c:pt>
                <c:pt idx="39">
                  <c:v>754.7</c:v>
                </c:pt>
                <c:pt idx="40">
                  <c:v>754.7</c:v>
                </c:pt>
                <c:pt idx="41">
                  <c:v>755.1</c:v>
                </c:pt>
                <c:pt idx="42">
                  <c:v>754.1</c:v>
                </c:pt>
                <c:pt idx="43">
                  <c:v>754.7</c:v>
                </c:pt>
                <c:pt idx="44">
                  <c:v>754.7</c:v>
                </c:pt>
                <c:pt idx="45">
                  <c:v>755.1</c:v>
                </c:pt>
                <c:pt idx="46">
                  <c:v>754.1</c:v>
                </c:pt>
                <c:pt idx="47">
                  <c:v>754.7</c:v>
                </c:pt>
                <c:pt idx="48">
                  <c:v>754.7</c:v>
                </c:pt>
                <c:pt idx="49">
                  <c:v>755.1</c:v>
                </c:pt>
                <c:pt idx="50">
                  <c:v>754.1</c:v>
                </c:pt>
                <c:pt idx="51">
                  <c:v>754.7</c:v>
                </c:pt>
                <c:pt idx="52">
                  <c:v>754.7</c:v>
                </c:pt>
                <c:pt idx="53">
                  <c:v>755.1</c:v>
                </c:pt>
                <c:pt idx="54">
                  <c:v>754.1</c:v>
                </c:pt>
                <c:pt idx="55">
                  <c:v>754.7</c:v>
                </c:pt>
                <c:pt idx="56">
                  <c:v>754.7</c:v>
                </c:pt>
                <c:pt idx="57">
                  <c:v>755.1</c:v>
                </c:pt>
                <c:pt idx="58">
                  <c:v>754.1</c:v>
                </c:pt>
                <c:pt idx="59">
                  <c:v>754.7</c:v>
                </c:pt>
                <c:pt idx="60">
                  <c:v>754.7</c:v>
                </c:pt>
                <c:pt idx="61">
                  <c:v>755.1</c:v>
                </c:pt>
                <c:pt idx="62">
                  <c:v>754.1</c:v>
                </c:pt>
                <c:pt idx="63">
                  <c:v>754.7</c:v>
                </c:pt>
                <c:pt idx="64">
                  <c:v>754.7</c:v>
                </c:pt>
                <c:pt idx="65">
                  <c:v>755.1</c:v>
                </c:pt>
                <c:pt idx="66">
                  <c:v>754.1</c:v>
                </c:pt>
                <c:pt idx="67">
                  <c:v>754.7</c:v>
                </c:pt>
                <c:pt idx="68">
                  <c:v>754.7</c:v>
                </c:pt>
                <c:pt idx="69">
                  <c:v>755.1</c:v>
                </c:pt>
                <c:pt idx="70">
                  <c:v>754.1</c:v>
                </c:pt>
                <c:pt idx="71">
                  <c:v>754.7</c:v>
                </c:pt>
                <c:pt idx="72">
                  <c:v>754.7</c:v>
                </c:pt>
                <c:pt idx="73">
                  <c:v>755.1</c:v>
                </c:pt>
                <c:pt idx="74">
                  <c:v>754.1</c:v>
                </c:pt>
                <c:pt idx="75">
                  <c:v>754.7</c:v>
                </c:pt>
                <c:pt idx="76">
                  <c:v>754.7</c:v>
                </c:pt>
                <c:pt idx="77">
                  <c:v>755.1</c:v>
                </c:pt>
                <c:pt idx="78">
                  <c:v>754.1</c:v>
                </c:pt>
                <c:pt idx="79">
                  <c:v>754.7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261-46CD-B855-106BCE0D8E59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TRECHO'!$D$364:$CE$364</c:f>
              <c:numCache>
                <c:formatCode>0.00</c:formatCode>
                <c:ptCount val="80"/>
                <c:pt idx="0">
                  <c:v>755.5</c:v>
                </c:pt>
                <c:pt idx="1">
                  <c:v>755.5</c:v>
                </c:pt>
                <c:pt idx="2">
                  <c:v>755.5</c:v>
                </c:pt>
                <c:pt idx="3">
                  <c:v>755.5</c:v>
                </c:pt>
                <c:pt idx="4">
                  <c:v>755.5</c:v>
                </c:pt>
                <c:pt idx="5">
                  <c:v>755.5</c:v>
                </c:pt>
                <c:pt idx="6">
                  <c:v>755.5</c:v>
                </c:pt>
                <c:pt idx="7">
                  <c:v>755.5</c:v>
                </c:pt>
                <c:pt idx="8">
                  <c:v>755.5</c:v>
                </c:pt>
                <c:pt idx="9">
                  <c:v>755.5</c:v>
                </c:pt>
                <c:pt idx="10">
                  <c:v>755.5</c:v>
                </c:pt>
                <c:pt idx="11">
                  <c:v>755.5</c:v>
                </c:pt>
                <c:pt idx="12">
                  <c:v>755.5</c:v>
                </c:pt>
                <c:pt idx="13">
                  <c:v>755.5</c:v>
                </c:pt>
                <c:pt idx="14">
                  <c:v>755.5</c:v>
                </c:pt>
                <c:pt idx="15">
                  <c:v>755.5</c:v>
                </c:pt>
                <c:pt idx="16">
                  <c:v>755.5</c:v>
                </c:pt>
                <c:pt idx="17">
                  <c:v>755.5</c:v>
                </c:pt>
                <c:pt idx="18">
                  <c:v>755.5</c:v>
                </c:pt>
                <c:pt idx="19">
                  <c:v>755.5</c:v>
                </c:pt>
                <c:pt idx="20">
                  <c:v>755.5</c:v>
                </c:pt>
                <c:pt idx="21">
                  <c:v>755.5</c:v>
                </c:pt>
                <c:pt idx="22">
                  <c:v>755.5</c:v>
                </c:pt>
                <c:pt idx="23">
                  <c:v>755.5</c:v>
                </c:pt>
                <c:pt idx="24">
                  <c:v>755.5</c:v>
                </c:pt>
                <c:pt idx="25">
                  <c:v>755.5</c:v>
                </c:pt>
                <c:pt idx="26">
                  <c:v>755.5</c:v>
                </c:pt>
                <c:pt idx="27">
                  <c:v>755.5</c:v>
                </c:pt>
                <c:pt idx="28">
                  <c:v>755.5</c:v>
                </c:pt>
                <c:pt idx="29">
                  <c:v>755.5</c:v>
                </c:pt>
                <c:pt idx="30">
                  <c:v>755.5</c:v>
                </c:pt>
                <c:pt idx="31">
                  <c:v>755.5</c:v>
                </c:pt>
                <c:pt idx="32">
                  <c:v>755.5</c:v>
                </c:pt>
                <c:pt idx="33">
                  <c:v>755.5</c:v>
                </c:pt>
                <c:pt idx="34">
                  <c:v>755.5</c:v>
                </c:pt>
                <c:pt idx="35">
                  <c:v>755.5</c:v>
                </c:pt>
                <c:pt idx="36">
                  <c:v>755.5</c:v>
                </c:pt>
                <c:pt idx="37">
                  <c:v>755.5</c:v>
                </c:pt>
                <c:pt idx="38">
                  <c:v>755.5</c:v>
                </c:pt>
                <c:pt idx="39">
                  <c:v>755.5</c:v>
                </c:pt>
                <c:pt idx="40">
                  <c:v>755.5</c:v>
                </c:pt>
                <c:pt idx="41">
                  <c:v>755.5</c:v>
                </c:pt>
                <c:pt idx="42">
                  <c:v>755.5</c:v>
                </c:pt>
                <c:pt idx="43">
                  <c:v>755.5</c:v>
                </c:pt>
                <c:pt idx="44">
                  <c:v>755.5</c:v>
                </c:pt>
                <c:pt idx="45">
                  <c:v>755.5</c:v>
                </c:pt>
                <c:pt idx="46">
                  <c:v>755.5</c:v>
                </c:pt>
                <c:pt idx="47">
                  <c:v>755.5</c:v>
                </c:pt>
                <c:pt idx="48">
                  <c:v>755.5</c:v>
                </c:pt>
                <c:pt idx="49">
                  <c:v>755.5</c:v>
                </c:pt>
                <c:pt idx="50">
                  <c:v>755.5</c:v>
                </c:pt>
                <c:pt idx="51">
                  <c:v>755.5</c:v>
                </c:pt>
                <c:pt idx="52">
                  <c:v>755.5</c:v>
                </c:pt>
                <c:pt idx="53">
                  <c:v>755.5</c:v>
                </c:pt>
                <c:pt idx="54">
                  <c:v>755.5</c:v>
                </c:pt>
                <c:pt idx="55">
                  <c:v>755.5</c:v>
                </c:pt>
                <c:pt idx="56">
                  <c:v>755.5</c:v>
                </c:pt>
                <c:pt idx="57">
                  <c:v>755.5</c:v>
                </c:pt>
                <c:pt idx="58">
                  <c:v>755.5</c:v>
                </c:pt>
                <c:pt idx="59">
                  <c:v>755.5</c:v>
                </c:pt>
                <c:pt idx="60">
                  <c:v>755.5</c:v>
                </c:pt>
                <c:pt idx="61">
                  <c:v>755.5</c:v>
                </c:pt>
                <c:pt idx="62">
                  <c:v>755.5</c:v>
                </c:pt>
                <c:pt idx="63">
                  <c:v>755.5</c:v>
                </c:pt>
                <c:pt idx="64">
                  <c:v>755.5</c:v>
                </c:pt>
                <c:pt idx="65">
                  <c:v>755.5</c:v>
                </c:pt>
                <c:pt idx="66">
                  <c:v>755.5</c:v>
                </c:pt>
                <c:pt idx="67">
                  <c:v>755.5</c:v>
                </c:pt>
                <c:pt idx="68">
                  <c:v>755.5</c:v>
                </c:pt>
                <c:pt idx="69">
                  <c:v>755.5</c:v>
                </c:pt>
                <c:pt idx="70">
                  <c:v>755.5</c:v>
                </c:pt>
                <c:pt idx="71">
                  <c:v>755.5</c:v>
                </c:pt>
                <c:pt idx="72">
                  <c:v>755.5</c:v>
                </c:pt>
                <c:pt idx="73">
                  <c:v>755.5</c:v>
                </c:pt>
                <c:pt idx="74">
                  <c:v>755.5</c:v>
                </c:pt>
                <c:pt idx="75">
                  <c:v>755.5</c:v>
                </c:pt>
                <c:pt idx="76">
                  <c:v>755.5</c:v>
                </c:pt>
                <c:pt idx="77">
                  <c:v>755.5</c:v>
                </c:pt>
                <c:pt idx="78">
                  <c:v>755.5</c:v>
                </c:pt>
                <c:pt idx="79">
                  <c:v>755.5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9261-46CD-B855-106BCE0D8E59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TRECHO'!$E$59:$H$59</c:f>
              <c:numCache>
                <c:formatCode>0.00</c:formatCode>
                <c:ptCount val="4"/>
                <c:pt idx="0">
                  <c:v>754.5</c:v>
                </c:pt>
                <c:pt idx="1">
                  <c:v>754.5</c:v>
                </c:pt>
                <c:pt idx="2">
                  <c:v>754.5</c:v>
                </c:pt>
                <c:pt idx="3">
                  <c:v>754.5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9261-46CD-B855-106BCE0D8E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57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TRECHO'!$D$210:$CE$210</c:f>
              <c:numCache>
                <c:formatCode>0.00</c:formatCode>
                <c:ptCount val="80"/>
                <c:pt idx="0">
                  <c:v>755</c:v>
                </c:pt>
                <c:pt idx="1">
                  <c:v>755.5</c:v>
                </c:pt>
                <c:pt idx="2">
                  <c:v>754.5</c:v>
                </c:pt>
                <c:pt idx="3">
                  <c:v>755</c:v>
                </c:pt>
                <c:pt idx="4">
                  <c:v>755</c:v>
                </c:pt>
                <c:pt idx="5">
                  <c:v>755.5</c:v>
                </c:pt>
                <c:pt idx="6">
                  <c:v>754.5</c:v>
                </c:pt>
                <c:pt idx="7">
                  <c:v>755</c:v>
                </c:pt>
                <c:pt idx="8">
                  <c:v>755</c:v>
                </c:pt>
                <c:pt idx="9">
                  <c:v>755.5</c:v>
                </c:pt>
                <c:pt idx="10">
                  <c:v>754.5</c:v>
                </c:pt>
                <c:pt idx="11">
                  <c:v>755</c:v>
                </c:pt>
                <c:pt idx="12">
                  <c:v>755</c:v>
                </c:pt>
                <c:pt idx="13">
                  <c:v>755.5</c:v>
                </c:pt>
                <c:pt idx="14">
                  <c:v>754.5</c:v>
                </c:pt>
                <c:pt idx="15">
                  <c:v>755</c:v>
                </c:pt>
                <c:pt idx="16">
                  <c:v>755</c:v>
                </c:pt>
                <c:pt idx="17">
                  <c:v>755.5</c:v>
                </c:pt>
                <c:pt idx="18">
                  <c:v>754.5</c:v>
                </c:pt>
                <c:pt idx="19">
                  <c:v>755</c:v>
                </c:pt>
                <c:pt idx="20">
                  <c:v>755</c:v>
                </c:pt>
                <c:pt idx="21">
                  <c:v>755.5</c:v>
                </c:pt>
                <c:pt idx="22">
                  <c:v>754.5</c:v>
                </c:pt>
                <c:pt idx="23">
                  <c:v>755</c:v>
                </c:pt>
                <c:pt idx="24">
                  <c:v>755</c:v>
                </c:pt>
                <c:pt idx="25">
                  <c:v>755.5</c:v>
                </c:pt>
                <c:pt idx="26">
                  <c:v>754.5</c:v>
                </c:pt>
                <c:pt idx="27">
                  <c:v>755</c:v>
                </c:pt>
                <c:pt idx="28">
                  <c:v>755</c:v>
                </c:pt>
                <c:pt idx="29">
                  <c:v>755.5</c:v>
                </c:pt>
                <c:pt idx="30">
                  <c:v>754.5</c:v>
                </c:pt>
                <c:pt idx="31">
                  <c:v>755</c:v>
                </c:pt>
                <c:pt idx="32">
                  <c:v>755</c:v>
                </c:pt>
                <c:pt idx="33">
                  <c:v>755.5</c:v>
                </c:pt>
                <c:pt idx="34">
                  <c:v>754.5</c:v>
                </c:pt>
                <c:pt idx="35">
                  <c:v>755</c:v>
                </c:pt>
                <c:pt idx="36">
                  <c:v>755</c:v>
                </c:pt>
                <c:pt idx="37">
                  <c:v>755.5</c:v>
                </c:pt>
                <c:pt idx="38">
                  <c:v>754.5</c:v>
                </c:pt>
                <c:pt idx="39">
                  <c:v>755</c:v>
                </c:pt>
                <c:pt idx="40">
                  <c:v>755</c:v>
                </c:pt>
                <c:pt idx="41">
                  <c:v>755.5</c:v>
                </c:pt>
                <c:pt idx="42">
                  <c:v>754.5</c:v>
                </c:pt>
                <c:pt idx="43">
                  <c:v>755</c:v>
                </c:pt>
                <c:pt idx="44">
                  <c:v>755</c:v>
                </c:pt>
                <c:pt idx="45">
                  <c:v>755.5</c:v>
                </c:pt>
                <c:pt idx="46">
                  <c:v>754.5</c:v>
                </c:pt>
                <c:pt idx="47">
                  <c:v>755</c:v>
                </c:pt>
                <c:pt idx="48">
                  <c:v>755</c:v>
                </c:pt>
                <c:pt idx="49">
                  <c:v>755.5</c:v>
                </c:pt>
                <c:pt idx="50">
                  <c:v>754.5</c:v>
                </c:pt>
                <c:pt idx="51">
                  <c:v>755</c:v>
                </c:pt>
                <c:pt idx="52">
                  <c:v>755</c:v>
                </c:pt>
                <c:pt idx="53">
                  <c:v>755.5</c:v>
                </c:pt>
                <c:pt idx="54">
                  <c:v>754.5</c:v>
                </c:pt>
                <c:pt idx="55">
                  <c:v>755</c:v>
                </c:pt>
                <c:pt idx="56">
                  <c:v>755</c:v>
                </c:pt>
                <c:pt idx="57">
                  <c:v>755.5</c:v>
                </c:pt>
                <c:pt idx="58">
                  <c:v>754.5</c:v>
                </c:pt>
                <c:pt idx="59">
                  <c:v>755</c:v>
                </c:pt>
                <c:pt idx="60">
                  <c:v>755</c:v>
                </c:pt>
                <c:pt idx="61">
                  <c:v>755.5</c:v>
                </c:pt>
                <c:pt idx="62">
                  <c:v>754.5</c:v>
                </c:pt>
                <c:pt idx="63">
                  <c:v>755</c:v>
                </c:pt>
                <c:pt idx="64">
                  <c:v>755</c:v>
                </c:pt>
                <c:pt idx="65">
                  <c:v>755.5</c:v>
                </c:pt>
                <c:pt idx="66">
                  <c:v>754.5</c:v>
                </c:pt>
                <c:pt idx="67">
                  <c:v>755</c:v>
                </c:pt>
                <c:pt idx="68">
                  <c:v>755</c:v>
                </c:pt>
                <c:pt idx="69">
                  <c:v>755.5</c:v>
                </c:pt>
                <c:pt idx="70">
                  <c:v>754.5</c:v>
                </c:pt>
                <c:pt idx="71">
                  <c:v>755</c:v>
                </c:pt>
                <c:pt idx="72">
                  <c:v>755</c:v>
                </c:pt>
                <c:pt idx="73">
                  <c:v>755.5</c:v>
                </c:pt>
                <c:pt idx="74">
                  <c:v>754.5</c:v>
                </c:pt>
                <c:pt idx="75">
                  <c:v>755</c:v>
                </c:pt>
                <c:pt idx="76">
                  <c:v>755</c:v>
                </c:pt>
                <c:pt idx="77">
                  <c:v>755.5</c:v>
                </c:pt>
                <c:pt idx="78">
                  <c:v>754.5</c:v>
                </c:pt>
                <c:pt idx="79">
                  <c:v>755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E17-49D1-998D-9357D86A100C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TRECHO'!$D$287:$CE$287</c:f>
              <c:numCache>
                <c:formatCode>0.00</c:formatCode>
                <c:ptCount val="80"/>
                <c:pt idx="0">
                  <c:v>755.2</c:v>
                </c:pt>
                <c:pt idx="1">
                  <c:v>755.6</c:v>
                </c:pt>
                <c:pt idx="2">
                  <c:v>754.6</c:v>
                </c:pt>
                <c:pt idx="3">
                  <c:v>755.2</c:v>
                </c:pt>
                <c:pt idx="4">
                  <c:v>755.2</c:v>
                </c:pt>
                <c:pt idx="5">
                  <c:v>755.6</c:v>
                </c:pt>
                <c:pt idx="6">
                  <c:v>754.6</c:v>
                </c:pt>
                <c:pt idx="7">
                  <c:v>755.2</c:v>
                </c:pt>
                <c:pt idx="8">
                  <c:v>755.2</c:v>
                </c:pt>
                <c:pt idx="9">
                  <c:v>755.6</c:v>
                </c:pt>
                <c:pt idx="10">
                  <c:v>754.6</c:v>
                </c:pt>
                <c:pt idx="11">
                  <c:v>755.2</c:v>
                </c:pt>
                <c:pt idx="12">
                  <c:v>755.2</c:v>
                </c:pt>
                <c:pt idx="13">
                  <c:v>755.6</c:v>
                </c:pt>
                <c:pt idx="14">
                  <c:v>754.6</c:v>
                </c:pt>
                <c:pt idx="15">
                  <c:v>755.2</c:v>
                </c:pt>
                <c:pt idx="16">
                  <c:v>755.2</c:v>
                </c:pt>
                <c:pt idx="17">
                  <c:v>755.6</c:v>
                </c:pt>
                <c:pt idx="18">
                  <c:v>754.6</c:v>
                </c:pt>
                <c:pt idx="19">
                  <c:v>755.2</c:v>
                </c:pt>
                <c:pt idx="20">
                  <c:v>755.2</c:v>
                </c:pt>
                <c:pt idx="21">
                  <c:v>755.6</c:v>
                </c:pt>
                <c:pt idx="22">
                  <c:v>754.6</c:v>
                </c:pt>
                <c:pt idx="23">
                  <c:v>755.2</c:v>
                </c:pt>
                <c:pt idx="24">
                  <c:v>755.2</c:v>
                </c:pt>
                <c:pt idx="25">
                  <c:v>755.6</c:v>
                </c:pt>
                <c:pt idx="26">
                  <c:v>754.6</c:v>
                </c:pt>
                <c:pt idx="27">
                  <c:v>755.2</c:v>
                </c:pt>
                <c:pt idx="28">
                  <c:v>755.2</c:v>
                </c:pt>
                <c:pt idx="29">
                  <c:v>755.6</c:v>
                </c:pt>
                <c:pt idx="30">
                  <c:v>754.6</c:v>
                </c:pt>
                <c:pt idx="31">
                  <c:v>755.2</c:v>
                </c:pt>
                <c:pt idx="32">
                  <c:v>755.2</c:v>
                </c:pt>
                <c:pt idx="33">
                  <c:v>755.6</c:v>
                </c:pt>
                <c:pt idx="34">
                  <c:v>754.6</c:v>
                </c:pt>
                <c:pt idx="35">
                  <c:v>755.2</c:v>
                </c:pt>
                <c:pt idx="36">
                  <c:v>755.2</c:v>
                </c:pt>
                <c:pt idx="37">
                  <c:v>755.6</c:v>
                </c:pt>
                <c:pt idx="38">
                  <c:v>754.6</c:v>
                </c:pt>
                <c:pt idx="39">
                  <c:v>755.2</c:v>
                </c:pt>
                <c:pt idx="40">
                  <c:v>755.2</c:v>
                </c:pt>
                <c:pt idx="41">
                  <c:v>755.6</c:v>
                </c:pt>
                <c:pt idx="42">
                  <c:v>754.6</c:v>
                </c:pt>
                <c:pt idx="43">
                  <c:v>755.2</c:v>
                </c:pt>
                <c:pt idx="44">
                  <c:v>755.2</c:v>
                </c:pt>
                <c:pt idx="45">
                  <c:v>755.6</c:v>
                </c:pt>
                <c:pt idx="46">
                  <c:v>754.6</c:v>
                </c:pt>
                <c:pt idx="47">
                  <c:v>755.2</c:v>
                </c:pt>
                <c:pt idx="48">
                  <c:v>755.2</c:v>
                </c:pt>
                <c:pt idx="49">
                  <c:v>755.6</c:v>
                </c:pt>
                <c:pt idx="50">
                  <c:v>754.6</c:v>
                </c:pt>
                <c:pt idx="51">
                  <c:v>755.2</c:v>
                </c:pt>
                <c:pt idx="52">
                  <c:v>755.2</c:v>
                </c:pt>
                <c:pt idx="53">
                  <c:v>755.6</c:v>
                </c:pt>
                <c:pt idx="54">
                  <c:v>754.6</c:v>
                </c:pt>
                <c:pt idx="55">
                  <c:v>755.2</c:v>
                </c:pt>
                <c:pt idx="56">
                  <c:v>755.2</c:v>
                </c:pt>
                <c:pt idx="57">
                  <c:v>755.6</c:v>
                </c:pt>
                <c:pt idx="58">
                  <c:v>754.6</c:v>
                </c:pt>
                <c:pt idx="59">
                  <c:v>755.2</c:v>
                </c:pt>
                <c:pt idx="60">
                  <c:v>755.2</c:v>
                </c:pt>
                <c:pt idx="61">
                  <c:v>755.6</c:v>
                </c:pt>
                <c:pt idx="62">
                  <c:v>754.6</c:v>
                </c:pt>
                <c:pt idx="63">
                  <c:v>755.2</c:v>
                </c:pt>
                <c:pt idx="64">
                  <c:v>755.2</c:v>
                </c:pt>
                <c:pt idx="65">
                  <c:v>755.6</c:v>
                </c:pt>
                <c:pt idx="66">
                  <c:v>754.6</c:v>
                </c:pt>
                <c:pt idx="67">
                  <c:v>755.2</c:v>
                </c:pt>
                <c:pt idx="68">
                  <c:v>755.2</c:v>
                </c:pt>
                <c:pt idx="69">
                  <c:v>755.6</c:v>
                </c:pt>
                <c:pt idx="70">
                  <c:v>754.6</c:v>
                </c:pt>
                <c:pt idx="71">
                  <c:v>755.2</c:v>
                </c:pt>
                <c:pt idx="72">
                  <c:v>755.2</c:v>
                </c:pt>
                <c:pt idx="73">
                  <c:v>755.6</c:v>
                </c:pt>
                <c:pt idx="74">
                  <c:v>754.6</c:v>
                </c:pt>
                <c:pt idx="75">
                  <c:v>755.2</c:v>
                </c:pt>
                <c:pt idx="76">
                  <c:v>755.2</c:v>
                </c:pt>
                <c:pt idx="77">
                  <c:v>755.6</c:v>
                </c:pt>
                <c:pt idx="78">
                  <c:v>754.6</c:v>
                </c:pt>
                <c:pt idx="79">
                  <c:v>755.2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E17-49D1-998D-9357D86A100C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TRECHO'!$D$365:$CE$365</c:f>
              <c:numCache>
                <c:formatCode>0.00</c:formatCode>
                <c:ptCount val="80"/>
                <c:pt idx="0">
                  <c:v>756</c:v>
                </c:pt>
                <c:pt idx="1">
                  <c:v>756</c:v>
                </c:pt>
                <c:pt idx="2">
                  <c:v>756</c:v>
                </c:pt>
                <c:pt idx="3">
                  <c:v>756</c:v>
                </c:pt>
                <c:pt idx="4">
                  <c:v>756</c:v>
                </c:pt>
                <c:pt idx="5">
                  <c:v>756</c:v>
                </c:pt>
                <c:pt idx="6">
                  <c:v>756</c:v>
                </c:pt>
                <c:pt idx="7">
                  <c:v>756</c:v>
                </c:pt>
                <c:pt idx="8">
                  <c:v>756</c:v>
                </c:pt>
                <c:pt idx="9">
                  <c:v>756</c:v>
                </c:pt>
                <c:pt idx="10">
                  <c:v>756</c:v>
                </c:pt>
                <c:pt idx="11">
                  <c:v>756</c:v>
                </c:pt>
                <c:pt idx="12">
                  <c:v>756</c:v>
                </c:pt>
                <c:pt idx="13">
                  <c:v>756</c:v>
                </c:pt>
                <c:pt idx="14">
                  <c:v>756</c:v>
                </c:pt>
                <c:pt idx="15">
                  <c:v>756</c:v>
                </c:pt>
                <c:pt idx="16">
                  <c:v>756</c:v>
                </c:pt>
                <c:pt idx="17">
                  <c:v>756</c:v>
                </c:pt>
                <c:pt idx="18">
                  <c:v>756</c:v>
                </c:pt>
                <c:pt idx="19">
                  <c:v>756</c:v>
                </c:pt>
                <c:pt idx="20">
                  <c:v>756</c:v>
                </c:pt>
                <c:pt idx="21">
                  <c:v>756</c:v>
                </c:pt>
                <c:pt idx="22">
                  <c:v>756</c:v>
                </c:pt>
                <c:pt idx="23">
                  <c:v>756</c:v>
                </c:pt>
                <c:pt idx="24">
                  <c:v>756</c:v>
                </c:pt>
                <c:pt idx="25">
                  <c:v>756</c:v>
                </c:pt>
                <c:pt idx="26">
                  <c:v>756</c:v>
                </c:pt>
                <c:pt idx="27">
                  <c:v>756</c:v>
                </c:pt>
                <c:pt idx="28">
                  <c:v>756</c:v>
                </c:pt>
                <c:pt idx="29">
                  <c:v>756</c:v>
                </c:pt>
                <c:pt idx="30">
                  <c:v>756</c:v>
                </c:pt>
                <c:pt idx="31">
                  <c:v>756</c:v>
                </c:pt>
                <c:pt idx="32">
                  <c:v>756</c:v>
                </c:pt>
                <c:pt idx="33">
                  <c:v>756</c:v>
                </c:pt>
                <c:pt idx="34">
                  <c:v>756</c:v>
                </c:pt>
                <c:pt idx="35">
                  <c:v>756</c:v>
                </c:pt>
                <c:pt idx="36">
                  <c:v>756</c:v>
                </c:pt>
                <c:pt idx="37">
                  <c:v>756</c:v>
                </c:pt>
                <c:pt idx="38">
                  <c:v>756</c:v>
                </c:pt>
                <c:pt idx="39">
                  <c:v>756</c:v>
                </c:pt>
                <c:pt idx="40">
                  <c:v>756</c:v>
                </c:pt>
                <c:pt idx="41">
                  <c:v>756</c:v>
                </c:pt>
                <c:pt idx="42">
                  <c:v>756</c:v>
                </c:pt>
                <c:pt idx="43">
                  <c:v>756</c:v>
                </c:pt>
                <c:pt idx="44">
                  <c:v>756</c:v>
                </c:pt>
                <c:pt idx="45">
                  <c:v>756</c:v>
                </c:pt>
                <c:pt idx="46">
                  <c:v>756</c:v>
                </c:pt>
                <c:pt idx="47">
                  <c:v>756</c:v>
                </c:pt>
                <c:pt idx="48">
                  <c:v>756</c:v>
                </c:pt>
                <c:pt idx="49">
                  <c:v>756</c:v>
                </c:pt>
                <c:pt idx="50">
                  <c:v>756</c:v>
                </c:pt>
                <c:pt idx="51">
                  <c:v>756</c:v>
                </c:pt>
                <c:pt idx="52">
                  <c:v>756</c:v>
                </c:pt>
                <c:pt idx="53">
                  <c:v>756</c:v>
                </c:pt>
                <c:pt idx="54">
                  <c:v>756</c:v>
                </c:pt>
                <c:pt idx="55">
                  <c:v>756</c:v>
                </c:pt>
                <c:pt idx="56">
                  <c:v>756</c:v>
                </c:pt>
                <c:pt idx="57">
                  <c:v>756</c:v>
                </c:pt>
                <c:pt idx="58">
                  <c:v>756</c:v>
                </c:pt>
                <c:pt idx="59">
                  <c:v>756</c:v>
                </c:pt>
                <c:pt idx="60">
                  <c:v>756</c:v>
                </c:pt>
                <c:pt idx="61">
                  <c:v>756</c:v>
                </c:pt>
                <c:pt idx="62">
                  <c:v>756</c:v>
                </c:pt>
                <c:pt idx="63">
                  <c:v>756</c:v>
                </c:pt>
                <c:pt idx="64">
                  <c:v>756</c:v>
                </c:pt>
                <c:pt idx="65">
                  <c:v>756</c:v>
                </c:pt>
                <c:pt idx="66">
                  <c:v>756</c:v>
                </c:pt>
                <c:pt idx="67">
                  <c:v>756</c:v>
                </c:pt>
                <c:pt idx="68">
                  <c:v>756</c:v>
                </c:pt>
                <c:pt idx="69">
                  <c:v>756</c:v>
                </c:pt>
                <c:pt idx="70">
                  <c:v>756</c:v>
                </c:pt>
                <c:pt idx="71">
                  <c:v>756</c:v>
                </c:pt>
                <c:pt idx="72">
                  <c:v>756</c:v>
                </c:pt>
                <c:pt idx="73">
                  <c:v>756</c:v>
                </c:pt>
                <c:pt idx="74">
                  <c:v>756</c:v>
                </c:pt>
                <c:pt idx="75">
                  <c:v>756</c:v>
                </c:pt>
                <c:pt idx="76">
                  <c:v>756</c:v>
                </c:pt>
                <c:pt idx="77">
                  <c:v>756</c:v>
                </c:pt>
                <c:pt idx="78">
                  <c:v>756</c:v>
                </c:pt>
                <c:pt idx="79">
                  <c:v>756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DE17-49D1-998D-9357D86A100C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>
                  <a:lumMod val="95000"/>
                  <a:lumOff val="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TRECHO'!$E$60:$H$60</c:f>
              <c:numCache>
                <c:formatCode>0.00</c:formatCode>
                <c:ptCount val="4"/>
                <c:pt idx="0">
                  <c:v>755</c:v>
                </c:pt>
                <c:pt idx="1">
                  <c:v>755</c:v>
                </c:pt>
                <c:pt idx="2">
                  <c:v>755</c:v>
                </c:pt>
                <c:pt idx="3">
                  <c:v>755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DE17-49D1-998D-9357D86A10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58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TRECHO'!$D$211:$CE$211</c:f>
              <c:numCache>
                <c:formatCode>0.00</c:formatCode>
                <c:ptCount val="80"/>
                <c:pt idx="0">
                  <c:v>757.25</c:v>
                </c:pt>
                <c:pt idx="1">
                  <c:v>757.75</c:v>
                </c:pt>
                <c:pt idx="2">
                  <c:v>756.75</c:v>
                </c:pt>
                <c:pt idx="3">
                  <c:v>757.25</c:v>
                </c:pt>
                <c:pt idx="4">
                  <c:v>756</c:v>
                </c:pt>
                <c:pt idx="5">
                  <c:v>756.5</c:v>
                </c:pt>
                <c:pt idx="6">
                  <c:v>755.5</c:v>
                </c:pt>
                <c:pt idx="7">
                  <c:v>756</c:v>
                </c:pt>
                <c:pt idx="8">
                  <c:v>756</c:v>
                </c:pt>
                <c:pt idx="9">
                  <c:v>756.5</c:v>
                </c:pt>
                <c:pt idx="10">
                  <c:v>755.5</c:v>
                </c:pt>
                <c:pt idx="11">
                  <c:v>756</c:v>
                </c:pt>
                <c:pt idx="12">
                  <c:v>756</c:v>
                </c:pt>
                <c:pt idx="13">
                  <c:v>756.5</c:v>
                </c:pt>
                <c:pt idx="14">
                  <c:v>755.5</c:v>
                </c:pt>
                <c:pt idx="15">
                  <c:v>756</c:v>
                </c:pt>
                <c:pt idx="16">
                  <c:v>756</c:v>
                </c:pt>
                <c:pt idx="17">
                  <c:v>756.5</c:v>
                </c:pt>
                <c:pt idx="18">
                  <c:v>755.5</c:v>
                </c:pt>
                <c:pt idx="19">
                  <c:v>756</c:v>
                </c:pt>
                <c:pt idx="20">
                  <c:v>756</c:v>
                </c:pt>
                <c:pt idx="21">
                  <c:v>756.5</c:v>
                </c:pt>
                <c:pt idx="22">
                  <c:v>755.5</c:v>
                </c:pt>
                <c:pt idx="23">
                  <c:v>756</c:v>
                </c:pt>
                <c:pt idx="24">
                  <c:v>756</c:v>
                </c:pt>
                <c:pt idx="25">
                  <c:v>756.5</c:v>
                </c:pt>
                <c:pt idx="26">
                  <c:v>755.5</c:v>
                </c:pt>
                <c:pt idx="27">
                  <c:v>756</c:v>
                </c:pt>
                <c:pt idx="28">
                  <c:v>756</c:v>
                </c:pt>
                <c:pt idx="29">
                  <c:v>756.5</c:v>
                </c:pt>
                <c:pt idx="30">
                  <c:v>755.5</c:v>
                </c:pt>
                <c:pt idx="31">
                  <c:v>756</c:v>
                </c:pt>
                <c:pt idx="32">
                  <c:v>756</c:v>
                </c:pt>
                <c:pt idx="33">
                  <c:v>756.5</c:v>
                </c:pt>
                <c:pt idx="34">
                  <c:v>755.5</c:v>
                </c:pt>
                <c:pt idx="35">
                  <c:v>756</c:v>
                </c:pt>
                <c:pt idx="36">
                  <c:v>756</c:v>
                </c:pt>
                <c:pt idx="37">
                  <c:v>756.5</c:v>
                </c:pt>
                <c:pt idx="38">
                  <c:v>755.5</c:v>
                </c:pt>
                <c:pt idx="39">
                  <c:v>756</c:v>
                </c:pt>
                <c:pt idx="40">
                  <c:v>756</c:v>
                </c:pt>
                <c:pt idx="41">
                  <c:v>756.5</c:v>
                </c:pt>
                <c:pt idx="42">
                  <c:v>755.5</c:v>
                </c:pt>
                <c:pt idx="43">
                  <c:v>756</c:v>
                </c:pt>
                <c:pt idx="44">
                  <c:v>756</c:v>
                </c:pt>
                <c:pt idx="45">
                  <c:v>756.5</c:v>
                </c:pt>
                <c:pt idx="46">
                  <c:v>755.5</c:v>
                </c:pt>
                <c:pt idx="47">
                  <c:v>756</c:v>
                </c:pt>
                <c:pt idx="48">
                  <c:v>756</c:v>
                </c:pt>
                <c:pt idx="49">
                  <c:v>756.5</c:v>
                </c:pt>
                <c:pt idx="50">
                  <c:v>755.5</c:v>
                </c:pt>
                <c:pt idx="51">
                  <c:v>756</c:v>
                </c:pt>
                <c:pt idx="52">
                  <c:v>756</c:v>
                </c:pt>
                <c:pt idx="53">
                  <c:v>756.5</c:v>
                </c:pt>
                <c:pt idx="54">
                  <c:v>755.5</c:v>
                </c:pt>
                <c:pt idx="55">
                  <c:v>756</c:v>
                </c:pt>
                <c:pt idx="56">
                  <c:v>756</c:v>
                </c:pt>
                <c:pt idx="57">
                  <c:v>756.5</c:v>
                </c:pt>
                <c:pt idx="58">
                  <c:v>755.5</c:v>
                </c:pt>
                <c:pt idx="59">
                  <c:v>756</c:v>
                </c:pt>
                <c:pt idx="60">
                  <c:v>756</c:v>
                </c:pt>
                <c:pt idx="61">
                  <c:v>756.5</c:v>
                </c:pt>
                <c:pt idx="62">
                  <c:v>755.5</c:v>
                </c:pt>
                <c:pt idx="63">
                  <c:v>756</c:v>
                </c:pt>
                <c:pt idx="64">
                  <c:v>756</c:v>
                </c:pt>
                <c:pt idx="65">
                  <c:v>756.5</c:v>
                </c:pt>
                <c:pt idx="66">
                  <c:v>755.5</c:v>
                </c:pt>
                <c:pt idx="67">
                  <c:v>756</c:v>
                </c:pt>
                <c:pt idx="68">
                  <c:v>756</c:v>
                </c:pt>
                <c:pt idx="69">
                  <c:v>756.5</c:v>
                </c:pt>
                <c:pt idx="70">
                  <c:v>755.5</c:v>
                </c:pt>
                <c:pt idx="71">
                  <c:v>756</c:v>
                </c:pt>
                <c:pt idx="72">
                  <c:v>756</c:v>
                </c:pt>
                <c:pt idx="73">
                  <c:v>756.5</c:v>
                </c:pt>
                <c:pt idx="74">
                  <c:v>755.5</c:v>
                </c:pt>
                <c:pt idx="75">
                  <c:v>756</c:v>
                </c:pt>
                <c:pt idx="76">
                  <c:v>756</c:v>
                </c:pt>
                <c:pt idx="77">
                  <c:v>756.5</c:v>
                </c:pt>
                <c:pt idx="78">
                  <c:v>755.5</c:v>
                </c:pt>
                <c:pt idx="79">
                  <c:v>756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764-4C0A-8CF9-5C06D4746C0D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TRECHO'!$D$288:$CE$288</c:f>
              <c:numCache>
                <c:formatCode>0.00</c:formatCode>
                <c:ptCount val="80"/>
                <c:pt idx="0">
                  <c:v>757.45</c:v>
                </c:pt>
                <c:pt idx="1">
                  <c:v>757.85</c:v>
                </c:pt>
                <c:pt idx="2">
                  <c:v>756.85</c:v>
                </c:pt>
                <c:pt idx="3">
                  <c:v>757.45</c:v>
                </c:pt>
                <c:pt idx="4">
                  <c:v>756.2</c:v>
                </c:pt>
                <c:pt idx="5">
                  <c:v>756.6</c:v>
                </c:pt>
                <c:pt idx="6">
                  <c:v>755.6</c:v>
                </c:pt>
                <c:pt idx="7">
                  <c:v>756.2</c:v>
                </c:pt>
                <c:pt idx="8">
                  <c:v>756.2</c:v>
                </c:pt>
                <c:pt idx="9">
                  <c:v>756.6</c:v>
                </c:pt>
                <c:pt idx="10">
                  <c:v>755.6</c:v>
                </c:pt>
                <c:pt idx="11">
                  <c:v>756.2</c:v>
                </c:pt>
                <c:pt idx="12">
                  <c:v>756.2</c:v>
                </c:pt>
                <c:pt idx="13">
                  <c:v>756.6</c:v>
                </c:pt>
                <c:pt idx="14">
                  <c:v>755.6</c:v>
                </c:pt>
                <c:pt idx="15">
                  <c:v>756.2</c:v>
                </c:pt>
                <c:pt idx="16">
                  <c:v>756.2</c:v>
                </c:pt>
                <c:pt idx="17">
                  <c:v>756.6</c:v>
                </c:pt>
                <c:pt idx="18">
                  <c:v>755.6</c:v>
                </c:pt>
                <c:pt idx="19">
                  <c:v>756.2</c:v>
                </c:pt>
                <c:pt idx="20">
                  <c:v>756.2</c:v>
                </c:pt>
                <c:pt idx="21">
                  <c:v>756.6</c:v>
                </c:pt>
                <c:pt idx="22">
                  <c:v>755.6</c:v>
                </c:pt>
                <c:pt idx="23">
                  <c:v>756.2</c:v>
                </c:pt>
                <c:pt idx="24">
                  <c:v>756.2</c:v>
                </c:pt>
                <c:pt idx="25">
                  <c:v>756.6</c:v>
                </c:pt>
                <c:pt idx="26">
                  <c:v>755.6</c:v>
                </c:pt>
                <c:pt idx="27">
                  <c:v>756.2</c:v>
                </c:pt>
                <c:pt idx="28">
                  <c:v>756.2</c:v>
                </c:pt>
                <c:pt idx="29">
                  <c:v>756.6</c:v>
                </c:pt>
                <c:pt idx="30">
                  <c:v>755.6</c:v>
                </c:pt>
                <c:pt idx="31">
                  <c:v>756.2</c:v>
                </c:pt>
                <c:pt idx="32">
                  <c:v>756.2</c:v>
                </c:pt>
                <c:pt idx="33">
                  <c:v>756.6</c:v>
                </c:pt>
                <c:pt idx="34">
                  <c:v>755.6</c:v>
                </c:pt>
                <c:pt idx="35">
                  <c:v>756.2</c:v>
                </c:pt>
                <c:pt idx="36">
                  <c:v>756.2</c:v>
                </c:pt>
                <c:pt idx="37">
                  <c:v>756.6</c:v>
                </c:pt>
                <c:pt idx="38">
                  <c:v>755.6</c:v>
                </c:pt>
                <c:pt idx="39">
                  <c:v>756.2</c:v>
                </c:pt>
                <c:pt idx="40">
                  <c:v>756.2</c:v>
                </c:pt>
                <c:pt idx="41">
                  <c:v>756.6</c:v>
                </c:pt>
                <c:pt idx="42">
                  <c:v>755.6</c:v>
                </c:pt>
                <c:pt idx="43">
                  <c:v>756.2</c:v>
                </c:pt>
                <c:pt idx="44">
                  <c:v>756.2</c:v>
                </c:pt>
                <c:pt idx="45">
                  <c:v>756.6</c:v>
                </c:pt>
                <c:pt idx="46">
                  <c:v>755.6</c:v>
                </c:pt>
                <c:pt idx="47">
                  <c:v>756.2</c:v>
                </c:pt>
                <c:pt idx="48">
                  <c:v>756.2</c:v>
                </c:pt>
                <c:pt idx="49">
                  <c:v>756.6</c:v>
                </c:pt>
                <c:pt idx="50">
                  <c:v>755.6</c:v>
                </c:pt>
                <c:pt idx="51">
                  <c:v>756.2</c:v>
                </c:pt>
                <c:pt idx="52">
                  <c:v>756.2</c:v>
                </c:pt>
                <c:pt idx="53">
                  <c:v>756.6</c:v>
                </c:pt>
                <c:pt idx="54">
                  <c:v>755.6</c:v>
                </c:pt>
                <c:pt idx="55">
                  <c:v>756.2</c:v>
                </c:pt>
                <c:pt idx="56">
                  <c:v>756.2</c:v>
                </c:pt>
                <c:pt idx="57">
                  <c:v>756.6</c:v>
                </c:pt>
                <c:pt idx="58">
                  <c:v>755.6</c:v>
                </c:pt>
                <c:pt idx="59">
                  <c:v>756.2</c:v>
                </c:pt>
                <c:pt idx="60">
                  <c:v>756.2</c:v>
                </c:pt>
                <c:pt idx="61">
                  <c:v>756.6</c:v>
                </c:pt>
                <c:pt idx="62">
                  <c:v>755.6</c:v>
                </c:pt>
                <c:pt idx="63">
                  <c:v>756.2</c:v>
                </c:pt>
                <c:pt idx="64">
                  <c:v>756.2</c:v>
                </c:pt>
                <c:pt idx="65">
                  <c:v>756.6</c:v>
                </c:pt>
                <c:pt idx="66">
                  <c:v>755.6</c:v>
                </c:pt>
                <c:pt idx="67">
                  <c:v>756.2</c:v>
                </c:pt>
                <c:pt idx="68">
                  <c:v>756.2</c:v>
                </c:pt>
                <c:pt idx="69">
                  <c:v>756.6</c:v>
                </c:pt>
                <c:pt idx="70">
                  <c:v>755.6</c:v>
                </c:pt>
                <c:pt idx="71">
                  <c:v>756.2</c:v>
                </c:pt>
                <c:pt idx="72">
                  <c:v>756.2</c:v>
                </c:pt>
                <c:pt idx="73">
                  <c:v>756.6</c:v>
                </c:pt>
                <c:pt idx="74">
                  <c:v>755.6</c:v>
                </c:pt>
                <c:pt idx="75">
                  <c:v>756.2</c:v>
                </c:pt>
                <c:pt idx="76">
                  <c:v>756.2</c:v>
                </c:pt>
                <c:pt idx="77">
                  <c:v>756.6</c:v>
                </c:pt>
                <c:pt idx="78">
                  <c:v>755.6</c:v>
                </c:pt>
                <c:pt idx="79">
                  <c:v>756.2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764-4C0A-8CF9-5C06D4746C0D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TRECHO'!$D$366:$CE$366</c:f>
              <c:numCache>
                <c:formatCode>0.00</c:formatCode>
                <c:ptCount val="80"/>
                <c:pt idx="0">
                  <c:v>758</c:v>
                </c:pt>
                <c:pt idx="1">
                  <c:v>758.5</c:v>
                </c:pt>
                <c:pt idx="2">
                  <c:v>757.5</c:v>
                </c:pt>
                <c:pt idx="3">
                  <c:v>758</c:v>
                </c:pt>
                <c:pt idx="4">
                  <c:v>757</c:v>
                </c:pt>
                <c:pt idx="5">
                  <c:v>757.25</c:v>
                </c:pt>
                <c:pt idx="6">
                  <c:v>757</c:v>
                </c:pt>
                <c:pt idx="7">
                  <c:v>757</c:v>
                </c:pt>
                <c:pt idx="8">
                  <c:v>757</c:v>
                </c:pt>
                <c:pt idx="9">
                  <c:v>757</c:v>
                </c:pt>
                <c:pt idx="10">
                  <c:v>757</c:v>
                </c:pt>
                <c:pt idx="11">
                  <c:v>757</c:v>
                </c:pt>
                <c:pt idx="12">
                  <c:v>757</c:v>
                </c:pt>
                <c:pt idx="13">
                  <c:v>757</c:v>
                </c:pt>
                <c:pt idx="14">
                  <c:v>757</c:v>
                </c:pt>
                <c:pt idx="15">
                  <c:v>757</c:v>
                </c:pt>
                <c:pt idx="16">
                  <c:v>757</c:v>
                </c:pt>
                <c:pt idx="17">
                  <c:v>757</c:v>
                </c:pt>
                <c:pt idx="18">
                  <c:v>757</c:v>
                </c:pt>
                <c:pt idx="19">
                  <c:v>757</c:v>
                </c:pt>
                <c:pt idx="20">
                  <c:v>757</c:v>
                </c:pt>
                <c:pt idx="21">
                  <c:v>757</c:v>
                </c:pt>
                <c:pt idx="22">
                  <c:v>757</c:v>
                </c:pt>
                <c:pt idx="23">
                  <c:v>757</c:v>
                </c:pt>
                <c:pt idx="24">
                  <c:v>757</c:v>
                </c:pt>
                <c:pt idx="25">
                  <c:v>757</c:v>
                </c:pt>
                <c:pt idx="26">
                  <c:v>757</c:v>
                </c:pt>
                <c:pt idx="27">
                  <c:v>757</c:v>
                </c:pt>
                <c:pt idx="28">
                  <c:v>757</c:v>
                </c:pt>
                <c:pt idx="29">
                  <c:v>757</c:v>
                </c:pt>
                <c:pt idx="30">
                  <c:v>757</c:v>
                </c:pt>
                <c:pt idx="31">
                  <c:v>757</c:v>
                </c:pt>
                <c:pt idx="32">
                  <c:v>757</c:v>
                </c:pt>
                <c:pt idx="33">
                  <c:v>757</c:v>
                </c:pt>
                <c:pt idx="34">
                  <c:v>757</c:v>
                </c:pt>
                <c:pt idx="35">
                  <c:v>757</c:v>
                </c:pt>
                <c:pt idx="36">
                  <c:v>757</c:v>
                </c:pt>
                <c:pt idx="37">
                  <c:v>757</c:v>
                </c:pt>
                <c:pt idx="38">
                  <c:v>757</c:v>
                </c:pt>
                <c:pt idx="39">
                  <c:v>757</c:v>
                </c:pt>
                <c:pt idx="40">
                  <c:v>757</c:v>
                </c:pt>
                <c:pt idx="41">
                  <c:v>757</c:v>
                </c:pt>
                <c:pt idx="42">
                  <c:v>757</c:v>
                </c:pt>
                <c:pt idx="43">
                  <c:v>757</c:v>
                </c:pt>
                <c:pt idx="44">
                  <c:v>757</c:v>
                </c:pt>
                <c:pt idx="45">
                  <c:v>757</c:v>
                </c:pt>
                <c:pt idx="46">
                  <c:v>757</c:v>
                </c:pt>
                <c:pt idx="47">
                  <c:v>757</c:v>
                </c:pt>
                <c:pt idx="48">
                  <c:v>757</c:v>
                </c:pt>
                <c:pt idx="49">
                  <c:v>757</c:v>
                </c:pt>
                <c:pt idx="50">
                  <c:v>757</c:v>
                </c:pt>
                <c:pt idx="51">
                  <c:v>757</c:v>
                </c:pt>
                <c:pt idx="52">
                  <c:v>757</c:v>
                </c:pt>
                <c:pt idx="53">
                  <c:v>757</c:v>
                </c:pt>
                <c:pt idx="54">
                  <c:v>757</c:v>
                </c:pt>
                <c:pt idx="55">
                  <c:v>757</c:v>
                </c:pt>
                <c:pt idx="56">
                  <c:v>757</c:v>
                </c:pt>
                <c:pt idx="57">
                  <c:v>757</c:v>
                </c:pt>
                <c:pt idx="58">
                  <c:v>757</c:v>
                </c:pt>
                <c:pt idx="59">
                  <c:v>757</c:v>
                </c:pt>
                <c:pt idx="60">
                  <c:v>757</c:v>
                </c:pt>
                <c:pt idx="61">
                  <c:v>757</c:v>
                </c:pt>
                <c:pt idx="62">
                  <c:v>757</c:v>
                </c:pt>
                <c:pt idx="63">
                  <c:v>757</c:v>
                </c:pt>
                <c:pt idx="64">
                  <c:v>757</c:v>
                </c:pt>
                <c:pt idx="65">
                  <c:v>757</c:v>
                </c:pt>
                <c:pt idx="66">
                  <c:v>757</c:v>
                </c:pt>
                <c:pt idx="67">
                  <c:v>757</c:v>
                </c:pt>
                <c:pt idx="68">
                  <c:v>757</c:v>
                </c:pt>
                <c:pt idx="69">
                  <c:v>757</c:v>
                </c:pt>
                <c:pt idx="70">
                  <c:v>757</c:v>
                </c:pt>
                <c:pt idx="71">
                  <c:v>757</c:v>
                </c:pt>
                <c:pt idx="72">
                  <c:v>757</c:v>
                </c:pt>
                <c:pt idx="73">
                  <c:v>757</c:v>
                </c:pt>
                <c:pt idx="74">
                  <c:v>757</c:v>
                </c:pt>
                <c:pt idx="75">
                  <c:v>757</c:v>
                </c:pt>
                <c:pt idx="76">
                  <c:v>757</c:v>
                </c:pt>
                <c:pt idx="77">
                  <c:v>757</c:v>
                </c:pt>
                <c:pt idx="78">
                  <c:v>757</c:v>
                </c:pt>
                <c:pt idx="79">
                  <c:v>757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D764-4C0A-8CF9-5C06D4746C0D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>
                  <a:lumMod val="95000"/>
                  <a:lumOff val="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TRECHO'!$E$61:$H$61</c:f>
              <c:numCache>
                <c:formatCode>0.00</c:formatCode>
                <c:ptCount val="4"/>
                <c:pt idx="0">
                  <c:v>758</c:v>
                </c:pt>
                <c:pt idx="1">
                  <c:v>758</c:v>
                </c:pt>
                <c:pt idx="2">
                  <c:v>758</c:v>
                </c:pt>
                <c:pt idx="3">
                  <c:v>758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D764-4C0A-8CF9-5C06D4746C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59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TRECHO'!$D$212:$CE$212</c:f>
              <c:numCache>
                <c:formatCode>0.00</c:formatCode>
                <c:ptCount val="80"/>
                <c:pt idx="0">
                  <c:v>710.3</c:v>
                </c:pt>
                <c:pt idx="1">
                  <c:v>710.8</c:v>
                </c:pt>
                <c:pt idx="2">
                  <c:v>709.8</c:v>
                </c:pt>
                <c:pt idx="3">
                  <c:v>710.3</c:v>
                </c:pt>
                <c:pt idx="4">
                  <c:v>710.3</c:v>
                </c:pt>
                <c:pt idx="5">
                  <c:v>710.8</c:v>
                </c:pt>
                <c:pt idx="6">
                  <c:v>709.8</c:v>
                </c:pt>
                <c:pt idx="7">
                  <c:v>710.3</c:v>
                </c:pt>
                <c:pt idx="8">
                  <c:v>710.3</c:v>
                </c:pt>
                <c:pt idx="9">
                  <c:v>710.8</c:v>
                </c:pt>
                <c:pt idx="10">
                  <c:v>709.8</c:v>
                </c:pt>
                <c:pt idx="11">
                  <c:v>710.3</c:v>
                </c:pt>
                <c:pt idx="12">
                  <c:v>710.3</c:v>
                </c:pt>
                <c:pt idx="13">
                  <c:v>710.8</c:v>
                </c:pt>
                <c:pt idx="14">
                  <c:v>709.8</c:v>
                </c:pt>
                <c:pt idx="15">
                  <c:v>710.3</c:v>
                </c:pt>
                <c:pt idx="16">
                  <c:v>710.3</c:v>
                </c:pt>
                <c:pt idx="17">
                  <c:v>710.8</c:v>
                </c:pt>
                <c:pt idx="18">
                  <c:v>709.8</c:v>
                </c:pt>
                <c:pt idx="19">
                  <c:v>710.3</c:v>
                </c:pt>
                <c:pt idx="20">
                  <c:v>710.3</c:v>
                </c:pt>
                <c:pt idx="21">
                  <c:v>710.8</c:v>
                </c:pt>
                <c:pt idx="22">
                  <c:v>709.8</c:v>
                </c:pt>
                <c:pt idx="23">
                  <c:v>710.3</c:v>
                </c:pt>
                <c:pt idx="24">
                  <c:v>710.3</c:v>
                </c:pt>
                <c:pt idx="25">
                  <c:v>710.8</c:v>
                </c:pt>
                <c:pt idx="26">
                  <c:v>709.8</c:v>
                </c:pt>
                <c:pt idx="27">
                  <c:v>710.3</c:v>
                </c:pt>
                <c:pt idx="28">
                  <c:v>710.3</c:v>
                </c:pt>
                <c:pt idx="29">
                  <c:v>710.8</c:v>
                </c:pt>
                <c:pt idx="30">
                  <c:v>709.8</c:v>
                </c:pt>
                <c:pt idx="31">
                  <c:v>710.3</c:v>
                </c:pt>
                <c:pt idx="32">
                  <c:v>710.3</c:v>
                </c:pt>
                <c:pt idx="33">
                  <c:v>710.8</c:v>
                </c:pt>
                <c:pt idx="34">
                  <c:v>709.8</c:v>
                </c:pt>
                <c:pt idx="35">
                  <c:v>710.3</c:v>
                </c:pt>
                <c:pt idx="36">
                  <c:v>710.3</c:v>
                </c:pt>
                <c:pt idx="37">
                  <c:v>710.8</c:v>
                </c:pt>
                <c:pt idx="38">
                  <c:v>709.8</c:v>
                </c:pt>
                <c:pt idx="39">
                  <c:v>710.3</c:v>
                </c:pt>
                <c:pt idx="40">
                  <c:v>710.3</c:v>
                </c:pt>
                <c:pt idx="41">
                  <c:v>710.8</c:v>
                </c:pt>
                <c:pt idx="42">
                  <c:v>709.8</c:v>
                </c:pt>
                <c:pt idx="43">
                  <c:v>710.3</c:v>
                </c:pt>
                <c:pt idx="44">
                  <c:v>710.3</c:v>
                </c:pt>
                <c:pt idx="45">
                  <c:v>710.8</c:v>
                </c:pt>
                <c:pt idx="46">
                  <c:v>709.8</c:v>
                </c:pt>
                <c:pt idx="47">
                  <c:v>710.3</c:v>
                </c:pt>
                <c:pt idx="48">
                  <c:v>710.3</c:v>
                </c:pt>
                <c:pt idx="49">
                  <c:v>710.8</c:v>
                </c:pt>
                <c:pt idx="50">
                  <c:v>709.8</c:v>
                </c:pt>
                <c:pt idx="51">
                  <c:v>710.3</c:v>
                </c:pt>
                <c:pt idx="52">
                  <c:v>710.3</c:v>
                </c:pt>
                <c:pt idx="53">
                  <c:v>710.8</c:v>
                </c:pt>
                <c:pt idx="54">
                  <c:v>709.8</c:v>
                </c:pt>
                <c:pt idx="55">
                  <c:v>710.3</c:v>
                </c:pt>
                <c:pt idx="56">
                  <c:v>710.3</c:v>
                </c:pt>
                <c:pt idx="57">
                  <c:v>710.8</c:v>
                </c:pt>
                <c:pt idx="58">
                  <c:v>709.8</c:v>
                </c:pt>
                <c:pt idx="59">
                  <c:v>710.3</c:v>
                </c:pt>
                <c:pt idx="60">
                  <c:v>710.3</c:v>
                </c:pt>
                <c:pt idx="61">
                  <c:v>710.8</c:v>
                </c:pt>
                <c:pt idx="62">
                  <c:v>709.8</c:v>
                </c:pt>
                <c:pt idx="63">
                  <c:v>710.3</c:v>
                </c:pt>
                <c:pt idx="64">
                  <c:v>710.3</c:v>
                </c:pt>
                <c:pt idx="65">
                  <c:v>710.8</c:v>
                </c:pt>
                <c:pt idx="66">
                  <c:v>709.8</c:v>
                </c:pt>
                <c:pt idx="67">
                  <c:v>710.3</c:v>
                </c:pt>
                <c:pt idx="68">
                  <c:v>710.3</c:v>
                </c:pt>
                <c:pt idx="69">
                  <c:v>710.8</c:v>
                </c:pt>
                <c:pt idx="70">
                  <c:v>709.8</c:v>
                </c:pt>
                <c:pt idx="71">
                  <c:v>710.3</c:v>
                </c:pt>
                <c:pt idx="72">
                  <c:v>710.3</c:v>
                </c:pt>
                <c:pt idx="73">
                  <c:v>710.8</c:v>
                </c:pt>
                <c:pt idx="74">
                  <c:v>709.8</c:v>
                </c:pt>
                <c:pt idx="75">
                  <c:v>710.3</c:v>
                </c:pt>
                <c:pt idx="76">
                  <c:v>710.3</c:v>
                </c:pt>
                <c:pt idx="77">
                  <c:v>710.8</c:v>
                </c:pt>
                <c:pt idx="78">
                  <c:v>709.8</c:v>
                </c:pt>
                <c:pt idx="79">
                  <c:v>710.3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E89-4264-933B-CE1B95E3115D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TRECHO'!$D$289:$CE$289</c:f>
              <c:numCache>
                <c:formatCode>0.00</c:formatCode>
                <c:ptCount val="80"/>
                <c:pt idx="0">
                  <c:v>710.55</c:v>
                </c:pt>
                <c:pt idx="1">
                  <c:v>710.94999999999993</c:v>
                </c:pt>
                <c:pt idx="2">
                  <c:v>709.94999999999993</c:v>
                </c:pt>
                <c:pt idx="3">
                  <c:v>710.55</c:v>
                </c:pt>
                <c:pt idx="4">
                  <c:v>710.55</c:v>
                </c:pt>
                <c:pt idx="5">
                  <c:v>710.94999999999993</c:v>
                </c:pt>
                <c:pt idx="6">
                  <c:v>709.94999999999993</c:v>
                </c:pt>
                <c:pt idx="7">
                  <c:v>710.55</c:v>
                </c:pt>
                <c:pt idx="8">
                  <c:v>710.55</c:v>
                </c:pt>
                <c:pt idx="9">
                  <c:v>710.94999999999993</c:v>
                </c:pt>
                <c:pt idx="10">
                  <c:v>709.94999999999993</c:v>
                </c:pt>
                <c:pt idx="11">
                  <c:v>710.55</c:v>
                </c:pt>
                <c:pt idx="12">
                  <c:v>710.55</c:v>
                </c:pt>
                <c:pt idx="13">
                  <c:v>710.94999999999993</c:v>
                </c:pt>
                <c:pt idx="14">
                  <c:v>709.94999999999993</c:v>
                </c:pt>
                <c:pt idx="15">
                  <c:v>710.55</c:v>
                </c:pt>
                <c:pt idx="16">
                  <c:v>710.55</c:v>
                </c:pt>
                <c:pt idx="17">
                  <c:v>710.94999999999993</c:v>
                </c:pt>
                <c:pt idx="18">
                  <c:v>709.94999999999993</c:v>
                </c:pt>
                <c:pt idx="19">
                  <c:v>710.55</c:v>
                </c:pt>
                <c:pt idx="20">
                  <c:v>710.55</c:v>
                </c:pt>
                <c:pt idx="21">
                  <c:v>710.94999999999993</c:v>
                </c:pt>
                <c:pt idx="22">
                  <c:v>709.94999999999993</c:v>
                </c:pt>
                <c:pt idx="23">
                  <c:v>710.55</c:v>
                </c:pt>
                <c:pt idx="24">
                  <c:v>710.55</c:v>
                </c:pt>
                <c:pt idx="25">
                  <c:v>710.94999999999993</c:v>
                </c:pt>
                <c:pt idx="26">
                  <c:v>709.94999999999993</c:v>
                </c:pt>
                <c:pt idx="27">
                  <c:v>710.55</c:v>
                </c:pt>
                <c:pt idx="28">
                  <c:v>710.55</c:v>
                </c:pt>
                <c:pt idx="29">
                  <c:v>710.94999999999993</c:v>
                </c:pt>
                <c:pt idx="30">
                  <c:v>709.94999999999993</c:v>
                </c:pt>
                <c:pt idx="31">
                  <c:v>710.55</c:v>
                </c:pt>
                <c:pt idx="32">
                  <c:v>710.55</c:v>
                </c:pt>
                <c:pt idx="33">
                  <c:v>710.94999999999993</c:v>
                </c:pt>
                <c:pt idx="34">
                  <c:v>709.94999999999993</c:v>
                </c:pt>
                <c:pt idx="35">
                  <c:v>710.55</c:v>
                </c:pt>
                <c:pt idx="36">
                  <c:v>710.55</c:v>
                </c:pt>
                <c:pt idx="37">
                  <c:v>710.94999999999993</c:v>
                </c:pt>
                <c:pt idx="38">
                  <c:v>709.94999999999993</c:v>
                </c:pt>
                <c:pt idx="39">
                  <c:v>710.55</c:v>
                </c:pt>
                <c:pt idx="40">
                  <c:v>710.55</c:v>
                </c:pt>
                <c:pt idx="41">
                  <c:v>710.94999999999993</c:v>
                </c:pt>
                <c:pt idx="42">
                  <c:v>709.94999999999993</c:v>
                </c:pt>
                <c:pt idx="43">
                  <c:v>710.55</c:v>
                </c:pt>
                <c:pt idx="44">
                  <c:v>710.55</c:v>
                </c:pt>
                <c:pt idx="45">
                  <c:v>710.94999999999993</c:v>
                </c:pt>
                <c:pt idx="46">
                  <c:v>709.94999999999993</c:v>
                </c:pt>
                <c:pt idx="47">
                  <c:v>710.55</c:v>
                </c:pt>
                <c:pt idx="48">
                  <c:v>710.55</c:v>
                </c:pt>
                <c:pt idx="49">
                  <c:v>710.94999999999993</c:v>
                </c:pt>
                <c:pt idx="50">
                  <c:v>709.94999999999993</c:v>
                </c:pt>
                <c:pt idx="51">
                  <c:v>710.55</c:v>
                </c:pt>
                <c:pt idx="52">
                  <c:v>710.55</c:v>
                </c:pt>
                <c:pt idx="53">
                  <c:v>710.94999999999993</c:v>
                </c:pt>
                <c:pt idx="54">
                  <c:v>709.94999999999993</c:v>
                </c:pt>
                <c:pt idx="55">
                  <c:v>710.55</c:v>
                </c:pt>
                <c:pt idx="56">
                  <c:v>710.55</c:v>
                </c:pt>
                <c:pt idx="57">
                  <c:v>710.94999999999993</c:v>
                </c:pt>
                <c:pt idx="58">
                  <c:v>709.94999999999993</c:v>
                </c:pt>
                <c:pt idx="59">
                  <c:v>710.55</c:v>
                </c:pt>
                <c:pt idx="60">
                  <c:v>710.55</c:v>
                </c:pt>
                <c:pt idx="61">
                  <c:v>710.94999999999993</c:v>
                </c:pt>
                <c:pt idx="62">
                  <c:v>709.94999999999993</c:v>
                </c:pt>
                <c:pt idx="63">
                  <c:v>710.55</c:v>
                </c:pt>
                <c:pt idx="64">
                  <c:v>710.55</c:v>
                </c:pt>
                <c:pt idx="65">
                  <c:v>710.94999999999993</c:v>
                </c:pt>
                <c:pt idx="66">
                  <c:v>709.94999999999993</c:v>
                </c:pt>
                <c:pt idx="67">
                  <c:v>710.55</c:v>
                </c:pt>
                <c:pt idx="68">
                  <c:v>710.55</c:v>
                </c:pt>
                <c:pt idx="69">
                  <c:v>710.94999999999993</c:v>
                </c:pt>
                <c:pt idx="70">
                  <c:v>709.94999999999993</c:v>
                </c:pt>
                <c:pt idx="71">
                  <c:v>710.55</c:v>
                </c:pt>
                <c:pt idx="72">
                  <c:v>710.55</c:v>
                </c:pt>
                <c:pt idx="73">
                  <c:v>710.94999999999993</c:v>
                </c:pt>
                <c:pt idx="74">
                  <c:v>709.94999999999993</c:v>
                </c:pt>
                <c:pt idx="75">
                  <c:v>710.55</c:v>
                </c:pt>
                <c:pt idx="76">
                  <c:v>710.55</c:v>
                </c:pt>
                <c:pt idx="77">
                  <c:v>710.94999999999993</c:v>
                </c:pt>
                <c:pt idx="78">
                  <c:v>709.94999999999993</c:v>
                </c:pt>
                <c:pt idx="79">
                  <c:v>710.55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E89-4264-933B-CE1B95E3115D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TRECHO'!$D$367:$CE$367</c:f>
              <c:numCache>
                <c:formatCode>0.00</c:formatCode>
                <c:ptCount val="80"/>
                <c:pt idx="0">
                  <c:v>711.3</c:v>
                </c:pt>
                <c:pt idx="1">
                  <c:v>711.55</c:v>
                </c:pt>
                <c:pt idx="2">
                  <c:v>711.3</c:v>
                </c:pt>
                <c:pt idx="3">
                  <c:v>711.3</c:v>
                </c:pt>
                <c:pt idx="4">
                  <c:v>711.3</c:v>
                </c:pt>
                <c:pt idx="5">
                  <c:v>711.3</c:v>
                </c:pt>
                <c:pt idx="6">
                  <c:v>711.3</c:v>
                </c:pt>
                <c:pt idx="7">
                  <c:v>711.3</c:v>
                </c:pt>
                <c:pt idx="8">
                  <c:v>711.3</c:v>
                </c:pt>
                <c:pt idx="9">
                  <c:v>711.3</c:v>
                </c:pt>
                <c:pt idx="10">
                  <c:v>711.3</c:v>
                </c:pt>
                <c:pt idx="11">
                  <c:v>711.3</c:v>
                </c:pt>
                <c:pt idx="12">
                  <c:v>711.3</c:v>
                </c:pt>
                <c:pt idx="13">
                  <c:v>711.3</c:v>
                </c:pt>
                <c:pt idx="14">
                  <c:v>711.3</c:v>
                </c:pt>
                <c:pt idx="15">
                  <c:v>711.3</c:v>
                </c:pt>
                <c:pt idx="16">
                  <c:v>711.3</c:v>
                </c:pt>
                <c:pt idx="17">
                  <c:v>711.3</c:v>
                </c:pt>
                <c:pt idx="18">
                  <c:v>711.3</c:v>
                </c:pt>
                <c:pt idx="19">
                  <c:v>711.3</c:v>
                </c:pt>
                <c:pt idx="20">
                  <c:v>711.3</c:v>
                </c:pt>
                <c:pt idx="21">
                  <c:v>711.3</c:v>
                </c:pt>
                <c:pt idx="22">
                  <c:v>711.3</c:v>
                </c:pt>
                <c:pt idx="23">
                  <c:v>711.3</c:v>
                </c:pt>
                <c:pt idx="24">
                  <c:v>711.3</c:v>
                </c:pt>
                <c:pt idx="25">
                  <c:v>711.3</c:v>
                </c:pt>
                <c:pt idx="26">
                  <c:v>711.3</c:v>
                </c:pt>
                <c:pt idx="27">
                  <c:v>711.3</c:v>
                </c:pt>
                <c:pt idx="28">
                  <c:v>711.3</c:v>
                </c:pt>
                <c:pt idx="29">
                  <c:v>711.3</c:v>
                </c:pt>
                <c:pt idx="30">
                  <c:v>711.3</c:v>
                </c:pt>
                <c:pt idx="31">
                  <c:v>711.3</c:v>
                </c:pt>
                <c:pt idx="32">
                  <c:v>711.3</c:v>
                </c:pt>
                <c:pt idx="33">
                  <c:v>711.3</c:v>
                </c:pt>
                <c:pt idx="34">
                  <c:v>711.3</c:v>
                </c:pt>
                <c:pt idx="35">
                  <c:v>711.3</c:v>
                </c:pt>
                <c:pt idx="36">
                  <c:v>711.3</c:v>
                </c:pt>
                <c:pt idx="37">
                  <c:v>711.3</c:v>
                </c:pt>
                <c:pt idx="38">
                  <c:v>711.3</c:v>
                </c:pt>
                <c:pt idx="39">
                  <c:v>711.3</c:v>
                </c:pt>
                <c:pt idx="40">
                  <c:v>711.3</c:v>
                </c:pt>
                <c:pt idx="41">
                  <c:v>711.3</c:v>
                </c:pt>
                <c:pt idx="42">
                  <c:v>711.3</c:v>
                </c:pt>
                <c:pt idx="43">
                  <c:v>711.3</c:v>
                </c:pt>
                <c:pt idx="44">
                  <c:v>711.3</c:v>
                </c:pt>
                <c:pt idx="45">
                  <c:v>711.3</c:v>
                </c:pt>
                <c:pt idx="46">
                  <c:v>711.3</c:v>
                </c:pt>
                <c:pt idx="47">
                  <c:v>711.3</c:v>
                </c:pt>
                <c:pt idx="48">
                  <c:v>711.3</c:v>
                </c:pt>
                <c:pt idx="49">
                  <c:v>711.3</c:v>
                </c:pt>
                <c:pt idx="50">
                  <c:v>711.3</c:v>
                </c:pt>
                <c:pt idx="51">
                  <c:v>711.3</c:v>
                </c:pt>
                <c:pt idx="52">
                  <c:v>711.3</c:v>
                </c:pt>
                <c:pt idx="53">
                  <c:v>711.3</c:v>
                </c:pt>
                <c:pt idx="54">
                  <c:v>711.3</c:v>
                </c:pt>
                <c:pt idx="55">
                  <c:v>711.3</c:v>
                </c:pt>
                <c:pt idx="56">
                  <c:v>711.3</c:v>
                </c:pt>
                <c:pt idx="57">
                  <c:v>711.3</c:v>
                </c:pt>
                <c:pt idx="58">
                  <c:v>711.3</c:v>
                </c:pt>
                <c:pt idx="59">
                  <c:v>711.3</c:v>
                </c:pt>
                <c:pt idx="60">
                  <c:v>711.3</c:v>
                </c:pt>
                <c:pt idx="61">
                  <c:v>711.3</c:v>
                </c:pt>
                <c:pt idx="62">
                  <c:v>711.3</c:v>
                </c:pt>
                <c:pt idx="63">
                  <c:v>711.3</c:v>
                </c:pt>
                <c:pt idx="64">
                  <c:v>711.3</c:v>
                </c:pt>
                <c:pt idx="65">
                  <c:v>711.3</c:v>
                </c:pt>
                <c:pt idx="66">
                  <c:v>711.3</c:v>
                </c:pt>
                <c:pt idx="67">
                  <c:v>711.3</c:v>
                </c:pt>
                <c:pt idx="68">
                  <c:v>711.3</c:v>
                </c:pt>
                <c:pt idx="69">
                  <c:v>711.3</c:v>
                </c:pt>
                <c:pt idx="70">
                  <c:v>711.3</c:v>
                </c:pt>
                <c:pt idx="71">
                  <c:v>711.3</c:v>
                </c:pt>
                <c:pt idx="72">
                  <c:v>711.3</c:v>
                </c:pt>
                <c:pt idx="73">
                  <c:v>711.3</c:v>
                </c:pt>
                <c:pt idx="74">
                  <c:v>711.3</c:v>
                </c:pt>
                <c:pt idx="75">
                  <c:v>711.3</c:v>
                </c:pt>
                <c:pt idx="76">
                  <c:v>711.3</c:v>
                </c:pt>
                <c:pt idx="77">
                  <c:v>711.3</c:v>
                </c:pt>
                <c:pt idx="78">
                  <c:v>711.3</c:v>
                </c:pt>
                <c:pt idx="79">
                  <c:v>711.3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8E89-4264-933B-CE1B95E3115D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TRECHO'!$E$62:$H$62</c:f>
              <c:numCache>
                <c:formatCode>0.00</c:formatCode>
                <c:ptCount val="4"/>
                <c:pt idx="0">
                  <c:v>710.5</c:v>
                </c:pt>
                <c:pt idx="1">
                  <c:v>710.5</c:v>
                </c:pt>
                <c:pt idx="2">
                  <c:v>710.5</c:v>
                </c:pt>
                <c:pt idx="3">
                  <c:v>710.5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8E89-4264-933B-CE1B95E311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60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TRECHO'!$D$213:$CE$213</c:f>
              <c:numCache>
                <c:formatCode>0.00</c:formatCode>
                <c:ptCount val="80"/>
                <c:pt idx="0">
                  <c:v>712.5</c:v>
                </c:pt>
                <c:pt idx="1">
                  <c:v>713</c:v>
                </c:pt>
                <c:pt idx="2">
                  <c:v>712</c:v>
                </c:pt>
                <c:pt idx="3">
                  <c:v>712.5</c:v>
                </c:pt>
                <c:pt idx="4">
                  <c:v>711.5</c:v>
                </c:pt>
                <c:pt idx="5">
                  <c:v>712</c:v>
                </c:pt>
                <c:pt idx="6">
                  <c:v>711</c:v>
                </c:pt>
                <c:pt idx="7">
                  <c:v>711.5</c:v>
                </c:pt>
                <c:pt idx="8">
                  <c:v>711.5</c:v>
                </c:pt>
                <c:pt idx="9">
                  <c:v>712</c:v>
                </c:pt>
                <c:pt idx="10">
                  <c:v>711</c:v>
                </c:pt>
                <c:pt idx="11">
                  <c:v>711.5</c:v>
                </c:pt>
                <c:pt idx="12">
                  <c:v>711.5</c:v>
                </c:pt>
                <c:pt idx="13">
                  <c:v>712</c:v>
                </c:pt>
                <c:pt idx="14">
                  <c:v>711</c:v>
                </c:pt>
                <c:pt idx="15">
                  <c:v>711.5</c:v>
                </c:pt>
                <c:pt idx="16">
                  <c:v>711.5</c:v>
                </c:pt>
                <c:pt idx="17">
                  <c:v>712</c:v>
                </c:pt>
                <c:pt idx="18">
                  <c:v>711</c:v>
                </c:pt>
                <c:pt idx="19">
                  <c:v>711.5</c:v>
                </c:pt>
                <c:pt idx="20">
                  <c:v>711.5</c:v>
                </c:pt>
                <c:pt idx="21">
                  <c:v>712</c:v>
                </c:pt>
                <c:pt idx="22">
                  <c:v>711</c:v>
                </c:pt>
                <c:pt idx="23">
                  <c:v>711.5</c:v>
                </c:pt>
                <c:pt idx="24">
                  <c:v>711.5</c:v>
                </c:pt>
                <c:pt idx="25">
                  <c:v>712</c:v>
                </c:pt>
                <c:pt idx="26">
                  <c:v>711</c:v>
                </c:pt>
                <c:pt idx="27">
                  <c:v>711.5</c:v>
                </c:pt>
                <c:pt idx="28">
                  <c:v>711.5</c:v>
                </c:pt>
                <c:pt idx="29">
                  <c:v>712</c:v>
                </c:pt>
                <c:pt idx="30">
                  <c:v>711</c:v>
                </c:pt>
                <c:pt idx="31">
                  <c:v>711.5</c:v>
                </c:pt>
                <c:pt idx="32">
                  <c:v>711.5</c:v>
                </c:pt>
                <c:pt idx="33">
                  <c:v>712</c:v>
                </c:pt>
                <c:pt idx="34">
                  <c:v>711</c:v>
                </c:pt>
                <c:pt idx="35">
                  <c:v>711.5</c:v>
                </c:pt>
                <c:pt idx="36">
                  <c:v>711.5</c:v>
                </c:pt>
                <c:pt idx="37">
                  <c:v>712</c:v>
                </c:pt>
                <c:pt idx="38">
                  <c:v>711</c:v>
                </c:pt>
                <c:pt idx="39">
                  <c:v>711.5</c:v>
                </c:pt>
                <c:pt idx="40">
                  <c:v>711.5</c:v>
                </c:pt>
                <c:pt idx="41">
                  <c:v>712</c:v>
                </c:pt>
                <c:pt idx="42">
                  <c:v>711</c:v>
                </c:pt>
                <c:pt idx="43">
                  <c:v>711.5</c:v>
                </c:pt>
                <c:pt idx="44">
                  <c:v>711.5</c:v>
                </c:pt>
                <c:pt idx="45">
                  <c:v>712</c:v>
                </c:pt>
                <c:pt idx="46">
                  <c:v>711</c:v>
                </c:pt>
                <c:pt idx="47">
                  <c:v>711.5</c:v>
                </c:pt>
                <c:pt idx="48">
                  <c:v>711.5</c:v>
                </c:pt>
                <c:pt idx="49">
                  <c:v>712</c:v>
                </c:pt>
                <c:pt idx="50">
                  <c:v>711</c:v>
                </c:pt>
                <c:pt idx="51">
                  <c:v>711.5</c:v>
                </c:pt>
                <c:pt idx="52">
                  <c:v>711.5</c:v>
                </c:pt>
                <c:pt idx="53">
                  <c:v>712</c:v>
                </c:pt>
                <c:pt idx="54">
                  <c:v>711</c:v>
                </c:pt>
                <c:pt idx="55">
                  <c:v>711.5</c:v>
                </c:pt>
                <c:pt idx="56">
                  <c:v>711.5</c:v>
                </c:pt>
                <c:pt idx="57">
                  <c:v>712</c:v>
                </c:pt>
                <c:pt idx="58">
                  <c:v>711</c:v>
                </c:pt>
                <c:pt idx="59">
                  <c:v>711.5</c:v>
                </c:pt>
                <c:pt idx="60">
                  <c:v>711.5</c:v>
                </c:pt>
                <c:pt idx="61">
                  <c:v>712</c:v>
                </c:pt>
                <c:pt idx="62">
                  <c:v>711</c:v>
                </c:pt>
                <c:pt idx="63">
                  <c:v>711.5</c:v>
                </c:pt>
                <c:pt idx="64">
                  <c:v>711.5</c:v>
                </c:pt>
                <c:pt idx="65">
                  <c:v>712</c:v>
                </c:pt>
                <c:pt idx="66">
                  <c:v>711</c:v>
                </c:pt>
                <c:pt idx="67">
                  <c:v>711.5</c:v>
                </c:pt>
                <c:pt idx="68">
                  <c:v>711.5</c:v>
                </c:pt>
                <c:pt idx="69">
                  <c:v>712</c:v>
                </c:pt>
                <c:pt idx="70">
                  <c:v>711</c:v>
                </c:pt>
                <c:pt idx="71">
                  <c:v>711.5</c:v>
                </c:pt>
                <c:pt idx="72">
                  <c:v>711.5</c:v>
                </c:pt>
                <c:pt idx="73">
                  <c:v>712</c:v>
                </c:pt>
                <c:pt idx="74">
                  <c:v>711</c:v>
                </c:pt>
                <c:pt idx="75">
                  <c:v>711.5</c:v>
                </c:pt>
                <c:pt idx="76">
                  <c:v>711.5</c:v>
                </c:pt>
                <c:pt idx="77">
                  <c:v>712</c:v>
                </c:pt>
                <c:pt idx="78">
                  <c:v>711</c:v>
                </c:pt>
                <c:pt idx="79">
                  <c:v>711.5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B22-4DB8-8E32-F2ED4D2DD39D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TRECHO'!$D$290:$CE$290</c:f>
              <c:numCache>
                <c:formatCode>0.00</c:formatCode>
                <c:ptCount val="80"/>
                <c:pt idx="0">
                  <c:v>712.75</c:v>
                </c:pt>
                <c:pt idx="1">
                  <c:v>713.15</c:v>
                </c:pt>
                <c:pt idx="2">
                  <c:v>712.15</c:v>
                </c:pt>
                <c:pt idx="3">
                  <c:v>712.75</c:v>
                </c:pt>
                <c:pt idx="4">
                  <c:v>711.75</c:v>
                </c:pt>
                <c:pt idx="5">
                  <c:v>712.15</c:v>
                </c:pt>
                <c:pt idx="6">
                  <c:v>711.15</c:v>
                </c:pt>
                <c:pt idx="7">
                  <c:v>711.75</c:v>
                </c:pt>
                <c:pt idx="8">
                  <c:v>711.75</c:v>
                </c:pt>
                <c:pt idx="9">
                  <c:v>712.15</c:v>
                </c:pt>
                <c:pt idx="10">
                  <c:v>711.15</c:v>
                </c:pt>
                <c:pt idx="11">
                  <c:v>711.75</c:v>
                </c:pt>
                <c:pt idx="12">
                  <c:v>711.75</c:v>
                </c:pt>
                <c:pt idx="13">
                  <c:v>712.15</c:v>
                </c:pt>
                <c:pt idx="14">
                  <c:v>711.15</c:v>
                </c:pt>
                <c:pt idx="15">
                  <c:v>711.75</c:v>
                </c:pt>
                <c:pt idx="16">
                  <c:v>711.75</c:v>
                </c:pt>
                <c:pt idx="17">
                  <c:v>712.15</c:v>
                </c:pt>
                <c:pt idx="18">
                  <c:v>711.15</c:v>
                </c:pt>
                <c:pt idx="19">
                  <c:v>711.75</c:v>
                </c:pt>
                <c:pt idx="20">
                  <c:v>711.75</c:v>
                </c:pt>
                <c:pt idx="21">
                  <c:v>712.15</c:v>
                </c:pt>
                <c:pt idx="22">
                  <c:v>711.15</c:v>
                </c:pt>
                <c:pt idx="23">
                  <c:v>711.75</c:v>
                </c:pt>
                <c:pt idx="24">
                  <c:v>711.75</c:v>
                </c:pt>
                <c:pt idx="25">
                  <c:v>712.15</c:v>
                </c:pt>
                <c:pt idx="26">
                  <c:v>711.15</c:v>
                </c:pt>
                <c:pt idx="27">
                  <c:v>711.75</c:v>
                </c:pt>
                <c:pt idx="28">
                  <c:v>711.75</c:v>
                </c:pt>
                <c:pt idx="29">
                  <c:v>712.15</c:v>
                </c:pt>
                <c:pt idx="30">
                  <c:v>711.15</c:v>
                </c:pt>
                <c:pt idx="31">
                  <c:v>711.75</c:v>
                </c:pt>
                <c:pt idx="32">
                  <c:v>711.75</c:v>
                </c:pt>
                <c:pt idx="33">
                  <c:v>712.15</c:v>
                </c:pt>
                <c:pt idx="34">
                  <c:v>711.15</c:v>
                </c:pt>
                <c:pt idx="35">
                  <c:v>711.75</c:v>
                </c:pt>
                <c:pt idx="36">
                  <c:v>711.75</c:v>
                </c:pt>
                <c:pt idx="37">
                  <c:v>712.15</c:v>
                </c:pt>
                <c:pt idx="38">
                  <c:v>711.15</c:v>
                </c:pt>
                <c:pt idx="39">
                  <c:v>711.75</c:v>
                </c:pt>
                <c:pt idx="40">
                  <c:v>711.75</c:v>
                </c:pt>
                <c:pt idx="41">
                  <c:v>712.15</c:v>
                </c:pt>
                <c:pt idx="42">
                  <c:v>711.15</c:v>
                </c:pt>
                <c:pt idx="43">
                  <c:v>711.75</c:v>
                </c:pt>
                <c:pt idx="44">
                  <c:v>711.75</c:v>
                </c:pt>
                <c:pt idx="45">
                  <c:v>712.15</c:v>
                </c:pt>
                <c:pt idx="46">
                  <c:v>711.15</c:v>
                </c:pt>
                <c:pt idx="47">
                  <c:v>711.75</c:v>
                </c:pt>
                <c:pt idx="48">
                  <c:v>711.75</c:v>
                </c:pt>
                <c:pt idx="49">
                  <c:v>712.15</c:v>
                </c:pt>
                <c:pt idx="50">
                  <c:v>711.15</c:v>
                </c:pt>
                <c:pt idx="51">
                  <c:v>711.75</c:v>
                </c:pt>
                <c:pt idx="52">
                  <c:v>711.75</c:v>
                </c:pt>
                <c:pt idx="53">
                  <c:v>712.15</c:v>
                </c:pt>
                <c:pt idx="54">
                  <c:v>711.15</c:v>
                </c:pt>
                <c:pt idx="55">
                  <c:v>711.75</c:v>
                </c:pt>
                <c:pt idx="56">
                  <c:v>711.75</c:v>
                </c:pt>
                <c:pt idx="57">
                  <c:v>712.15</c:v>
                </c:pt>
                <c:pt idx="58">
                  <c:v>711.15</c:v>
                </c:pt>
                <c:pt idx="59">
                  <c:v>711.75</c:v>
                </c:pt>
                <c:pt idx="60">
                  <c:v>711.75</c:v>
                </c:pt>
                <c:pt idx="61">
                  <c:v>712.15</c:v>
                </c:pt>
                <c:pt idx="62">
                  <c:v>711.15</c:v>
                </c:pt>
                <c:pt idx="63">
                  <c:v>711.75</c:v>
                </c:pt>
                <c:pt idx="64">
                  <c:v>711.75</c:v>
                </c:pt>
                <c:pt idx="65">
                  <c:v>712.15</c:v>
                </c:pt>
                <c:pt idx="66">
                  <c:v>711.15</c:v>
                </c:pt>
                <c:pt idx="67">
                  <c:v>711.75</c:v>
                </c:pt>
                <c:pt idx="68">
                  <c:v>711.75</c:v>
                </c:pt>
                <c:pt idx="69">
                  <c:v>712.15</c:v>
                </c:pt>
                <c:pt idx="70">
                  <c:v>711.15</c:v>
                </c:pt>
                <c:pt idx="71">
                  <c:v>711.75</c:v>
                </c:pt>
                <c:pt idx="72">
                  <c:v>711.75</c:v>
                </c:pt>
                <c:pt idx="73">
                  <c:v>712.15</c:v>
                </c:pt>
                <c:pt idx="74">
                  <c:v>711.15</c:v>
                </c:pt>
                <c:pt idx="75">
                  <c:v>711.75</c:v>
                </c:pt>
                <c:pt idx="76">
                  <c:v>711.75</c:v>
                </c:pt>
                <c:pt idx="77">
                  <c:v>712.15</c:v>
                </c:pt>
                <c:pt idx="78">
                  <c:v>711.15</c:v>
                </c:pt>
                <c:pt idx="79">
                  <c:v>711.75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B22-4DB8-8E32-F2ED4D2DD39D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TRECHO'!$D$368:$CE$368</c:f>
              <c:numCache>
                <c:formatCode>0.00</c:formatCode>
                <c:ptCount val="80"/>
                <c:pt idx="0">
                  <c:v>713.25</c:v>
                </c:pt>
                <c:pt idx="1">
                  <c:v>713.75</c:v>
                </c:pt>
                <c:pt idx="2">
                  <c:v>712.75</c:v>
                </c:pt>
                <c:pt idx="3">
                  <c:v>713.25</c:v>
                </c:pt>
                <c:pt idx="4">
                  <c:v>712.5</c:v>
                </c:pt>
                <c:pt idx="5">
                  <c:v>712.75</c:v>
                </c:pt>
                <c:pt idx="6">
                  <c:v>712.5</c:v>
                </c:pt>
                <c:pt idx="7">
                  <c:v>712.5</c:v>
                </c:pt>
                <c:pt idx="8">
                  <c:v>712.5</c:v>
                </c:pt>
                <c:pt idx="9">
                  <c:v>712.5</c:v>
                </c:pt>
                <c:pt idx="10">
                  <c:v>712.5</c:v>
                </c:pt>
                <c:pt idx="11">
                  <c:v>712.5</c:v>
                </c:pt>
                <c:pt idx="12">
                  <c:v>712.5</c:v>
                </c:pt>
                <c:pt idx="13">
                  <c:v>712.5</c:v>
                </c:pt>
                <c:pt idx="14">
                  <c:v>712.5</c:v>
                </c:pt>
                <c:pt idx="15">
                  <c:v>712.5</c:v>
                </c:pt>
                <c:pt idx="16">
                  <c:v>712.5</c:v>
                </c:pt>
                <c:pt idx="17">
                  <c:v>712.5</c:v>
                </c:pt>
                <c:pt idx="18">
                  <c:v>712.5</c:v>
                </c:pt>
                <c:pt idx="19">
                  <c:v>712.5</c:v>
                </c:pt>
                <c:pt idx="20">
                  <c:v>712.5</c:v>
                </c:pt>
                <c:pt idx="21">
                  <c:v>712.5</c:v>
                </c:pt>
                <c:pt idx="22">
                  <c:v>712.5</c:v>
                </c:pt>
                <c:pt idx="23">
                  <c:v>712.5</c:v>
                </c:pt>
                <c:pt idx="24">
                  <c:v>712.5</c:v>
                </c:pt>
                <c:pt idx="25">
                  <c:v>712.5</c:v>
                </c:pt>
                <c:pt idx="26">
                  <c:v>712.5</c:v>
                </c:pt>
                <c:pt idx="27">
                  <c:v>712.5</c:v>
                </c:pt>
                <c:pt idx="28">
                  <c:v>712.5</c:v>
                </c:pt>
                <c:pt idx="29">
                  <c:v>712.5</c:v>
                </c:pt>
                <c:pt idx="30">
                  <c:v>712.5</c:v>
                </c:pt>
                <c:pt idx="31">
                  <c:v>712.5</c:v>
                </c:pt>
                <c:pt idx="32">
                  <c:v>712.5</c:v>
                </c:pt>
                <c:pt idx="33">
                  <c:v>712.5</c:v>
                </c:pt>
                <c:pt idx="34">
                  <c:v>712.5</c:v>
                </c:pt>
                <c:pt idx="35">
                  <c:v>712.5</c:v>
                </c:pt>
                <c:pt idx="36">
                  <c:v>712.5</c:v>
                </c:pt>
                <c:pt idx="37">
                  <c:v>712.5</c:v>
                </c:pt>
                <c:pt idx="38">
                  <c:v>712.5</c:v>
                </c:pt>
                <c:pt idx="39">
                  <c:v>712.5</c:v>
                </c:pt>
                <c:pt idx="40">
                  <c:v>712.5</c:v>
                </c:pt>
                <c:pt idx="41">
                  <c:v>712.5</c:v>
                </c:pt>
                <c:pt idx="42">
                  <c:v>712.5</c:v>
                </c:pt>
                <c:pt idx="43">
                  <c:v>712.5</c:v>
                </c:pt>
                <c:pt idx="44">
                  <c:v>712.5</c:v>
                </c:pt>
                <c:pt idx="45">
                  <c:v>712.5</c:v>
                </c:pt>
                <c:pt idx="46">
                  <c:v>712.5</c:v>
                </c:pt>
                <c:pt idx="47">
                  <c:v>712.5</c:v>
                </c:pt>
                <c:pt idx="48">
                  <c:v>712.5</c:v>
                </c:pt>
                <c:pt idx="49">
                  <c:v>712.5</c:v>
                </c:pt>
                <c:pt idx="50">
                  <c:v>712.5</c:v>
                </c:pt>
                <c:pt idx="51">
                  <c:v>712.5</c:v>
                </c:pt>
                <c:pt idx="52">
                  <c:v>712.5</c:v>
                </c:pt>
                <c:pt idx="53">
                  <c:v>712.5</c:v>
                </c:pt>
                <c:pt idx="54">
                  <c:v>712.5</c:v>
                </c:pt>
                <c:pt idx="55">
                  <c:v>712.5</c:v>
                </c:pt>
                <c:pt idx="56">
                  <c:v>712.5</c:v>
                </c:pt>
                <c:pt idx="57">
                  <c:v>712.5</c:v>
                </c:pt>
                <c:pt idx="58">
                  <c:v>712.5</c:v>
                </c:pt>
                <c:pt idx="59">
                  <c:v>712.5</c:v>
                </c:pt>
                <c:pt idx="60">
                  <c:v>712.5</c:v>
                </c:pt>
                <c:pt idx="61">
                  <c:v>712.5</c:v>
                </c:pt>
                <c:pt idx="62">
                  <c:v>712.5</c:v>
                </c:pt>
                <c:pt idx="63">
                  <c:v>712.5</c:v>
                </c:pt>
                <c:pt idx="64">
                  <c:v>712.5</c:v>
                </c:pt>
                <c:pt idx="65">
                  <c:v>712.5</c:v>
                </c:pt>
                <c:pt idx="66">
                  <c:v>712.5</c:v>
                </c:pt>
                <c:pt idx="67">
                  <c:v>712.5</c:v>
                </c:pt>
                <c:pt idx="68">
                  <c:v>712.5</c:v>
                </c:pt>
                <c:pt idx="69">
                  <c:v>712.5</c:v>
                </c:pt>
                <c:pt idx="70">
                  <c:v>712.5</c:v>
                </c:pt>
                <c:pt idx="71">
                  <c:v>712.5</c:v>
                </c:pt>
                <c:pt idx="72">
                  <c:v>712.5</c:v>
                </c:pt>
                <c:pt idx="73">
                  <c:v>712.5</c:v>
                </c:pt>
                <c:pt idx="74">
                  <c:v>712.5</c:v>
                </c:pt>
                <c:pt idx="75">
                  <c:v>712.5</c:v>
                </c:pt>
                <c:pt idx="76">
                  <c:v>712.5</c:v>
                </c:pt>
                <c:pt idx="77">
                  <c:v>712.5</c:v>
                </c:pt>
                <c:pt idx="78">
                  <c:v>712.5</c:v>
                </c:pt>
                <c:pt idx="79">
                  <c:v>712.5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3B22-4DB8-8E32-F2ED4D2DD39D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>
                  <a:lumMod val="95000"/>
                  <a:lumOff val="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TRECHO'!$E$63:$H$63</c:f>
              <c:numCache>
                <c:formatCode>0.00</c:formatCode>
                <c:ptCount val="4"/>
                <c:pt idx="0">
                  <c:v>713</c:v>
                </c:pt>
                <c:pt idx="1">
                  <c:v>713</c:v>
                </c:pt>
                <c:pt idx="2">
                  <c:v>713</c:v>
                </c:pt>
                <c:pt idx="3">
                  <c:v>713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3B22-4DB8-8E32-F2ED4D2DD3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61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TRECHO'!$D$214:$CE$214</c:f>
              <c:numCache>
                <c:formatCode>0.00</c:formatCode>
                <c:ptCount val="80"/>
                <c:pt idx="0">
                  <c:v>713.5</c:v>
                </c:pt>
                <c:pt idx="1">
                  <c:v>714</c:v>
                </c:pt>
                <c:pt idx="2">
                  <c:v>713</c:v>
                </c:pt>
                <c:pt idx="3">
                  <c:v>713.5</c:v>
                </c:pt>
                <c:pt idx="4">
                  <c:v>712.5</c:v>
                </c:pt>
                <c:pt idx="5">
                  <c:v>713</c:v>
                </c:pt>
                <c:pt idx="6">
                  <c:v>712</c:v>
                </c:pt>
                <c:pt idx="7">
                  <c:v>712.5</c:v>
                </c:pt>
                <c:pt idx="8">
                  <c:v>711.5</c:v>
                </c:pt>
                <c:pt idx="9">
                  <c:v>712</c:v>
                </c:pt>
                <c:pt idx="10">
                  <c:v>711</c:v>
                </c:pt>
                <c:pt idx="11">
                  <c:v>711.5</c:v>
                </c:pt>
                <c:pt idx="12">
                  <c:v>711.5</c:v>
                </c:pt>
                <c:pt idx="13">
                  <c:v>712</c:v>
                </c:pt>
                <c:pt idx="14">
                  <c:v>711</c:v>
                </c:pt>
                <c:pt idx="15">
                  <c:v>711.5</c:v>
                </c:pt>
                <c:pt idx="16">
                  <c:v>711.5</c:v>
                </c:pt>
                <c:pt idx="17">
                  <c:v>712</c:v>
                </c:pt>
                <c:pt idx="18">
                  <c:v>711</c:v>
                </c:pt>
                <c:pt idx="19">
                  <c:v>711.5</c:v>
                </c:pt>
                <c:pt idx="20">
                  <c:v>711.5</c:v>
                </c:pt>
                <c:pt idx="21">
                  <c:v>712</c:v>
                </c:pt>
                <c:pt idx="22">
                  <c:v>711</c:v>
                </c:pt>
                <c:pt idx="23">
                  <c:v>711.5</c:v>
                </c:pt>
                <c:pt idx="24">
                  <c:v>711.5</c:v>
                </c:pt>
                <c:pt idx="25">
                  <c:v>712</c:v>
                </c:pt>
                <c:pt idx="26">
                  <c:v>711</c:v>
                </c:pt>
                <c:pt idx="27">
                  <c:v>711.5</c:v>
                </c:pt>
                <c:pt idx="28">
                  <c:v>711.5</c:v>
                </c:pt>
                <c:pt idx="29">
                  <c:v>712</c:v>
                </c:pt>
                <c:pt idx="30">
                  <c:v>711</c:v>
                </c:pt>
                <c:pt idx="31">
                  <c:v>711.5</c:v>
                </c:pt>
                <c:pt idx="32">
                  <c:v>711.5</c:v>
                </c:pt>
                <c:pt idx="33">
                  <c:v>712</c:v>
                </c:pt>
                <c:pt idx="34">
                  <c:v>711</c:v>
                </c:pt>
                <c:pt idx="35">
                  <c:v>711.5</c:v>
                </c:pt>
                <c:pt idx="36">
                  <c:v>711.5</c:v>
                </c:pt>
                <c:pt idx="37">
                  <c:v>712</c:v>
                </c:pt>
                <c:pt idx="38">
                  <c:v>711</c:v>
                </c:pt>
                <c:pt idx="39">
                  <c:v>711.5</c:v>
                </c:pt>
                <c:pt idx="40">
                  <c:v>711.5</c:v>
                </c:pt>
                <c:pt idx="41">
                  <c:v>712</c:v>
                </c:pt>
                <c:pt idx="42">
                  <c:v>711</c:v>
                </c:pt>
                <c:pt idx="43">
                  <c:v>711.5</c:v>
                </c:pt>
                <c:pt idx="44">
                  <c:v>711.5</c:v>
                </c:pt>
                <c:pt idx="45">
                  <c:v>712</c:v>
                </c:pt>
                <c:pt idx="46">
                  <c:v>711</c:v>
                </c:pt>
                <c:pt idx="47">
                  <c:v>711.5</c:v>
                </c:pt>
                <c:pt idx="48">
                  <c:v>711.5</c:v>
                </c:pt>
                <c:pt idx="49">
                  <c:v>712</c:v>
                </c:pt>
                <c:pt idx="50">
                  <c:v>711</c:v>
                </c:pt>
                <c:pt idx="51">
                  <c:v>711.5</c:v>
                </c:pt>
                <c:pt idx="52">
                  <c:v>711.5</c:v>
                </c:pt>
                <c:pt idx="53">
                  <c:v>712</c:v>
                </c:pt>
                <c:pt idx="54">
                  <c:v>711</c:v>
                </c:pt>
                <c:pt idx="55">
                  <c:v>711.5</c:v>
                </c:pt>
                <c:pt idx="56">
                  <c:v>711.5</c:v>
                </c:pt>
                <c:pt idx="57">
                  <c:v>712</c:v>
                </c:pt>
                <c:pt idx="58">
                  <c:v>711</c:v>
                </c:pt>
                <c:pt idx="59">
                  <c:v>711.5</c:v>
                </c:pt>
                <c:pt idx="60">
                  <c:v>711.5</c:v>
                </c:pt>
                <c:pt idx="61">
                  <c:v>712</c:v>
                </c:pt>
                <c:pt idx="62">
                  <c:v>711</c:v>
                </c:pt>
                <c:pt idx="63">
                  <c:v>711.5</c:v>
                </c:pt>
                <c:pt idx="64">
                  <c:v>711.5</c:v>
                </c:pt>
                <c:pt idx="65">
                  <c:v>712</c:v>
                </c:pt>
                <c:pt idx="66">
                  <c:v>711</c:v>
                </c:pt>
                <c:pt idx="67">
                  <c:v>711.5</c:v>
                </c:pt>
                <c:pt idx="68">
                  <c:v>711.5</c:v>
                </c:pt>
                <c:pt idx="69">
                  <c:v>712</c:v>
                </c:pt>
                <c:pt idx="70">
                  <c:v>711</c:v>
                </c:pt>
                <c:pt idx="71">
                  <c:v>711.5</c:v>
                </c:pt>
                <c:pt idx="72">
                  <c:v>711.5</c:v>
                </c:pt>
                <c:pt idx="73">
                  <c:v>712</c:v>
                </c:pt>
                <c:pt idx="74">
                  <c:v>711</c:v>
                </c:pt>
                <c:pt idx="75">
                  <c:v>711.5</c:v>
                </c:pt>
                <c:pt idx="76">
                  <c:v>711.5</c:v>
                </c:pt>
                <c:pt idx="77">
                  <c:v>712</c:v>
                </c:pt>
                <c:pt idx="78">
                  <c:v>711</c:v>
                </c:pt>
                <c:pt idx="79">
                  <c:v>711.5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C93-46AE-A65B-FE3165917533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TRECHO'!$D$291:$CE$291</c:f>
              <c:numCache>
                <c:formatCode>0.00</c:formatCode>
                <c:ptCount val="80"/>
                <c:pt idx="0">
                  <c:v>713.75</c:v>
                </c:pt>
                <c:pt idx="1">
                  <c:v>714.15</c:v>
                </c:pt>
                <c:pt idx="2">
                  <c:v>713.15</c:v>
                </c:pt>
                <c:pt idx="3">
                  <c:v>713.75</c:v>
                </c:pt>
                <c:pt idx="4">
                  <c:v>712.75</c:v>
                </c:pt>
                <c:pt idx="5">
                  <c:v>713.15</c:v>
                </c:pt>
                <c:pt idx="6">
                  <c:v>712.15</c:v>
                </c:pt>
                <c:pt idx="7">
                  <c:v>712.75</c:v>
                </c:pt>
                <c:pt idx="8">
                  <c:v>711.75</c:v>
                </c:pt>
                <c:pt idx="9">
                  <c:v>712.15</c:v>
                </c:pt>
                <c:pt idx="10">
                  <c:v>711.15</c:v>
                </c:pt>
                <c:pt idx="11">
                  <c:v>711.75</c:v>
                </c:pt>
                <c:pt idx="12">
                  <c:v>711.75</c:v>
                </c:pt>
                <c:pt idx="13">
                  <c:v>712.15</c:v>
                </c:pt>
                <c:pt idx="14">
                  <c:v>711.15</c:v>
                </c:pt>
                <c:pt idx="15">
                  <c:v>711.75</c:v>
                </c:pt>
                <c:pt idx="16">
                  <c:v>711.75</c:v>
                </c:pt>
                <c:pt idx="17">
                  <c:v>712.15</c:v>
                </c:pt>
                <c:pt idx="18">
                  <c:v>711.15</c:v>
                </c:pt>
                <c:pt idx="19">
                  <c:v>711.75</c:v>
                </c:pt>
                <c:pt idx="20">
                  <c:v>711.75</c:v>
                </c:pt>
                <c:pt idx="21">
                  <c:v>712.15</c:v>
                </c:pt>
                <c:pt idx="22">
                  <c:v>711.15</c:v>
                </c:pt>
                <c:pt idx="23">
                  <c:v>711.75</c:v>
                </c:pt>
                <c:pt idx="24">
                  <c:v>711.75</c:v>
                </c:pt>
                <c:pt idx="25">
                  <c:v>712.15</c:v>
                </c:pt>
                <c:pt idx="26">
                  <c:v>711.15</c:v>
                </c:pt>
                <c:pt idx="27">
                  <c:v>711.75</c:v>
                </c:pt>
                <c:pt idx="28">
                  <c:v>711.75</c:v>
                </c:pt>
                <c:pt idx="29">
                  <c:v>712.15</c:v>
                </c:pt>
                <c:pt idx="30">
                  <c:v>711.15</c:v>
                </c:pt>
                <c:pt idx="31">
                  <c:v>711.75</c:v>
                </c:pt>
                <c:pt idx="32">
                  <c:v>711.75</c:v>
                </c:pt>
                <c:pt idx="33">
                  <c:v>712.15</c:v>
                </c:pt>
                <c:pt idx="34">
                  <c:v>711.15</c:v>
                </c:pt>
                <c:pt idx="35">
                  <c:v>711.75</c:v>
                </c:pt>
                <c:pt idx="36">
                  <c:v>711.75</c:v>
                </c:pt>
                <c:pt idx="37">
                  <c:v>712.15</c:v>
                </c:pt>
                <c:pt idx="38">
                  <c:v>711.15</c:v>
                </c:pt>
                <c:pt idx="39">
                  <c:v>711.75</c:v>
                </c:pt>
                <c:pt idx="40">
                  <c:v>711.75</c:v>
                </c:pt>
                <c:pt idx="41">
                  <c:v>712.15</c:v>
                </c:pt>
                <c:pt idx="42">
                  <c:v>711.15</c:v>
                </c:pt>
                <c:pt idx="43">
                  <c:v>711.75</c:v>
                </c:pt>
                <c:pt idx="44">
                  <c:v>711.75</c:v>
                </c:pt>
                <c:pt idx="45">
                  <c:v>712.15</c:v>
                </c:pt>
                <c:pt idx="46">
                  <c:v>711.15</c:v>
                </c:pt>
                <c:pt idx="47">
                  <c:v>711.75</c:v>
                </c:pt>
                <c:pt idx="48">
                  <c:v>711.75</c:v>
                </c:pt>
                <c:pt idx="49">
                  <c:v>712.15</c:v>
                </c:pt>
                <c:pt idx="50">
                  <c:v>711.15</c:v>
                </c:pt>
                <c:pt idx="51">
                  <c:v>711.75</c:v>
                </c:pt>
                <c:pt idx="52">
                  <c:v>711.75</c:v>
                </c:pt>
                <c:pt idx="53">
                  <c:v>712.15</c:v>
                </c:pt>
                <c:pt idx="54">
                  <c:v>711.15</c:v>
                </c:pt>
                <c:pt idx="55">
                  <c:v>711.75</c:v>
                </c:pt>
                <c:pt idx="56">
                  <c:v>711.75</c:v>
                </c:pt>
                <c:pt idx="57">
                  <c:v>712.15</c:v>
                </c:pt>
                <c:pt idx="58">
                  <c:v>711.15</c:v>
                </c:pt>
                <c:pt idx="59">
                  <c:v>711.75</c:v>
                </c:pt>
                <c:pt idx="60">
                  <c:v>711.75</c:v>
                </c:pt>
                <c:pt idx="61">
                  <c:v>712.15</c:v>
                </c:pt>
                <c:pt idx="62">
                  <c:v>711.15</c:v>
                </c:pt>
                <c:pt idx="63">
                  <c:v>711.75</c:v>
                </c:pt>
                <c:pt idx="64">
                  <c:v>711.75</c:v>
                </c:pt>
                <c:pt idx="65">
                  <c:v>712.15</c:v>
                </c:pt>
                <c:pt idx="66">
                  <c:v>711.15</c:v>
                </c:pt>
                <c:pt idx="67">
                  <c:v>711.75</c:v>
                </c:pt>
                <c:pt idx="68">
                  <c:v>711.75</c:v>
                </c:pt>
                <c:pt idx="69">
                  <c:v>712.15</c:v>
                </c:pt>
                <c:pt idx="70">
                  <c:v>711.15</c:v>
                </c:pt>
                <c:pt idx="71">
                  <c:v>711.75</c:v>
                </c:pt>
                <c:pt idx="72">
                  <c:v>711.75</c:v>
                </c:pt>
                <c:pt idx="73">
                  <c:v>712.15</c:v>
                </c:pt>
                <c:pt idx="74">
                  <c:v>711.15</c:v>
                </c:pt>
                <c:pt idx="75">
                  <c:v>711.75</c:v>
                </c:pt>
                <c:pt idx="76">
                  <c:v>711.75</c:v>
                </c:pt>
                <c:pt idx="77">
                  <c:v>712.15</c:v>
                </c:pt>
                <c:pt idx="78">
                  <c:v>711.15</c:v>
                </c:pt>
                <c:pt idx="79">
                  <c:v>711.75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C93-46AE-A65B-FE3165917533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TRECHO'!$D$369:$CE$369</c:f>
              <c:numCache>
                <c:formatCode>0.00</c:formatCode>
                <c:ptCount val="80"/>
                <c:pt idx="0">
                  <c:v>714.25</c:v>
                </c:pt>
                <c:pt idx="1">
                  <c:v>714.75</c:v>
                </c:pt>
                <c:pt idx="2">
                  <c:v>713.75</c:v>
                </c:pt>
                <c:pt idx="3">
                  <c:v>714.25</c:v>
                </c:pt>
                <c:pt idx="4">
                  <c:v>713.25</c:v>
                </c:pt>
                <c:pt idx="5">
                  <c:v>713.75</c:v>
                </c:pt>
                <c:pt idx="6">
                  <c:v>712.75</c:v>
                </c:pt>
                <c:pt idx="7">
                  <c:v>713.25</c:v>
                </c:pt>
                <c:pt idx="8">
                  <c:v>712.5</c:v>
                </c:pt>
                <c:pt idx="9">
                  <c:v>712.75</c:v>
                </c:pt>
                <c:pt idx="10">
                  <c:v>712.5</c:v>
                </c:pt>
                <c:pt idx="11">
                  <c:v>712.5</c:v>
                </c:pt>
                <c:pt idx="12">
                  <c:v>712.5</c:v>
                </c:pt>
                <c:pt idx="13">
                  <c:v>712.5</c:v>
                </c:pt>
                <c:pt idx="14">
                  <c:v>712.5</c:v>
                </c:pt>
                <c:pt idx="15">
                  <c:v>712.5</c:v>
                </c:pt>
                <c:pt idx="16">
                  <c:v>712.5</c:v>
                </c:pt>
                <c:pt idx="17">
                  <c:v>712.5</c:v>
                </c:pt>
                <c:pt idx="18">
                  <c:v>712.5</c:v>
                </c:pt>
                <c:pt idx="19">
                  <c:v>712.5</c:v>
                </c:pt>
                <c:pt idx="20">
                  <c:v>712.5</c:v>
                </c:pt>
                <c:pt idx="21">
                  <c:v>712.5</c:v>
                </c:pt>
                <c:pt idx="22">
                  <c:v>712.5</c:v>
                </c:pt>
                <c:pt idx="23">
                  <c:v>712.5</c:v>
                </c:pt>
                <c:pt idx="24">
                  <c:v>712.5</c:v>
                </c:pt>
                <c:pt idx="25">
                  <c:v>712.5</c:v>
                </c:pt>
                <c:pt idx="26">
                  <c:v>712.5</c:v>
                </c:pt>
                <c:pt idx="27">
                  <c:v>712.5</c:v>
                </c:pt>
                <c:pt idx="28">
                  <c:v>712.5</c:v>
                </c:pt>
                <c:pt idx="29">
                  <c:v>712.5</c:v>
                </c:pt>
                <c:pt idx="30">
                  <c:v>712.5</c:v>
                </c:pt>
                <c:pt idx="31">
                  <c:v>712.5</c:v>
                </c:pt>
                <c:pt idx="32">
                  <c:v>712.5</c:v>
                </c:pt>
                <c:pt idx="33">
                  <c:v>712.5</c:v>
                </c:pt>
                <c:pt idx="34">
                  <c:v>712.5</c:v>
                </c:pt>
                <c:pt idx="35">
                  <c:v>712.5</c:v>
                </c:pt>
                <c:pt idx="36">
                  <c:v>712.5</c:v>
                </c:pt>
                <c:pt idx="37">
                  <c:v>712.5</c:v>
                </c:pt>
                <c:pt idx="38">
                  <c:v>712.5</c:v>
                </c:pt>
                <c:pt idx="39">
                  <c:v>712.5</c:v>
                </c:pt>
                <c:pt idx="40">
                  <c:v>712.5</c:v>
                </c:pt>
                <c:pt idx="41">
                  <c:v>712.5</c:v>
                </c:pt>
                <c:pt idx="42">
                  <c:v>712.5</c:v>
                </c:pt>
                <c:pt idx="43">
                  <c:v>712.5</c:v>
                </c:pt>
                <c:pt idx="44">
                  <c:v>712.5</c:v>
                </c:pt>
                <c:pt idx="45">
                  <c:v>712.5</c:v>
                </c:pt>
                <c:pt idx="46">
                  <c:v>712.5</c:v>
                </c:pt>
                <c:pt idx="47">
                  <c:v>712.5</c:v>
                </c:pt>
                <c:pt idx="48">
                  <c:v>712.5</c:v>
                </c:pt>
                <c:pt idx="49">
                  <c:v>712.5</c:v>
                </c:pt>
                <c:pt idx="50">
                  <c:v>712.5</c:v>
                </c:pt>
                <c:pt idx="51">
                  <c:v>712.5</c:v>
                </c:pt>
                <c:pt idx="52">
                  <c:v>712.5</c:v>
                </c:pt>
                <c:pt idx="53">
                  <c:v>712.5</c:v>
                </c:pt>
                <c:pt idx="54">
                  <c:v>712.5</c:v>
                </c:pt>
                <c:pt idx="55">
                  <c:v>712.5</c:v>
                </c:pt>
                <c:pt idx="56">
                  <c:v>712.5</c:v>
                </c:pt>
                <c:pt idx="57">
                  <c:v>712.5</c:v>
                </c:pt>
                <c:pt idx="58">
                  <c:v>712.5</c:v>
                </c:pt>
                <c:pt idx="59">
                  <c:v>712.5</c:v>
                </c:pt>
                <c:pt idx="60">
                  <c:v>712.5</c:v>
                </c:pt>
                <c:pt idx="61">
                  <c:v>712.5</c:v>
                </c:pt>
                <c:pt idx="62">
                  <c:v>712.5</c:v>
                </c:pt>
                <c:pt idx="63">
                  <c:v>712.5</c:v>
                </c:pt>
                <c:pt idx="64">
                  <c:v>712.5</c:v>
                </c:pt>
                <c:pt idx="65">
                  <c:v>712.5</c:v>
                </c:pt>
                <c:pt idx="66">
                  <c:v>712.5</c:v>
                </c:pt>
                <c:pt idx="67">
                  <c:v>712.5</c:v>
                </c:pt>
                <c:pt idx="68">
                  <c:v>712.5</c:v>
                </c:pt>
                <c:pt idx="69">
                  <c:v>712.5</c:v>
                </c:pt>
                <c:pt idx="70">
                  <c:v>712.5</c:v>
                </c:pt>
                <c:pt idx="71">
                  <c:v>712.5</c:v>
                </c:pt>
                <c:pt idx="72">
                  <c:v>712.5</c:v>
                </c:pt>
                <c:pt idx="73">
                  <c:v>712.5</c:v>
                </c:pt>
                <c:pt idx="74">
                  <c:v>712.5</c:v>
                </c:pt>
                <c:pt idx="75">
                  <c:v>712.5</c:v>
                </c:pt>
                <c:pt idx="76">
                  <c:v>712.5</c:v>
                </c:pt>
                <c:pt idx="77">
                  <c:v>712.5</c:v>
                </c:pt>
                <c:pt idx="78">
                  <c:v>712.5</c:v>
                </c:pt>
                <c:pt idx="79">
                  <c:v>712.5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0C93-46AE-A65B-FE3165917533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>
                  <a:lumMod val="95000"/>
                  <a:lumOff val="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TRECHO'!$E$64:$H$64</c:f>
              <c:numCache>
                <c:formatCode>0.00</c:formatCode>
                <c:ptCount val="4"/>
                <c:pt idx="0">
                  <c:v>714</c:v>
                </c:pt>
                <c:pt idx="1">
                  <c:v>714</c:v>
                </c:pt>
                <c:pt idx="2">
                  <c:v>714</c:v>
                </c:pt>
                <c:pt idx="3">
                  <c:v>714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0C93-46AE-A65B-FE31659175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62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TRECHO'!$D$215:$CE$215</c:f>
              <c:numCache>
                <c:formatCode>0.00</c:formatCode>
                <c:ptCount val="80"/>
                <c:pt idx="0">
                  <c:v>713.1925</c:v>
                </c:pt>
                <c:pt idx="1">
                  <c:v>713.6925</c:v>
                </c:pt>
                <c:pt idx="2">
                  <c:v>712.6925</c:v>
                </c:pt>
                <c:pt idx="3">
                  <c:v>713.1925</c:v>
                </c:pt>
                <c:pt idx="4">
                  <c:v>712.38499999999999</c:v>
                </c:pt>
                <c:pt idx="5">
                  <c:v>712.88499999999999</c:v>
                </c:pt>
                <c:pt idx="6">
                  <c:v>711.88499999999999</c:v>
                </c:pt>
                <c:pt idx="7">
                  <c:v>712.38499999999999</c:v>
                </c:pt>
                <c:pt idx="8">
                  <c:v>711.57749999999999</c:v>
                </c:pt>
                <c:pt idx="9">
                  <c:v>712.07749999999999</c:v>
                </c:pt>
                <c:pt idx="10">
                  <c:v>711.07749999999999</c:v>
                </c:pt>
                <c:pt idx="11">
                  <c:v>711.57749999999999</c:v>
                </c:pt>
                <c:pt idx="12">
                  <c:v>710.77</c:v>
                </c:pt>
                <c:pt idx="13">
                  <c:v>711.27</c:v>
                </c:pt>
                <c:pt idx="14">
                  <c:v>710.27</c:v>
                </c:pt>
                <c:pt idx="15">
                  <c:v>710.77</c:v>
                </c:pt>
                <c:pt idx="16">
                  <c:v>710.77</c:v>
                </c:pt>
                <c:pt idx="17">
                  <c:v>711.27</c:v>
                </c:pt>
                <c:pt idx="18">
                  <c:v>710.27</c:v>
                </c:pt>
                <c:pt idx="19">
                  <c:v>710.77</c:v>
                </c:pt>
                <c:pt idx="20">
                  <c:v>710.77</c:v>
                </c:pt>
                <c:pt idx="21">
                  <c:v>711.27</c:v>
                </c:pt>
                <c:pt idx="22">
                  <c:v>710.27</c:v>
                </c:pt>
                <c:pt idx="23">
                  <c:v>710.77</c:v>
                </c:pt>
                <c:pt idx="24">
                  <c:v>710.77</c:v>
                </c:pt>
                <c:pt idx="25">
                  <c:v>711.27</c:v>
                </c:pt>
                <c:pt idx="26">
                  <c:v>710.27</c:v>
                </c:pt>
                <c:pt idx="27">
                  <c:v>710.77</c:v>
                </c:pt>
                <c:pt idx="28">
                  <c:v>710.77</c:v>
                </c:pt>
                <c:pt idx="29">
                  <c:v>711.27</c:v>
                </c:pt>
                <c:pt idx="30">
                  <c:v>710.27</c:v>
                </c:pt>
                <c:pt idx="31">
                  <c:v>710.77</c:v>
                </c:pt>
                <c:pt idx="32">
                  <c:v>710.77</c:v>
                </c:pt>
                <c:pt idx="33">
                  <c:v>711.27</c:v>
                </c:pt>
                <c:pt idx="34">
                  <c:v>710.27</c:v>
                </c:pt>
                <c:pt idx="35">
                  <c:v>710.77</c:v>
                </c:pt>
                <c:pt idx="36">
                  <c:v>710.77</c:v>
                </c:pt>
                <c:pt idx="37">
                  <c:v>711.27</c:v>
                </c:pt>
                <c:pt idx="38">
                  <c:v>710.27</c:v>
                </c:pt>
                <c:pt idx="39">
                  <c:v>710.77</c:v>
                </c:pt>
                <c:pt idx="40">
                  <c:v>710.77</c:v>
                </c:pt>
                <c:pt idx="41">
                  <c:v>711.27</c:v>
                </c:pt>
                <c:pt idx="42">
                  <c:v>710.27</c:v>
                </c:pt>
                <c:pt idx="43">
                  <c:v>710.77</c:v>
                </c:pt>
                <c:pt idx="44">
                  <c:v>710.77</c:v>
                </c:pt>
                <c:pt idx="45">
                  <c:v>711.27</c:v>
                </c:pt>
                <c:pt idx="46">
                  <c:v>710.27</c:v>
                </c:pt>
                <c:pt idx="47">
                  <c:v>710.77</c:v>
                </c:pt>
                <c:pt idx="48">
                  <c:v>710.77</c:v>
                </c:pt>
                <c:pt idx="49">
                  <c:v>711.27</c:v>
                </c:pt>
                <c:pt idx="50">
                  <c:v>710.27</c:v>
                </c:pt>
                <c:pt idx="51">
                  <c:v>710.77</c:v>
                </c:pt>
                <c:pt idx="52">
                  <c:v>710.77</c:v>
                </c:pt>
                <c:pt idx="53">
                  <c:v>711.27</c:v>
                </c:pt>
                <c:pt idx="54">
                  <c:v>710.27</c:v>
                </c:pt>
                <c:pt idx="55">
                  <c:v>710.77</c:v>
                </c:pt>
                <c:pt idx="56">
                  <c:v>710.77</c:v>
                </c:pt>
                <c:pt idx="57">
                  <c:v>711.27</c:v>
                </c:pt>
                <c:pt idx="58">
                  <c:v>710.27</c:v>
                </c:pt>
                <c:pt idx="59">
                  <c:v>710.77</c:v>
                </c:pt>
                <c:pt idx="60">
                  <c:v>710.77</c:v>
                </c:pt>
                <c:pt idx="61">
                  <c:v>711.27</c:v>
                </c:pt>
                <c:pt idx="62">
                  <c:v>710.27</c:v>
                </c:pt>
                <c:pt idx="63">
                  <c:v>710.77</c:v>
                </c:pt>
                <c:pt idx="64">
                  <c:v>710.77</c:v>
                </c:pt>
                <c:pt idx="65">
                  <c:v>711.27</c:v>
                </c:pt>
                <c:pt idx="66">
                  <c:v>710.27</c:v>
                </c:pt>
                <c:pt idx="67">
                  <c:v>710.77</c:v>
                </c:pt>
                <c:pt idx="68">
                  <c:v>710.77</c:v>
                </c:pt>
                <c:pt idx="69">
                  <c:v>711.27</c:v>
                </c:pt>
                <c:pt idx="70">
                  <c:v>710.27</c:v>
                </c:pt>
                <c:pt idx="71">
                  <c:v>710.77</c:v>
                </c:pt>
                <c:pt idx="72">
                  <c:v>710.77</c:v>
                </c:pt>
                <c:pt idx="73">
                  <c:v>711.27</c:v>
                </c:pt>
                <c:pt idx="74">
                  <c:v>710.27</c:v>
                </c:pt>
                <c:pt idx="75">
                  <c:v>710.77</c:v>
                </c:pt>
                <c:pt idx="76">
                  <c:v>710.77</c:v>
                </c:pt>
                <c:pt idx="77">
                  <c:v>711.27</c:v>
                </c:pt>
                <c:pt idx="78">
                  <c:v>710.27</c:v>
                </c:pt>
                <c:pt idx="79">
                  <c:v>710.77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065-43F8-A4E0-1BE014C972B6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TRECHO'!$D$292:$CE$292</c:f>
              <c:numCache>
                <c:formatCode>0.00</c:formatCode>
                <c:ptCount val="80"/>
                <c:pt idx="0">
                  <c:v>713.4425</c:v>
                </c:pt>
                <c:pt idx="1">
                  <c:v>713.84249999999997</c:v>
                </c:pt>
                <c:pt idx="2">
                  <c:v>712.84249999999997</c:v>
                </c:pt>
                <c:pt idx="3">
                  <c:v>713.4425</c:v>
                </c:pt>
                <c:pt idx="4">
                  <c:v>712.63499999999999</c:v>
                </c:pt>
                <c:pt idx="5">
                  <c:v>713.03499999999997</c:v>
                </c:pt>
                <c:pt idx="6">
                  <c:v>712.03499999999997</c:v>
                </c:pt>
                <c:pt idx="7">
                  <c:v>712.63499999999999</c:v>
                </c:pt>
                <c:pt idx="8">
                  <c:v>711.82749999999999</c:v>
                </c:pt>
                <c:pt idx="9">
                  <c:v>712.22749999999996</c:v>
                </c:pt>
                <c:pt idx="10">
                  <c:v>711.22749999999996</c:v>
                </c:pt>
                <c:pt idx="11">
                  <c:v>711.82749999999999</c:v>
                </c:pt>
                <c:pt idx="12">
                  <c:v>711.02</c:v>
                </c:pt>
                <c:pt idx="13">
                  <c:v>711.42</c:v>
                </c:pt>
                <c:pt idx="14">
                  <c:v>710.42</c:v>
                </c:pt>
                <c:pt idx="15">
                  <c:v>711.02</c:v>
                </c:pt>
                <c:pt idx="16">
                  <c:v>711.02</c:v>
                </c:pt>
                <c:pt idx="17">
                  <c:v>711.42</c:v>
                </c:pt>
                <c:pt idx="18">
                  <c:v>710.42</c:v>
                </c:pt>
                <c:pt idx="19">
                  <c:v>711.02</c:v>
                </c:pt>
                <c:pt idx="20">
                  <c:v>711.02</c:v>
                </c:pt>
                <c:pt idx="21">
                  <c:v>711.42</c:v>
                </c:pt>
                <c:pt idx="22">
                  <c:v>710.42</c:v>
                </c:pt>
                <c:pt idx="23">
                  <c:v>711.02</c:v>
                </c:pt>
                <c:pt idx="24">
                  <c:v>711.02</c:v>
                </c:pt>
                <c:pt idx="25">
                  <c:v>711.42</c:v>
                </c:pt>
                <c:pt idx="26">
                  <c:v>710.42</c:v>
                </c:pt>
                <c:pt idx="27">
                  <c:v>711.02</c:v>
                </c:pt>
                <c:pt idx="28">
                  <c:v>711.02</c:v>
                </c:pt>
                <c:pt idx="29">
                  <c:v>711.42</c:v>
                </c:pt>
                <c:pt idx="30">
                  <c:v>710.42</c:v>
                </c:pt>
                <c:pt idx="31">
                  <c:v>711.02</c:v>
                </c:pt>
                <c:pt idx="32">
                  <c:v>711.02</c:v>
                </c:pt>
                <c:pt idx="33">
                  <c:v>711.42</c:v>
                </c:pt>
                <c:pt idx="34">
                  <c:v>710.42</c:v>
                </c:pt>
                <c:pt idx="35">
                  <c:v>711.02</c:v>
                </c:pt>
                <c:pt idx="36">
                  <c:v>711.02</c:v>
                </c:pt>
                <c:pt idx="37">
                  <c:v>711.42</c:v>
                </c:pt>
                <c:pt idx="38">
                  <c:v>710.42</c:v>
                </c:pt>
                <c:pt idx="39">
                  <c:v>711.02</c:v>
                </c:pt>
                <c:pt idx="40">
                  <c:v>711.02</c:v>
                </c:pt>
                <c:pt idx="41">
                  <c:v>711.42</c:v>
                </c:pt>
                <c:pt idx="42">
                  <c:v>710.42</c:v>
                </c:pt>
                <c:pt idx="43">
                  <c:v>711.02</c:v>
                </c:pt>
                <c:pt idx="44">
                  <c:v>711.02</c:v>
                </c:pt>
                <c:pt idx="45">
                  <c:v>711.42</c:v>
                </c:pt>
                <c:pt idx="46">
                  <c:v>710.42</c:v>
                </c:pt>
                <c:pt idx="47">
                  <c:v>711.02</c:v>
                </c:pt>
                <c:pt idx="48">
                  <c:v>711.02</c:v>
                </c:pt>
                <c:pt idx="49">
                  <c:v>711.42</c:v>
                </c:pt>
                <c:pt idx="50">
                  <c:v>710.42</c:v>
                </c:pt>
                <c:pt idx="51">
                  <c:v>711.02</c:v>
                </c:pt>
                <c:pt idx="52">
                  <c:v>711.02</c:v>
                </c:pt>
                <c:pt idx="53">
                  <c:v>711.42</c:v>
                </c:pt>
                <c:pt idx="54">
                  <c:v>710.42</c:v>
                </c:pt>
                <c:pt idx="55">
                  <c:v>711.02</c:v>
                </c:pt>
                <c:pt idx="56">
                  <c:v>711.02</c:v>
                </c:pt>
                <c:pt idx="57">
                  <c:v>711.42</c:v>
                </c:pt>
                <c:pt idx="58">
                  <c:v>710.42</c:v>
                </c:pt>
                <c:pt idx="59">
                  <c:v>711.02</c:v>
                </c:pt>
                <c:pt idx="60">
                  <c:v>711.02</c:v>
                </c:pt>
                <c:pt idx="61">
                  <c:v>711.42</c:v>
                </c:pt>
                <c:pt idx="62">
                  <c:v>710.42</c:v>
                </c:pt>
                <c:pt idx="63">
                  <c:v>711.02</c:v>
                </c:pt>
                <c:pt idx="64">
                  <c:v>711.02</c:v>
                </c:pt>
                <c:pt idx="65">
                  <c:v>711.42</c:v>
                </c:pt>
                <c:pt idx="66">
                  <c:v>710.42</c:v>
                </c:pt>
                <c:pt idx="67">
                  <c:v>711.02</c:v>
                </c:pt>
                <c:pt idx="68">
                  <c:v>711.02</c:v>
                </c:pt>
                <c:pt idx="69">
                  <c:v>711.42</c:v>
                </c:pt>
                <c:pt idx="70">
                  <c:v>710.42</c:v>
                </c:pt>
                <c:pt idx="71">
                  <c:v>711.02</c:v>
                </c:pt>
                <c:pt idx="72">
                  <c:v>711.02</c:v>
                </c:pt>
                <c:pt idx="73">
                  <c:v>711.42</c:v>
                </c:pt>
                <c:pt idx="74">
                  <c:v>710.42</c:v>
                </c:pt>
                <c:pt idx="75">
                  <c:v>711.02</c:v>
                </c:pt>
                <c:pt idx="76">
                  <c:v>711.02</c:v>
                </c:pt>
                <c:pt idx="77">
                  <c:v>711.42</c:v>
                </c:pt>
                <c:pt idx="78">
                  <c:v>710.42</c:v>
                </c:pt>
                <c:pt idx="79">
                  <c:v>711.02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065-43F8-A4E0-1BE014C972B6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TRECHO'!$D$370:$CE$370</c:f>
              <c:numCache>
                <c:formatCode>0.00</c:formatCode>
                <c:ptCount val="80"/>
                <c:pt idx="0">
                  <c:v>713.9425</c:v>
                </c:pt>
                <c:pt idx="1">
                  <c:v>714.4425</c:v>
                </c:pt>
                <c:pt idx="2">
                  <c:v>713.4425</c:v>
                </c:pt>
                <c:pt idx="3">
                  <c:v>713.9425</c:v>
                </c:pt>
                <c:pt idx="4">
                  <c:v>713.13499999999999</c:v>
                </c:pt>
                <c:pt idx="5">
                  <c:v>713.63499999999999</c:v>
                </c:pt>
                <c:pt idx="6">
                  <c:v>712.63499999999999</c:v>
                </c:pt>
                <c:pt idx="7">
                  <c:v>713.13499999999999</c:v>
                </c:pt>
                <c:pt idx="8">
                  <c:v>712.32749999999999</c:v>
                </c:pt>
                <c:pt idx="9">
                  <c:v>712.82749999999999</c:v>
                </c:pt>
                <c:pt idx="10">
                  <c:v>711.82749999999999</c:v>
                </c:pt>
                <c:pt idx="11">
                  <c:v>712.32749999999999</c:v>
                </c:pt>
                <c:pt idx="12">
                  <c:v>711.77</c:v>
                </c:pt>
                <c:pt idx="13">
                  <c:v>712.02</c:v>
                </c:pt>
                <c:pt idx="14">
                  <c:v>711.77</c:v>
                </c:pt>
                <c:pt idx="15">
                  <c:v>711.77</c:v>
                </c:pt>
                <c:pt idx="16">
                  <c:v>711.77</c:v>
                </c:pt>
                <c:pt idx="17">
                  <c:v>711.77</c:v>
                </c:pt>
                <c:pt idx="18">
                  <c:v>711.77</c:v>
                </c:pt>
                <c:pt idx="19">
                  <c:v>711.77</c:v>
                </c:pt>
                <c:pt idx="20">
                  <c:v>711.77</c:v>
                </c:pt>
                <c:pt idx="21">
                  <c:v>711.77</c:v>
                </c:pt>
                <c:pt idx="22">
                  <c:v>711.77</c:v>
                </c:pt>
                <c:pt idx="23">
                  <c:v>711.77</c:v>
                </c:pt>
                <c:pt idx="24">
                  <c:v>711.77</c:v>
                </c:pt>
                <c:pt idx="25">
                  <c:v>711.77</c:v>
                </c:pt>
                <c:pt idx="26">
                  <c:v>711.77</c:v>
                </c:pt>
                <c:pt idx="27">
                  <c:v>711.77</c:v>
                </c:pt>
                <c:pt idx="28">
                  <c:v>711.77</c:v>
                </c:pt>
                <c:pt idx="29">
                  <c:v>711.77</c:v>
                </c:pt>
                <c:pt idx="30">
                  <c:v>711.77</c:v>
                </c:pt>
                <c:pt idx="31">
                  <c:v>711.77</c:v>
                </c:pt>
                <c:pt idx="32">
                  <c:v>711.77</c:v>
                </c:pt>
                <c:pt idx="33">
                  <c:v>711.77</c:v>
                </c:pt>
                <c:pt idx="34">
                  <c:v>711.77</c:v>
                </c:pt>
                <c:pt idx="35">
                  <c:v>711.77</c:v>
                </c:pt>
                <c:pt idx="36">
                  <c:v>711.77</c:v>
                </c:pt>
                <c:pt idx="37">
                  <c:v>711.77</c:v>
                </c:pt>
                <c:pt idx="38">
                  <c:v>711.77</c:v>
                </c:pt>
                <c:pt idx="39">
                  <c:v>711.77</c:v>
                </c:pt>
                <c:pt idx="40">
                  <c:v>711.77</c:v>
                </c:pt>
                <c:pt idx="41">
                  <c:v>711.77</c:v>
                </c:pt>
                <c:pt idx="42">
                  <c:v>711.77</c:v>
                </c:pt>
                <c:pt idx="43">
                  <c:v>711.77</c:v>
                </c:pt>
                <c:pt idx="44">
                  <c:v>711.77</c:v>
                </c:pt>
                <c:pt idx="45">
                  <c:v>711.77</c:v>
                </c:pt>
                <c:pt idx="46">
                  <c:v>711.77</c:v>
                </c:pt>
                <c:pt idx="47">
                  <c:v>711.77</c:v>
                </c:pt>
                <c:pt idx="48">
                  <c:v>711.77</c:v>
                </c:pt>
                <c:pt idx="49">
                  <c:v>711.77</c:v>
                </c:pt>
                <c:pt idx="50">
                  <c:v>711.77</c:v>
                </c:pt>
                <c:pt idx="51">
                  <c:v>711.77</c:v>
                </c:pt>
                <c:pt idx="52">
                  <c:v>711.77</c:v>
                </c:pt>
                <c:pt idx="53">
                  <c:v>711.77</c:v>
                </c:pt>
                <c:pt idx="54">
                  <c:v>711.77</c:v>
                </c:pt>
                <c:pt idx="55">
                  <c:v>711.77</c:v>
                </c:pt>
                <c:pt idx="56">
                  <c:v>711.77</c:v>
                </c:pt>
                <c:pt idx="57">
                  <c:v>711.77</c:v>
                </c:pt>
                <c:pt idx="58">
                  <c:v>711.77</c:v>
                </c:pt>
                <c:pt idx="59">
                  <c:v>711.77</c:v>
                </c:pt>
                <c:pt idx="60">
                  <c:v>711.77</c:v>
                </c:pt>
                <c:pt idx="61">
                  <c:v>711.77</c:v>
                </c:pt>
                <c:pt idx="62">
                  <c:v>711.77</c:v>
                </c:pt>
                <c:pt idx="63">
                  <c:v>711.77</c:v>
                </c:pt>
                <c:pt idx="64">
                  <c:v>711.77</c:v>
                </c:pt>
                <c:pt idx="65">
                  <c:v>711.77</c:v>
                </c:pt>
                <c:pt idx="66">
                  <c:v>711.77</c:v>
                </c:pt>
                <c:pt idx="67">
                  <c:v>711.77</c:v>
                </c:pt>
                <c:pt idx="68">
                  <c:v>711.77</c:v>
                </c:pt>
                <c:pt idx="69">
                  <c:v>711.77</c:v>
                </c:pt>
                <c:pt idx="70">
                  <c:v>711.77</c:v>
                </c:pt>
                <c:pt idx="71">
                  <c:v>711.77</c:v>
                </c:pt>
                <c:pt idx="72">
                  <c:v>711.77</c:v>
                </c:pt>
                <c:pt idx="73">
                  <c:v>711.77</c:v>
                </c:pt>
                <c:pt idx="74">
                  <c:v>711.77</c:v>
                </c:pt>
                <c:pt idx="75">
                  <c:v>711.77</c:v>
                </c:pt>
                <c:pt idx="76">
                  <c:v>711.77</c:v>
                </c:pt>
                <c:pt idx="77">
                  <c:v>711.77</c:v>
                </c:pt>
                <c:pt idx="78">
                  <c:v>711.77</c:v>
                </c:pt>
                <c:pt idx="79">
                  <c:v>711.77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065-43F8-A4E0-1BE014C972B6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TRECHO'!$E$65:$H$65</c:f>
              <c:numCache>
                <c:formatCode>0.00</c:formatCode>
                <c:ptCount val="4"/>
                <c:pt idx="0">
                  <c:v>713.5</c:v>
                </c:pt>
                <c:pt idx="1">
                  <c:v>713.5</c:v>
                </c:pt>
                <c:pt idx="2">
                  <c:v>713.5</c:v>
                </c:pt>
                <c:pt idx="3">
                  <c:v>713.5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2065-43F8-A4E0-1BE014C972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63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TRECHO'!$D$216:$CE$216</c:f>
              <c:numCache>
                <c:formatCode>0.00</c:formatCode>
                <c:ptCount val="80"/>
                <c:pt idx="0">
                  <c:v>716.99750000000006</c:v>
                </c:pt>
                <c:pt idx="1">
                  <c:v>717.49750000000006</c:v>
                </c:pt>
                <c:pt idx="2">
                  <c:v>716.49750000000006</c:v>
                </c:pt>
                <c:pt idx="3">
                  <c:v>716.99750000000006</c:v>
                </c:pt>
                <c:pt idx="4">
                  <c:v>716.16499999999996</c:v>
                </c:pt>
                <c:pt idx="5">
                  <c:v>716.66499999999996</c:v>
                </c:pt>
                <c:pt idx="6">
                  <c:v>715.66499999999996</c:v>
                </c:pt>
                <c:pt idx="7">
                  <c:v>716.16499999999996</c:v>
                </c:pt>
                <c:pt idx="8">
                  <c:v>715.33249999999998</c:v>
                </c:pt>
                <c:pt idx="9">
                  <c:v>715.83249999999998</c:v>
                </c:pt>
                <c:pt idx="10">
                  <c:v>714.83249999999998</c:v>
                </c:pt>
                <c:pt idx="11">
                  <c:v>715.33249999999998</c:v>
                </c:pt>
                <c:pt idx="12">
                  <c:v>714.5</c:v>
                </c:pt>
                <c:pt idx="13">
                  <c:v>715</c:v>
                </c:pt>
                <c:pt idx="14">
                  <c:v>714</c:v>
                </c:pt>
                <c:pt idx="15">
                  <c:v>714.5</c:v>
                </c:pt>
                <c:pt idx="16">
                  <c:v>714.5</c:v>
                </c:pt>
                <c:pt idx="17">
                  <c:v>715</c:v>
                </c:pt>
                <c:pt idx="18">
                  <c:v>714</c:v>
                </c:pt>
                <c:pt idx="19">
                  <c:v>714.5</c:v>
                </c:pt>
                <c:pt idx="20">
                  <c:v>714.5</c:v>
                </c:pt>
                <c:pt idx="21">
                  <c:v>715</c:v>
                </c:pt>
                <c:pt idx="22">
                  <c:v>714</c:v>
                </c:pt>
                <c:pt idx="23">
                  <c:v>714.5</c:v>
                </c:pt>
                <c:pt idx="24">
                  <c:v>714.5</c:v>
                </c:pt>
                <c:pt idx="25">
                  <c:v>715</c:v>
                </c:pt>
                <c:pt idx="26">
                  <c:v>714</c:v>
                </c:pt>
                <c:pt idx="27">
                  <c:v>714.5</c:v>
                </c:pt>
                <c:pt idx="28">
                  <c:v>714.5</c:v>
                </c:pt>
                <c:pt idx="29">
                  <c:v>715</c:v>
                </c:pt>
                <c:pt idx="30">
                  <c:v>714</c:v>
                </c:pt>
                <c:pt idx="31">
                  <c:v>714.5</c:v>
                </c:pt>
                <c:pt idx="32">
                  <c:v>714.5</c:v>
                </c:pt>
                <c:pt idx="33">
                  <c:v>715</c:v>
                </c:pt>
                <c:pt idx="34">
                  <c:v>714</c:v>
                </c:pt>
                <c:pt idx="35">
                  <c:v>714.5</c:v>
                </c:pt>
                <c:pt idx="36">
                  <c:v>714.5</c:v>
                </c:pt>
                <c:pt idx="37">
                  <c:v>715</c:v>
                </c:pt>
                <c:pt idx="38">
                  <c:v>714</c:v>
                </c:pt>
                <c:pt idx="39">
                  <c:v>714.5</c:v>
                </c:pt>
                <c:pt idx="40">
                  <c:v>714.5</c:v>
                </c:pt>
                <c:pt idx="41">
                  <c:v>715</c:v>
                </c:pt>
                <c:pt idx="42">
                  <c:v>714</c:v>
                </c:pt>
                <c:pt idx="43">
                  <c:v>714.5</c:v>
                </c:pt>
                <c:pt idx="44">
                  <c:v>714.5</c:v>
                </c:pt>
                <c:pt idx="45">
                  <c:v>715</c:v>
                </c:pt>
                <c:pt idx="46">
                  <c:v>714</c:v>
                </c:pt>
                <c:pt idx="47">
                  <c:v>714.5</c:v>
                </c:pt>
                <c:pt idx="48">
                  <c:v>714.5</c:v>
                </c:pt>
                <c:pt idx="49">
                  <c:v>715</c:v>
                </c:pt>
                <c:pt idx="50">
                  <c:v>714</c:v>
                </c:pt>
                <c:pt idx="51">
                  <c:v>714.5</c:v>
                </c:pt>
                <c:pt idx="52">
                  <c:v>714.5</c:v>
                </c:pt>
                <c:pt idx="53">
                  <c:v>715</c:v>
                </c:pt>
                <c:pt idx="54">
                  <c:v>714</c:v>
                </c:pt>
                <c:pt idx="55">
                  <c:v>714.5</c:v>
                </c:pt>
                <c:pt idx="56">
                  <c:v>714.5</c:v>
                </c:pt>
                <c:pt idx="57">
                  <c:v>715</c:v>
                </c:pt>
                <c:pt idx="58">
                  <c:v>714</c:v>
                </c:pt>
                <c:pt idx="59">
                  <c:v>714.5</c:v>
                </c:pt>
                <c:pt idx="60">
                  <c:v>714.5</c:v>
                </c:pt>
                <c:pt idx="61">
                  <c:v>715</c:v>
                </c:pt>
                <c:pt idx="62">
                  <c:v>714</c:v>
                </c:pt>
                <c:pt idx="63">
                  <c:v>714.5</c:v>
                </c:pt>
                <c:pt idx="64">
                  <c:v>714.5</c:v>
                </c:pt>
                <c:pt idx="65">
                  <c:v>715</c:v>
                </c:pt>
                <c:pt idx="66">
                  <c:v>714</c:v>
                </c:pt>
                <c:pt idx="67">
                  <c:v>714.5</c:v>
                </c:pt>
                <c:pt idx="68">
                  <c:v>714.5</c:v>
                </c:pt>
                <c:pt idx="69">
                  <c:v>715</c:v>
                </c:pt>
                <c:pt idx="70">
                  <c:v>714</c:v>
                </c:pt>
                <c:pt idx="71">
                  <c:v>714.5</c:v>
                </c:pt>
                <c:pt idx="72">
                  <c:v>714.5</c:v>
                </c:pt>
                <c:pt idx="73">
                  <c:v>715</c:v>
                </c:pt>
                <c:pt idx="74">
                  <c:v>714</c:v>
                </c:pt>
                <c:pt idx="75">
                  <c:v>714.5</c:v>
                </c:pt>
                <c:pt idx="76">
                  <c:v>714.5</c:v>
                </c:pt>
                <c:pt idx="77">
                  <c:v>715</c:v>
                </c:pt>
                <c:pt idx="78">
                  <c:v>714</c:v>
                </c:pt>
                <c:pt idx="79">
                  <c:v>714.5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82C-4135-BD4C-53ED1C368DC4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TRECHO'!$D$293:$CE$293</c:f>
              <c:numCache>
                <c:formatCode>0.00</c:formatCode>
                <c:ptCount val="80"/>
                <c:pt idx="0">
                  <c:v>717.24750000000006</c:v>
                </c:pt>
                <c:pt idx="1">
                  <c:v>717.64750000000004</c:v>
                </c:pt>
                <c:pt idx="2">
                  <c:v>716.64750000000004</c:v>
                </c:pt>
                <c:pt idx="3">
                  <c:v>717.24750000000006</c:v>
                </c:pt>
                <c:pt idx="4">
                  <c:v>716.41499999999996</c:v>
                </c:pt>
                <c:pt idx="5">
                  <c:v>716.81499999999994</c:v>
                </c:pt>
                <c:pt idx="6">
                  <c:v>715.81499999999994</c:v>
                </c:pt>
                <c:pt idx="7">
                  <c:v>716.41499999999996</c:v>
                </c:pt>
                <c:pt idx="8">
                  <c:v>715.58249999999998</c:v>
                </c:pt>
                <c:pt idx="9">
                  <c:v>715.98249999999996</c:v>
                </c:pt>
                <c:pt idx="10">
                  <c:v>714.98249999999996</c:v>
                </c:pt>
                <c:pt idx="11">
                  <c:v>715.58249999999998</c:v>
                </c:pt>
                <c:pt idx="12">
                  <c:v>714.75</c:v>
                </c:pt>
                <c:pt idx="13">
                  <c:v>715.15</c:v>
                </c:pt>
                <c:pt idx="14">
                  <c:v>714.15</c:v>
                </c:pt>
                <c:pt idx="15">
                  <c:v>714.75</c:v>
                </c:pt>
                <c:pt idx="16">
                  <c:v>714.75</c:v>
                </c:pt>
                <c:pt idx="17">
                  <c:v>715.15</c:v>
                </c:pt>
                <c:pt idx="18">
                  <c:v>714.15</c:v>
                </c:pt>
                <c:pt idx="19">
                  <c:v>714.75</c:v>
                </c:pt>
                <c:pt idx="20">
                  <c:v>714.75</c:v>
                </c:pt>
                <c:pt idx="21">
                  <c:v>715.15</c:v>
                </c:pt>
                <c:pt idx="22">
                  <c:v>714.15</c:v>
                </c:pt>
                <c:pt idx="23">
                  <c:v>714.75</c:v>
                </c:pt>
                <c:pt idx="24">
                  <c:v>714.75</c:v>
                </c:pt>
                <c:pt idx="25">
                  <c:v>715.15</c:v>
                </c:pt>
                <c:pt idx="26">
                  <c:v>714.15</c:v>
                </c:pt>
                <c:pt idx="27">
                  <c:v>714.75</c:v>
                </c:pt>
                <c:pt idx="28">
                  <c:v>714.75</c:v>
                </c:pt>
                <c:pt idx="29">
                  <c:v>715.15</c:v>
                </c:pt>
                <c:pt idx="30">
                  <c:v>714.15</c:v>
                </c:pt>
                <c:pt idx="31">
                  <c:v>714.75</c:v>
                </c:pt>
                <c:pt idx="32">
                  <c:v>714.75</c:v>
                </c:pt>
                <c:pt idx="33">
                  <c:v>715.15</c:v>
                </c:pt>
                <c:pt idx="34">
                  <c:v>714.15</c:v>
                </c:pt>
                <c:pt idx="35">
                  <c:v>714.75</c:v>
                </c:pt>
                <c:pt idx="36">
                  <c:v>714.75</c:v>
                </c:pt>
                <c:pt idx="37">
                  <c:v>715.15</c:v>
                </c:pt>
                <c:pt idx="38">
                  <c:v>714.15</c:v>
                </c:pt>
                <c:pt idx="39">
                  <c:v>714.75</c:v>
                </c:pt>
                <c:pt idx="40">
                  <c:v>714.75</c:v>
                </c:pt>
                <c:pt idx="41">
                  <c:v>715.15</c:v>
                </c:pt>
                <c:pt idx="42">
                  <c:v>714.15</c:v>
                </c:pt>
                <c:pt idx="43">
                  <c:v>714.75</c:v>
                </c:pt>
                <c:pt idx="44">
                  <c:v>714.75</c:v>
                </c:pt>
                <c:pt idx="45">
                  <c:v>715.15</c:v>
                </c:pt>
                <c:pt idx="46">
                  <c:v>714.15</c:v>
                </c:pt>
                <c:pt idx="47">
                  <c:v>714.75</c:v>
                </c:pt>
                <c:pt idx="48">
                  <c:v>714.75</c:v>
                </c:pt>
                <c:pt idx="49">
                  <c:v>715.15</c:v>
                </c:pt>
                <c:pt idx="50">
                  <c:v>714.15</c:v>
                </c:pt>
                <c:pt idx="51">
                  <c:v>714.75</c:v>
                </c:pt>
                <c:pt idx="52">
                  <c:v>714.75</c:v>
                </c:pt>
                <c:pt idx="53">
                  <c:v>715.15</c:v>
                </c:pt>
                <c:pt idx="54">
                  <c:v>714.15</c:v>
                </c:pt>
                <c:pt idx="55">
                  <c:v>714.75</c:v>
                </c:pt>
                <c:pt idx="56">
                  <c:v>714.75</c:v>
                </c:pt>
                <c:pt idx="57">
                  <c:v>715.15</c:v>
                </c:pt>
                <c:pt idx="58">
                  <c:v>714.15</c:v>
                </c:pt>
                <c:pt idx="59">
                  <c:v>714.75</c:v>
                </c:pt>
                <c:pt idx="60">
                  <c:v>714.75</c:v>
                </c:pt>
                <c:pt idx="61">
                  <c:v>715.15</c:v>
                </c:pt>
                <c:pt idx="62">
                  <c:v>714.15</c:v>
                </c:pt>
                <c:pt idx="63">
                  <c:v>714.75</c:v>
                </c:pt>
                <c:pt idx="64">
                  <c:v>714.75</c:v>
                </c:pt>
                <c:pt idx="65">
                  <c:v>715.15</c:v>
                </c:pt>
                <c:pt idx="66">
                  <c:v>714.15</c:v>
                </c:pt>
                <c:pt idx="67">
                  <c:v>714.75</c:v>
                </c:pt>
                <c:pt idx="68">
                  <c:v>714.75</c:v>
                </c:pt>
                <c:pt idx="69">
                  <c:v>715.15</c:v>
                </c:pt>
                <c:pt idx="70">
                  <c:v>714.15</c:v>
                </c:pt>
                <c:pt idx="71">
                  <c:v>714.75</c:v>
                </c:pt>
                <c:pt idx="72">
                  <c:v>714.75</c:v>
                </c:pt>
                <c:pt idx="73">
                  <c:v>715.15</c:v>
                </c:pt>
                <c:pt idx="74">
                  <c:v>714.15</c:v>
                </c:pt>
                <c:pt idx="75">
                  <c:v>714.75</c:v>
                </c:pt>
                <c:pt idx="76">
                  <c:v>714.75</c:v>
                </c:pt>
                <c:pt idx="77">
                  <c:v>715.15</c:v>
                </c:pt>
                <c:pt idx="78">
                  <c:v>714.15</c:v>
                </c:pt>
                <c:pt idx="79">
                  <c:v>714.75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82C-4135-BD4C-53ED1C368DC4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TRECHO'!$D$371:$CE$371</c:f>
              <c:numCache>
                <c:formatCode>0.00</c:formatCode>
                <c:ptCount val="80"/>
                <c:pt idx="0">
                  <c:v>717.74750000000006</c:v>
                </c:pt>
                <c:pt idx="1">
                  <c:v>718.24750000000006</c:v>
                </c:pt>
                <c:pt idx="2">
                  <c:v>717.24750000000006</c:v>
                </c:pt>
                <c:pt idx="3">
                  <c:v>717.74750000000006</c:v>
                </c:pt>
                <c:pt idx="4">
                  <c:v>716.91499999999996</c:v>
                </c:pt>
                <c:pt idx="5">
                  <c:v>717.41499999999996</c:v>
                </c:pt>
                <c:pt idx="6">
                  <c:v>716.41499999999996</c:v>
                </c:pt>
                <c:pt idx="7">
                  <c:v>716.91499999999996</c:v>
                </c:pt>
                <c:pt idx="8">
                  <c:v>716.08249999999998</c:v>
                </c:pt>
                <c:pt idx="9">
                  <c:v>716.58249999999998</c:v>
                </c:pt>
                <c:pt idx="10">
                  <c:v>715.58249999999998</c:v>
                </c:pt>
                <c:pt idx="11">
                  <c:v>716.08249999999998</c:v>
                </c:pt>
                <c:pt idx="12">
                  <c:v>715.5</c:v>
                </c:pt>
                <c:pt idx="13">
                  <c:v>715.75</c:v>
                </c:pt>
                <c:pt idx="14">
                  <c:v>715.5</c:v>
                </c:pt>
                <c:pt idx="15">
                  <c:v>715.5</c:v>
                </c:pt>
                <c:pt idx="16">
                  <c:v>715.5</c:v>
                </c:pt>
                <c:pt idx="17">
                  <c:v>715.5</c:v>
                </c:pt>
                <c:pt idx="18">
                  <c:v>715.5</c:v>
                </c:pt>
                <c:pt idx="19">
                  <c:v>715.5</c:v>
                </c:pt>
                <c:pt idx="20">
                  <c:v>715.5</c:v>
                </c:pt>
                <c:pt idx="21">
                  <c:v>715.5</c:v>
                </c:pt>
                <c:pt idx="22">
                  <c:v>715.5</c:v>
                </c:pt>
                <c:pt idx="23">
                  <c:v>715.5</c:v>
                </c:pt>
                <c:pt idx="24">
                  <c:v>715.5</c:v>
                </c:pt>
                <c:pt idx="25">
                  <c:v>715.5</c:v>
                </c:pt>
                <c:pt idx="26">
                  <c:v>715.5</c:v>
                </c:pt>
                <c:pt idx="27">
                  <c:v>715.5</c:v>
                </c:pt>
                <c:pt idx="28">
                  <c:v>715.5</c:v>
                </c:pt>
                <c:pt idx="29">
                  <c:v>715.5</c:v>
                </c:pt>
                <c:pt idx="30">
                  <c:v>715.5</c:v>
                </c:pt>
                <c:pt idx="31">
                  <c:v>715.5</c:v>
                </c:pt>
                <c:pt idx="32">
                  <c:v>715.5</c:v>
                </c:pt>
                <c:pt idx="33">
                  <c:v>715.5</c:v>
                </c:pt>
                <c:pt idx="34">
                  <c:v>715.5</c:v>
                </c:pt>
                <c:pt idx="35">
                  <c:v>715.5</c:v>
                </c:pt>
                <c:pt idx="36">
                  <c:v>715.5</c:v>
                </c:pt>
                <c:pt idx="37">
                  <c:v>715.5</c:v>
                </c:pt>
                <c:pt idx="38">
                  <c:v>715.5</c:v>
                </c:pt>
                <c:pt idx="39">
                  <c:v>715.5</c:v>
                </c:pt>
                <c:pt idx="40">
                  <c:v>715.5</c:v>
                </c:pt>
                <c:pt idx="41">
                  <c:v>715.5</c:v>
                </c:pt>
                <c:pt idx="42">
                  <c:v>715.5</c:v>
                </c:pt>
                <c:pt idx="43">
                  <c:v>715.5</c:v>
                </c:pt>
                <c:pt idx="44">
                  <c:v>715.5</c:v>
                </c:pt>
                <c:pt idx="45">
                  <c:v>715.5</c:v>
                </c:pt>
                <c:pt idx="46">
                  <c:v>715.5</c:v>
                </c:pt>
                <c:pt idx="47">
                  <c:v>715.5</c:v>
                </c:pt>
                <c:pt idx="48">
                  <c:v>715.5</c:v>
                </c:pt>
                <c:pt idx="49">
                  <c:v>715.5</c:v>
                </c:pt>
                <c:pt idx="50">
                  <c:v>715.5</c:v>
                </c:pt>
                <c:pt idx="51">
                  <c:v>715.5</c:v>
                </c:pt>
                <c:pt idx="52">
                  <c:v>715.5</c:v>
                </c:pt>
                <c:pt idx="53">
                  <c:v>715.5</c:v>
                </c:pt>
                <c:pt idx="54">
                  <c:v>715.5</c:v>
                </c:pt>
                <c:pt idx="55">
                  <c:v>715.5</c:v>
                </c:pt>
                <c:pt idx="56">
                  <c:v>715.5</c:v>
                </c:pt>
                <c:pt idx="57">
                  <c:v>715.5</c:v>
                </c:pt>
                <c:pt idx="58">
                  <c:v>715.5</c:v>
                </c:pt>
                <c:pt idx="59">
                  <c:v>715.5</c:v>
                </c:pt>
                <c:pt idx="60">
                  <c:v>715.5</c:v>
                </c:pt>
                <c:pt idx="61">
                  <c:v>715.5</c:v>
                </c:pt>
                <c:pt idx="62">
                  <c:v>715.5</c:v>
                </c:pt>
                <c:pt idx="63">
                  <c:v>715.5</c:v>
                </c:pt>
                <c:pt idx="64">
                  <c:v>715.5</c:v>
                </c:pt>
                <c:pt idx="65">
                  <c:v>715.5</c:v>
                </c:pt>
                <c:pt idx="66">
                  <c:v>715.5</c:v>
                </c:pt>
                <c:pt idx="67">
                  <c:v>715.5</c:v>
                </c:pt>
                <c:pt idx="68">
                  <c:v>715.5</c:v>
                </c:pt>
                <c:pt idx="69">
                  <c:v>715.5</c:v>
                </c:pt>
                <c:pt idx="70">
                  <c:v>715.5</c:v>
                </c:pt>
                <c:pt idx="71">
                  <c:v>715.5</c:v>
                </c:pt>
                <c:pt idx="72">
                  <c:v>715.5</c:v>
                </c:pt>
                <c:pt idx="73">
                  <c:v>715.5</c:v>
                </c:pt>
                <c:pt idx="74">
                  <c:v>715.5</c:v>
                </c:pt>
                <c:pt idx="75">
                  <c:v>715.5</c:v>
                </c:pt>
                <c:pt idx="76">
                  <c:v>715.5</c:v>
                </c:pt>
                <c:pt idx="77">
                  <c:v>715.5</c:v>
                </c:pt>
                <c:pt idx="78">
                  <c:v>715.5</c:v>
                </c:pt>
                <c:pt idx="79">
                  <c:v>715.5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882C-4135-BD4C-53ED1C368DC4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>
                  <a:lumMod val="95000"/>
                  <a:lumOff val="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TRECHO'!$E$66:$H$66</c:f>
              <c:numCache>
                <c:formatCode>0.00</c:formatCode>
                <c:ptCount val="4"/>
                <c:pt idx="0">
                  <c:v>717.33</c:v>
                </c:pt>
                <c:pt idx="1">
                  <c:v>717.33</c:v>
                </c:pt>
                <c:pt idx="2">
                  <c:v>717.33</c:v>
                </c:pt>
                <c:pt idx="3">
                  <c:v>717.33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882C-4135-BD4C-53ED1C368D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64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TRECHO'!$D$217:$CE$217</c:f>
              <c:numCache>
                <c:formatCode>0.00</c:formatCode>
                <c:ptCount val="80"/>
                <c:pt idx="0">
                  <c:v>718.625</c:v>
                </c:pt>
                <c:pt idx="1">
                  <c:v>719.125</c:v>
                </c:pt>
                <c:pt idx="2">
                  <c:v>718.125</c:v>
                </c:pt>
                <c:pt idx="3">
                  <c:v>718.625</c:v>
                </c:pt>
                <c:pt idx="4">
                  <c:v>717.75</c:v>
                </c:pt>
                <c:pt idx="5">
                  <c:v>718.25</c:v>
                </c:pt>
                <c:pt idx="6">
                  <c:v>717.25</c:v>
                </c:pt>
                <c:pt idx="7">
                  <c:v>717.75</c:v>
                </c:pt>
                <c:pt idx="8">
                  <c:v>716.875</c:v>
                </c:pt>
                <c:pt idx="9">
                  <c:v>717.375</c:v>
                </c:pt>
                <c:pt idx="10">
                  <c:v>716.375</c:v>
                </c:pt>
                <c:pt idx="11">
                  <c:v>716.875</c:v>
                </c:pt>
                <c:pt idx="12">
                  <c:v>716</c:v>
                </c:pt>
                <c:pt idx="13">
                  <c:v>716.5</c:v>
                </c:pt>
                <c:pt idx="14">
                  <c:v>715.5</c:v>
                </c:pt>
                <c:pt idx="15">
                  <c:v>716</c:v>
                </c:pt>
                <c:pt idx="16">
                  <c:v>716</c:v>
                </c:pt>
                <c:pt idx="17">
                  <c:v>716.5</c:v>
                </c:pt>
                <c:pt idx="18">
                  <c:v>715.5</c:v>
                </c:pt>
                <c:pt idx="19">
                  <c:v>716</c:v>
                </c:pt>
                <c:pt idx="20">
                  <c:v>716</c:v>
                </c:pt>
                <c:pt idx="21">
                  <c:v>716.5</c:v>
                </c:pt>
                <c:pt idx="22">
                  <c:v>715.5</c:v>
                </c:pt>
                <c:pt idx="23">
                  <c:v>716</c:v>
                </c:pt>
                <c:pt idx="24">
                  <c:v>716</c:v>
                </c:pt>
                <c:pt idx="25">
                  <c:v>716.5</c:v>
                </c:pt>
                <c:pt idx="26">
                  <c:v>715.5</c:v>
                </c:pt>
                <c:pt idx="27">
                  <c:v>716</c:v>
                </c:pt>
                <c:pt idx="28">
                  <c:v>716</c:v>
                </c:pt>
                <c:pt idx="29">
                  <c:v>716.5</c:v>
                </c:pt>
                <c:pt idx="30">
                  <c:v>715.5</c:v>
                </c:pt>
                <c:pt idx="31">
                  <c:v>716</c:v>
                </c:pt>
                <c:pt idx="32">
                  <c:v>716</c:v>
                </c:pt>
                <c:pt idx="33">
                  <c:v>716.5</c:v>
                </c:pt>
                <c:pt idx="34">
                  <c:v>715.5</c:v>
                </c:pt>
                <c:pt idx="35">
                  <c:v>716</c:v>
                </c:pt>
                <c:pt idx="36">
                  <c:v>716</c:v>
                </c:pt>
                <c:pt idx="37">
                  <c:v>716.5</c:v>
                </c:pt>
                <c:pt idx="38">
                  <c:v>715.5</c:v>
                </c:pt>
                <c:pt idx="39">
                  <c:v>716</c:v>
                </c:pt>
                <c:pt idx="40">
                  <c:v>716</c:v>
                </c:pt>
                <c:pt idx="41">
                  <c:v>716.5</c:v>
                </c:pt>
                <c:pt idx="42">
                  <c:v>715.5</c:v>
                </c:pt>
                <c:pt idx="43">
                  <c:v>716</c:v>
                </c:pt>
                <c:pt idx="44">
                  <c:v>716</c:v>
                </c:pt>
                <c:pt idx="45">
                  <c:v>716.5</c:v>
                </c:pt>
                <c:pt idx="46">
                  <c:v>715.5</c:v>
                </c:pt>
                <c:pt idx="47">
                  <c:v>716</c:v>
                </c:pt>
                <c:pt idx="48">
                  <c:v>716</c:v>
                </c:pt>
                <c:pt idx="49">
                  <c:v>716.5</c:v>
                </c:pt>
                <c:pt idx="50">
                  <c:v>715.5</c:v>
                </c:pt>
                <c:pt idx="51">
                  <c:v>716</c:v>
                </c:pt>
                <c:pt idx="52">
                  <c:v>716</c:v>
                </c:pt>
                <c:pt idx="53">
                  <c:v>716.5</c:v>
                </c:pt>
                <c:pt idx="54">
                  <c:v>715.5</c:v>
                </c:pt>
                <c:pt idx="55">
                  <c:v>716</c:v>
                </c:pt>
                <c:pt idx="56">
                  <c:v>716</c:v>
                </c:pt>
                <c:pt idx="57">
                  <c:v>716.5</c:v>
                </c:pt>
                <c:pt idx="58">
                  <c:v>715.5</c:v>
                </c:pt>
                <c:pt idx="59">
                  <c:v>716</c:v>
                </c:pt>
                <c:pt idx="60">
                  <c:v>716</c:v>
                </c:pt>
                <c:pt idx="61">
                  <c:v>716.5</c:v>
                </c:pt>
                <c:pt idx="62">
                  <c:v>715.5</c:v>
                </c:pt>
                <c:pt idx="63">
                  <c:v>716</c:v>
                </c:pt>
                <c:pt idx="64">
                  <c:v>716</c:v>
                </c:pt>
                <c:pt idx="65">
                  <c:v>716.5</c:v>
                </c:pt>
                <c:pt idx="66">
                  <c:v>715.5</c:v>
                </c:pt>
                <c:pt idx="67">
                  <c:v>716</c:v>
                </c:pt>
                <c:pt idx="68">
                  <c:v>716</c:v>
                </c:pt>
                <c:pt idx="69">
                  <c:v>716.5</c:v>
                </c:pt>
                <c:pt idx="70">
                  <c:v>715.5</c:v>
                </c:pt>
                <c:pt idx="71">
                  <c:v>716</c:v>
                </c:pt>
                <c:pt idx="72">
                  <c:v>716</c:v>
                </c:pt>
                <c:pt idx="73">
                  <c:v>716.5</c:v>
                </c:pt>
                <c:pt idx="74">
                  <c:v>715.5</c:v>
                </c:pt>
                <c:pt idx="75">
                  <c:v>716</c:v>
                </c:pt>
                <c:pt idx="76">
                  <c:v>716</c:v>
                </c:pt>
                <c:pt idx="77">
                  <c:v>716.5</c:v>
                </c:pt>
                <c:pt idx="78">
                  <c:v>715.5</c:v>
                </c:pt>
                <c:pt idx="79">
                  <c:v>716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E01-4883-9374-3D5D54C74E43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TRECHO'!$D$294:$CE$294</c:f>
              <c:numCache>
                <c:formatCode>0.00</c:formatCode>
                <c:ptCount val="80"/>
                <c:pt idx="0">
                  <c:v>718.875</c:v>
                </c:pt>
                <c:pt idx="1">
                  <c:v>719.27499999999998</c:v>
                </c:pt>
                <c:pt idx="2">
                  <c:v>718.27499999999998</c:v>
                </c:pt>
                <c:pt idx="3">
                  <c:v>718.875</c:v>
                </c:pt>
                <c:pt idx="4">
                  <c:v>718</c:v>
                </c:pt>
                <c:pt idx="5">
                  <c:v>718.4</c:v>
                </c:pt>
                <c:pt idx="6">
                  <c:v>717.4</c:v>
                </c:pt>
                <c:pt idx="7">
                  <c:v>718</c:v>
                </c:pt>
                <c:pt idx="8">
                  <c:v>717.125</c:v>
                </c:pt>
                <c:pt idx="9">
                  <c:v>717.52499999999998</c:v>
                </c:pt>
                <c:pt idx="10">
                  <c:v>716.52499999999998</c:v>
                </c:pt>
                <c:pt idx="11">
                  <c:v>717.125</c:v>
                </c:pt>
                <c:pt idx="12">
                  <c:v>716.25</c:v>
                </c:pt>
                <c:pt idx="13">
                  <c:v>716.65</c:v>
                </c:pt>
                <c:pt idx="14">
                  <c:v>715.65</c:v>
                </c:pt>
                <c:pt idx="15">
                  <c:v>716.25</c:v>
                </c:pt>
                <c:pt idx="16">
                  <c:v>716.25</c:v>
                </c:pt>
                <c:pt idx="17">
                  <c:v>716.65</c:v>
                </c:pt>
                <c:pt idx="18">
                  <c:v>715.65</c:v>
                </c:pt>
                <c:pt idx="19">
                  <c:v>716.25</c:v>
                </c:pt>
                <c:pt idx="20">
                  <c:v>716.25</c:v>
                </c:pt>
                <c:pt idx="21">
                  <c:v>716.65</c:v>
                </c:pt>
                <c:pt idx="22">
                  <c:v>715.65</c:v>
                </c:pt>
                <c:pt idx="23">
                  <c:v>716.25</c:v>
                </c:pt>
                <c:pt idx="24">
                  <c:v>716.25</c:v>
                </c:pt>
                <c:pt idx="25">
                  <c:v>716.65</c:v>
                </c:pt>
                <c:pt idx="26">
                  <c:v>715.65</c:v>
                </c:pt>
                <c:pt idx="27">
                  <c:v>716.25</c:v>
                </c:pt>
                <c:pt idx="28">
                  <c:v>716.25</c:v>
                </c:pt>
                <c:pt idx="29">
                  <c:v>716.65</c:v>
                </c:pt>
                <c:pt idx="30">
                  <c:v>715.65</c:v>
                </c:pt>
                <c:pt idx="31">
                  <c:v>716.25</c:v>
                </c:pt>
                <c:pt idx="32">
                  <c:v>716.25</c:v>
                </c:pt>
                <c:pt idx="33">
                  <c:v>716.65</c:v>
                </c:pt>
                <c:pt idx="34">
                  <c:v>715.65</c:v>
                </c:pt>
                <c:pt idx="35">
                  <c:v>716.25</c:v>
                </c:pt>
                <c:pt idx="36">
                  <c:v>716.25</c:v>
                </c:pt>
                <c:pt idx="37">
                  <c:v>716.65</c:v>
                </c:pt>
                <c:pt idx="38">
                  <c:v>715.65</c:v>
                </c:pt>
                <c:pt idx="39">
                  <c:v>716.25</c:v>
                </c:pt>
                <c:pt idx="40">
                  <c:v>716.25</c:v>
                </c:pt>
                <c:pt idx="41">
                  <c:v>716.65</c:v>
                </c:pt>
                <c:pt idx="42">
                  <c:v>715.65</c:v>
                </c:pt>
                <c:pt idx="43">
                  <c:v>716.25</c:v>
                </c:pt>
                <c:pt idx="44">
                  <c:v>716.25</c:v>
                </c:pt>
                <c:pt idx="45">
                  <c:v>716.65</c:v>
                </c:pt>
                <c:pt idx="46">
                  <c:v>715.65</c:v>
                </c:pt>
                <c:pt idx="47">
                  <c:v>716.25</c:v>
                </c:pt>
                <c:pt idx="48">
                  <c:v>716.25</c:v>
                </c:pt>
                <c:pt idx="49">
                  <c:v>716.65</c:v>
                </c:pt>
                <c:pt idx="50">
                  <c:v>715.65</c:v>
                </c:pt>
                <c:pt idx="51">
                  <c:v>716.25</c:v>
                </c:pt>
                <c:pt idx="52">
                  <c:v>716.25</c:v>
                </c:pt>
                <c:pt idx="53">
                  <c:v>716.65</c:v>
                </c:pt>
                <c:pt idx="54">
                  <c:v>715.65</c:v>
                </c:pt>
                <c:pt idx="55">
                  <c:v>716.25</c:v>
                </c:pt>
                <c:pt idx="56">
                  <c:v>716.25</c:v>
                </c:pt>
                <c:pt idx="57">
                  <c:v>716.65</c:v>
                </c:pt>
                <c:pt idx="58">
                  <c:v>715.65</c:v>
                </c:pt>
                <c:pt idx="59">
                  <c:v>716.25</c:v>
                </c:pt>
                <c:pt idx="60">
                  <c:v>716.25</c:v>
                </c:pt>
                <c:pt idx="61">
                  <c:v>716.65</c:v>
                </c:pt>
                <c:pt idx="62">
                  <c:v>715.65</c:v>
                </c:pt>
                <c:pt idx="63">
                  <c:v>716.25</c:v>
                </c:pt>
                <c:pt idx="64">
                  <c:v>716.25</c:v>
                </c:pt>
                <c:pt idx="65">
                  <c:v>716.65</c:v>
                </c:pt>
                <c:pt idx="66">
                  <c:v>715.65</c:v>
                </c:pt>
                <c:pt idx="67">
                  <c:v>716.25</c:v>
                </c:pt>
                <c:pt idx="68">
                  <c:v>716.25</c:v>
                </c:pt>
                <c:pt idx="69">
                  <c:v>716.65</c:v>
                </c:pt>
                <c:pt idx="70">
                  <c:v>715.65</c:v>
                </c:pt>
                <c:pt idx="71">
                  <c:v>716.25</c:v>
                </c:pt>
                <c:pt idx="72">
                  <c:v>716.25</c:v>
                </c:pt>
                <c:pt idx="73">
                  <c:v>716.65</c:v>
                </c:pt>
                <c:pt idx="74">
                  <c:v>715.65</c:v>
                </c:pt>
                <c:pt idx="75">
                  <c:v>716.25</c:v>
                </c:pt>
                <c:pt idx="76">
                  <c:v>716.25</c:v>
                </c:pt>
                <c:pt idx="77">
                  <c:v>716.65</c:v>
                </c:pt>
                <c:pt idx="78">
                  <c:v>715.65</c:v>
                </c:pt>
                <c:pt idx="79">
                  <c:v>716.25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E01-4883-9374-3D5D54C74E43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TRECHO'!$D$372:$CE$372</c:f>
              <c:numCache>
                <c:formatCode>0.00</c:formatCode>
                <c:ptCount val="80"/>
                <c:pt idx="0">
                  <c:v>719.375</c:v>
                </c:pt>
                <c:pt idx="1">
                  <c:v>719.875</c:v>
                </c:pt>
                <c:pt idx="2">
                  <c:v>718.875</c:v>
                </c:pt>
                <c:pt idx="3">
                  <c:v>719.375</c:v>
                </c:pt>
                <c:pt idx="4">
                  <c:v>718.5</c:v>
                </c:pt>
                <c:pt idx="5">
                  <c:v>719</c:v>
                </c:pt>
                <c:pt idx="6">
                  <c:v>718</c:v>
                </c:pt>
                <c:pt idx="7">
                  <c:v>718.5</c:v>
                </c:pt>
                <c:pt idx="8">
                  <c:v>717.625</c:v>
                </c:pt>
                <c:pt idx="9">
                  <c:v>718.125</c:v>
                </c:pt>
                <c:pt idx="10">
                  <c:v>717.125</c:v>
                </c:pt>
                <c:pt idx="11">
                  <c:v>717.625</c:v>
                </c:pt>
                <c:pt idx="12">
                  <c:v>717</c:v>
                </c:pt>
                <c:pt idx="13">
                  <c:v>717.25</c:v>
                </c:pt>
                <c:pt idx="14">
                  <c:v>717</c:v>
                </c:pt>
                <c:pt idx="15">
                  <c:v>717</c:v>
                </c:pt>
                <c:pt idx="16">
                  <c:v>717</c:v>
                </c:pt>
                <c:pt idx="17">
                  <c:v>717</c:v>
                </c:pt>
                <c:pt idx="18">
                  <c:v>717</c:v>
                </c:pt>
                <c:pt idx="19">
                  <c:v>717</c:v>
                </c:pt>
                <c:pt idx="20">
                  <c:v>717</c:v>
                </c:pt>
                <c:pt idx="21">
                  <c:v>717</c:v>
                </c:pt>
                <c:pt idx="22">
                  <c:v>717</c:v>
                </c:pt>
                <c:pt idx="23">
                  <c:v>717</c:v>
                </c:pt>
                <c:pt idx="24">
                  <c:v>717</c:v>
                </c:pt>
                <c:pt idx="25">
                  <c:v>717</c:v>
                </c:pt>
                <c:pt idx="26">
                  <c:v>717</c:v>
                </c:pt>
                <c:pt idx="27">
                  <c:v>717</c:v>
                </c:pt>
                <c:pt idx="28">
                  <c:v>717</c:v>
                </c:pt>
                <c:pt idx="29">
                  <c:v>717</c:v>
                </c:pt>
                <c:pt idx="30">
                  <c:v>717</c:v>
                </c:pt>
                <c:pt idx="31">
                  <c:v>717</c:v>
                </c:pt>
                <c:pt idx="32">
                  <c:v>717</c:v>
                </c:pt>
                <c:pt idx="33">
                  <c:v>717</c:v>
                </c:pt>
                <c:pt idx="34">
                  <c:v>717</c:v>
                </c:pt>
                <c:pt idx="35">
                  <c:v>717</c:v>
                </c:pt>
                <c:pt idx="36">
                  <c:v>717</c:v>
                </c:pt>
                <c:pt idx="37">
                  <c:v>717</c:v>
                </c:pt>
                <c:pt idx="38">
                  <c:v>717</c:v>
                </c:pt>
                <c:pt idx="39">
                  <c:v>717</c:v>
                </c:pt>
                <c:pt idx="40">
                  <c:v>717</c:v>
                </c:pt>
                <c:pt idx="41">
                  <c:v>717</c:v>
                </c:pt>
                <c:pt idx="42">
                  <c:v>717</c:v>
                </c:pt>
                <c:pt idx="43">
                  <c:v>717</c:v>
                </c:pt>
                <c:pt idx="44">
                  <c:v>717</c:v>
                </c:pt>
                <c:pt idx="45">
                  <c:v>717</c:v>
                </c:pt>
                <c:pt idx="46">
                  <c:v>717</c:v>
                </c:pt>
                <c:pt idx="47">
                  <c:v>717</c:v>
                </c:pt>
                <c:pt idx="48">
                  <c:v>717</c:v>
                </c:pt>
                <c:pt idx="49">
                  <c:v>717</c:v>
                </c:pt>
                <c:pt idx="50">
                  <c:v>717</c:v>
                </c:pt>
                <c:pt idx="51">
                  <c:v>717</c:v>
                </c:pt>
                <c:pt idx="52">
                  <c:v>717</c:v>
                </c:pt>
                <c:pt idx="53">
                  <c:v>717</c:v>
                </c:pt>
                <c:pt idx="54">
                  <c:v>717</c:v>
                </c:pt>
                <c:pt idx="55">
                  <c:v>717</c:v>
                </c:pt>
                <c:pt idx="56">
                  <c:v>717</c:v>
                </c:pt>
                <c:pt idx="57">
                  <c:v>717</c:v>
                </c:pt>
                <c:pt idx="58">
                  <c:v>717</c:v>
                </c:pt>
                <c:pt idx="59">
                  <c:v>717</c:v>
                </c:pt>
                <c:pt idx="60">
                  <c:v>717</c:v>
                </c:pt>
                <c:pt idx="61">
                  <c:v>717</c:v>
                </c:pt>
                <c:pt idx="62">
                  <c:v>717</c:v>
                </c:pt>
                <c:pt idx="63">
                  <c:v>717</c:v>
                </c:pt>
                <c:pt idx="64">
                  <c:v>717</c:v>
                </c:pt>
                <c:pt idx="65">
                  <c:v>717</c:v>
                </c:pt>
                <c:pt idx="66">
                  <c:v>717</c:v>
                </c:pt>
                <c:pt idx="67">
                  <c:v>717</c:v>
                </c:pt>
                <c:pt idx="68">
                  <c:v>717</c:v>
                </c:pt>
                <c:pt idx="69">
                  <c:v>717</c:v>
                </c:pt>
                <c:pt idx="70">
                  <c:v>717</c:v>
                </c:pt>
                <c:pt idx="71">
                  <c:v>717</c:v>
                </c:pt>
                <c:pt idx="72">
                  <c:v>717</c:v>
                </c:pt>
                <c:pt idx="73">
                  <c:v>717</c:v>
                </c:pt>
                <c:pt idx="74">
                  <c:v>717</c:v>
                </c:pt>
                <c:pt idx="75">
                  <c:v>717</c:v>
                </c:pt>
                <c:pt idx="76">
                  <c:v>717</c:v>
                </c:pt>
                <c:pt idx="77">
                  <c:v>717</c:v>
                </c:pt>
                <c:pt idx="78">
                  <c:v>717</c:v>
                </c:pt>
                <c:pt idx="79">
                  <c:v>717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0E01-4883-9374-3D5D54C74E43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TRECHO'!$E$67:$H$67</c:f>
              <c:numCache>
                <c:formatCode>0.00</c:formatCode>
                <c:ptCount val="4"/>
                <c:pt idx="0">
                  <c:v>719</c:v>
                </c:pt>
                <c:pt idx="1">
                  <c:v>719</c:v>
                </c:pt>
                <c:pt idx="2">
                  <c:v>719</c:v>
                </c:pt>
                <c:pt idx="3">
                  <c:v>719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0E01-4883-9374-3D5D54C74E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65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TRECHO'!$D$218:$CE$218</c:f>
              <c:numCache>
                <c:formatCode>0.00</c:formatCode>
                <c:ptCount val="80"/>
                <c:pt idx="0">
                  <c:v>718.625</c:v>
                </c:pt>
                <c:pt idx="1">
                  <c:v>719.125</c:v>
                </c:pt>
                <c:pt idx="2">
                  <c:v>718.125</c:v>
                </c:pt>
                <c:pt idx="3">
                  <c:v>718.625</c:v>
                </c:pt>
                <c:pt idx="4">
                  <c:v>717.75</c:v>
                </c:pt>
                <c:pt idx="5">
                  <c:v>718.25</c:v>
                </c:pt>
                <c:pt idx="6">
                  <c:v>717.25</c:v>
                </c:pt>
                <c:pt idx="7">
                  <c:v>717.75</c:v>
                </c:pt>
                <c:pt idx="8">
                  <c:v>716.875</c:v>
                </c:pt>
                <c:pt idx="9">
                  <c:v>717.375</c:v>
                </c:pt>
                <c:pt idx="10">
                  <c:v>716.375</c:v>
                </c:pt>
                <c:pt idx="11">
                  <c:v>716.875</c:v>
                </c:pt>
                <c:pt idx="12">
                  <c:v>716</c:v>
                </c:pt>
                <c:pt idx="13">
                  <c:v>716.5</c:v>
                </c:pt>
                <c:pt idx="14">
                  <c:v>715.5</c:v>
                </c:pt>
                <c:pt idx="15">
                  <c:v>716</c:v>
                </c:pt>
                <c:pt idx="16">
                  <c:v>716</c:v>
                </c:pt>
                <c:pt idx="17">
                  <c:v>716.5</c:v>
                </c:pt>
                <c:pt idx="18">
                  <c:v>715.5</c:v>
                </c:pt>
                <c:pt idx="19">
                  <c:v>716</c:v>
                </c:pt>
                <c:pt idx="20">
                  <c:v>716</c:v>
                </c:pt>
                <c:pt idx="21">
                  <c:v>716.5</c:v>
                </c:pt>
                <c:pt idx="22">
                  <c:v>715.5</c:v>
                </c:pt>
                <c:pt idx="23">
                  <c:v>716</c:v>
                </c:pt>
                <c:pt idx="24">
                  <c:v>716</c:v>
                </c:pt>
                <c:pt idx="25">
                  <c:v>716.5</c:v>
                </c:pt>
                <c:pt idx="26">
                  <c:v>715.5</c:v>
                </c:pt>
                <c:pt idx="27">
                  <c:v>716</c:v>
                </c:pt>
                <c:pt idx="28">
                  <c:v>716</c:v>
                </c:pt>
                <c:pt idx="29">
                  <c:v>716.5</c:v>
                </c:pt>
                <c:pt idx="30">
                  <c:v>715.5</c:v>
                </c:pt>
                <c:pt idx="31">
                  <c:v>716</c:v>
                </c:pt>
                <c:pt idx="32">
                  <c:v>716</c:v>
                </c:pt>
                <c:pt idx="33">
                  <c:v>716.5</c:v>
                </c:pt>
                <c:pt idx="34">
                  <c:v>715.5</c:v>
                </c:pt>
                <c:pt idx="35">
                  <c:v>716</c:v>
                </c:pt>
                <c:pt idx="36">
                  <c:v>716</c:v>
                </c:pt>
                <c:pt idx="37">
                  <c:v>716.5</c:v>
                </c:pt>
                <c:pt idx="38">
                  <c:v>715.5</c:v>
                </c:pt>
                <c:pt idx="39">
                  <c:v>716</c:v>
                </c:pt>
                <c:pt idx="40">
                  <c:v>716</c:v>
                </c:pt>
                <c:pt idx="41">
                  <c:v>716.5</c:v>
                </c:pt>
                <c:pt idx="42">
                  <c:v>715.5</c:v>
                </c:pt>
                <c:pt idx="43">
                  <c:v>716</c:v>
                </c:pt>
                <c:pt idx="44">
                  <c:v>716</c:v>
                </c:pt>
                <c:pt idx="45">
                  <c:v>716.5</c:v>
                </c:pt>
                <c:pt idx="46">
                  <c:v>715.5</c:v>
                </c:pt>
                <c:pt idx="47">
                  <c:v>716</c:v>
                </c:pt>
                <c:pt idx="48">
                  <c:v>716</c:v>
                </c:pt>
                <c:pt idx="49">
                  <c:v>716.5</c:v>
                </c:pt>
                <c:pt idx="50">
                  <c:v>715.5</c:v>
                </c:pt>
                <c:pt idx="51">
                  <c:v>716</c:v>
                </c:pt>
                <c:pt idx="52">
                  <c:v>716</c:v>
                </c:pt>
                <c:pt idx="53">
                  <c:v>716.5</c:v>
                </c:pt>
                <c:pt idx="54">
                  <c:v>715.5</c:v>
                </c:pt>
                <c:pt idx="55">
                  <c:v>716</c:v>
                </c:pt>
                <c:pt idx="56">
                  <c:v>716</c:v>
                </c:pt>
                <c:pt idx="57">
                  <c:v>716.5</c:v>
                </c:pt>
                <c:pt idx="58">
                  <c:v>715.5</c:v>
                </c:pt>
                <c:pt idx="59">
                  <c:v>716</c:v>
                </c:pt>
                <c:pt idx="60">
                  <c:v>716</c:v>
                </c:pt>
                <c:pt idx="61">
                  <c:v>716.5</c:v>
                </c:pt>
                <c:pt idx="62">
                  <c:v>715.5</c:v>
                </c:pt>
                <c:pt idx="63">
                  <c:v>716</c:v>
                </c:pt>
                <c:pt idx="64">
                  <c:v>716</c:v>
                </c:pt>
                <c:pt idx="65">
                  <c:v>716.5</c:v>
                </c:pt>
                <c:pt idx="66">
                  <c:v>715.5</c:v>
                </c:pt>
                <c:pt idx="67">
                  <c:v>716</c:v>
                </c:pt>
                <c:pt idx="68">
                  <c:v>716</c:v>
                </c:pt>
                <c:pt idx="69">
                  <c:v>716.5</c:v>
                </c:pt>
                <c:pt idx="70">
                  <c:v>715.5</c:v>
                </c:pt>
                <c:pt idx="71">
                  <c:v>716</c:v>
                </c:pt>
                <c:pt idx="72">
                  <c:v>716</c:v>
                </c:pt>
                <c:pt idx="73">
                  <c:v>716.5</c:v>
                </c:pt>
                <c:pt idx="74">
                  <c:v>715.5</c:v>
                </c:pt>
                <c:pt idx="75">
                  <c:v>716</c:v>
                </c:pt>
                <c:pt idx="76">
                  <c:v>716</c:v>
                </c:pt>
                <c:pt idx="77">
                  <c:v>716.5</c:v>
                </c:pt>
                <c:pt idx="78">
                  <c:v>715.5</c:v>
                </c:pt>
                <c:pt idx="79">
                  <c:v>716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F0A-4F41-B001-0FACA4FF2E3F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TRECHO'!$D$295:$CE$295</c:f>
              <c:numCache>
                <c:formatCode>0.00</c:formatCode>
                <c:ptCount val="80"/>
                <c:pt idx="0">
                  <c:v>718.875</c:v>
                </c:pt>
                <c:pt idx="1">
                  <c:v>719.27499999999998</c:v>
                </c:pt>
                <c:pt idx="2">
                  <c:v>718.27499999999998</c:v>
                </c:pt>
                <c:pt idx="3">
                  <c:v>718.875</c:v>
                </c:pt>
                <c:pt idx="4">
                  <c:v>718</c:v>
                </c:pt>
                <c:pt idx="5">
                  <c:v>718.4</c:v>
                </c:pt>
                <c:pt idx="6">
                  <c:v>717.4</c:v>
                </c:pt>
                <c:pt idx="7">
                  <c:v>718</c:v>
                </c:pt>
                <c:pt idx="8">
                  <c:v>717.125</c:v>
                </c:pt>
                <c:pt idx="9">
                  <c:v>717.52499999999998</c:v>
                </c:pt>
                <c:pt idx="10">
                  <c:v>716.52499999999998</c:v>
                </c:pt>
                <c:pt idx="11">
                  <c:v>717.125</c:v>
                </c:pt>
                <c:pt idx="12">
                  <c:v>716.25</c:v>
                </c:pt>
                <c:pt idx="13">
                  <c:v>716.65</c:v>
                </c:pt>
                <c:pt idx="14">
                  <c:v>715.65</c:v>
                </c:pt>
                <c:pt idx="15">
                  <c:v>716.25</c:v>
                </c:pt>
                <c:pt idx="16">
                  <c:v>716.25</c:v>
                </c:pt>
                <c:pt idx="17">
                  <c:v>716.65</c:v>
                </c:pt>
                <c:pt idx="18">
                  <c:v>715.65</c:v>
                </c:pt>
                <c:pt idx="19">
                  <c:v>716.25</c:v>
                </c:pt>
                <c:pt idx="20">
                  <c:v>716.25</c:v>
                </c:pt>
                <c:pt idx="21">
                  <c:v>716.65</c:v>
                </c:pt>
                <c:pt idx="22">
                  <c:v>715.65</c:v>
                </c:pt>
                <c:pt idx="23">
                  <c:v>716.25</c:v>
                </c:pt>
                <c:pt idx="24">
                  <c:v>716.25</c:v>
                </c:pt>
                <c:pt idx="25">
                  <c:v>716.65</c:v>
                </c:pt>
                <c:pt idx="26">
                  <c:v>715.65</c:v>
                </c:pt>
                <c:pt idx="27">
                  <c:v>716.25</c:v>
                </c:pt>
                <c:pt idx="28">
                  <c:v>716.25</c:v>
                </c:pt>
                <c:pt idx="29">
                  <c:v>716.65</c:v>
                </c:pt>
                <c:pt idx="30">
                  <c:v>715.65</c:v>
                </c:pt>
                <c:pt idx="31">
                  <c:v>716.25</c:v>
                </c:pt>
                <c:pt idx="32">
                  <c:v>716.25</c:v>
                </c:pt>
                <c:pt idx="33">
                  <c:v>716.65</c:v>
                </c:pt>
                <c:pt idx="34">
                  <c:v>715.65</c:v>
                </c:pt>
                <c:pt idx="35">
                  <c:v>716.25</c:v>
                </c:pt>
                <c:pt idx="36">
                  <c:v>716.25</c:v>
                </c:pt>
                <c:pt idx="37">
                  <c:v>716.65</c:v>
                </c:pt>
                <c:pt idx="38">
                  <c:v>715.65</c:v>
                </c:pt>
                <c:pt idx="39">
                  <c:v>716.25</c:v>
                </c:pt>
                <c:pt idx="40">
                  <c:v>716.25</c:v>
                </c:pt>
                <c:pt idx="41">
                  <c:v>716.65</c:v>
                </c:pt>
                <c:pt idx="42">
                  <c:v>715.65</c:v>
                </c:pt>
                <c:pt idx="43">
                  <c:v>716.25</c:v>
                </c:pt>
                <c:pt idx="44">
                  <c:v>716.25</c:v>
                </c:pt>
                <c:pt idx="45">
                  <c:v>716.65</c:v>
                </c:pt>
                <c:pt idx="46">
                  <c:v>715.65</c:v>
                </c:pt>
                <c:pt idx="47">
                  <c:v>716.25</c:v>
                </c:pt>
                <c:pt idx="48">
                  <c:v>716.25</c:v>
                </c:pt>
                <c:pt idx="49">
                  <c:v>716.65</c:v>
                </c:pt>
                <c:pt idx="50">
                  <c:v>715.65</c:v>
                </c:pt>
                <c:pt idx="51">
                  <c:v>716.25</c:v>
                </c:pt>
                <c:pt idx="52">
                  <c:v>716.25</c:v>
                </c:pt>
                <c:pt idx="53">
                  <c:v>716.65</c:v>
                </c:pt>
                <c:pt idx="54">
                  <c:v>715.65</c:v>
                </c:pt>
                <c:pt idx="55">
                  <c:v>716.25</c:v>
                </c:pt>
                <c:pt idx="56">
                  <c:v>716.25</c:v>
                </c:pt>
                <c:pt idx="57">
                  <c:v>716.65</c:v>
                </c:pt>
                <c:pt idx="58">
                  <c:v>715.65</c:v>
                </c:pt>
                <c:pt idx="59">
                  <c:v>716.25</c:v>
                </c:pt>
                <c:pt idx="60">
                  <c:v>716.25</c:v>
                </c:pt>
                <c:pt idx="61">
                  <c:v>716.65</c:v>
                </c:pt>
                <c:pt idx="62">
                  <c:v>715.65</c:v>
                </c:pt>
                <c:pt idx="63">
                  <c:v>716.25</c:v>
                </c:pt>
                <c:pt idx="64">
                  <c:v>716.25</c:v>
                </c:pt>
                <c:pt idx="65">
                  <c:v>716.65</c:v>
                </c:pt>
                <c:pt idx="66">
                  <c:v>715.65</c:v>
                </c:pt>
                <c:pt idx="67">
                  <c:v>716.25</c:v>
                </c:pt>
                <c:pt idx="68">
                  <c:v>716.25</c:v>
                </c:pt>
                <c:pt idx="69">
                  <c:v>716.65</c:v>
                </c:pt>
                <c:pt idx="70">
                  <c:v>715.65</c:v>
                </c:pt>
                <c:pt idx="71">
                  <c:v>716.25</c:v>
                </c:pt>
                <c:pt idx="72">
                  <c:v>716.25</c:v>
                </c:pt>
                <c:pt idx="73">
                  <c:v>716.65</c:v>
                </c:pt>
                <c:pt idx="74">
                  <c:v>715.65</c:v>
                </c:pt>
                <c:pt idx="75">
                  <c:v>716.25</c:v>
                </c:pt>
                <c:pt idx="76">
                  <c:v>716.25</c:v>
                </c:pt>
                <c:pt idx="77">
                  <c:v>716.65</c:v>
                </c:pt>
                <c:pt idx="78">
                  <c:v>715.65</c:v>
                </c:pt>
                <c:pt idx="79">
                  <c:v>716.25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F0A-4F41-B001-0FACA4FF2E3F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TRECHO'!$D$373:$CE$373</c:f>
              <c:numCache>
                <c:formatCode>0.00</c:formatCode>
                <c:ptCount val="80"/>
                <c:pt idx="0">
                  <c:v>719.375</c:v>
                </c:pt>
                <c:pt idx="1">
                  <c:v>719.875</c:v>
                </c:pt>
                <c:pt idx="2">
                  <c:v>718.875</c:v>
                </c:pt>
                <c:pt idx="3">
                  <c:v>719.375</c:v>
                </c:pt>
                <c:pt idx="4">
                  <c:v>718.5</c:v>
                </c:pt>
                <c:pt idx="5">
                  <c:v>719</c:v>
                </c:pt>
                <c:pt idx="6">
                  <c:v>718</c:v>
                </c:pt>
                <c:pt idx="7">
                  <c:v>718.5</c:v>
                </c:pt>
                <c:pt idx="8">
                  <c:v>717.625</c:v>
                </c:pt>
                <c:pt idx="9">
                  <c:v>718.125</c:v>
                </c:pt>
                <c:pt idx="10">
                  <c:v>717.125</c:v>
                </c:pt>
                <c:pt idx="11">
                  <c:v>717.625</c:v>
                </c:pt>
                <c:pt idx="12">
                  <c:v>717</c:v>
                </c:pt>
                <c:pt idx="13">
                  <c:v>717.25</c:v>
                </c:pt>
                <c:pt idx="14">
                  <c:v>717</c:v>
                </c:pt>
                <c:pt idx="15">
                  <c:v>717</c:v>
                </c:pt>
                <c:pt idx="16">
                  <c:v>717</c:v>
                </c:pt>
                <c:pt idx="17">
                  <c:v>717</c:v>
                </c:pt>
                <c:pt idx="18">
                  <c:v>717</c:v>
                </c:pt>
                <c:pt idx="19">
                  <c:v>717</c:v>
                </c:pt>
                <c:pt idx="20">
                  <c:v>717</c:v>
                </c:pt>
                <c:pt idx="21">
                  <c:v>717</c:v>
                </c:pt>
                <c:pt idx="22">
                  <c:v>717</c:v>
                </c:pt>
                <c:pt idx="23">
                  <c:v>717</c:v>
                </c:pt>
                <c:pt idx="24">
                  <c:v>717</c:v>
                </c:pt>
                <c:pt idx="25">
                  <c:v>717</c:v>
                </c:pt>
                <c:pt idx="26">
                  <c:v>717</c:v>
                </c:pt>
                <c:pt idx="27">
                  <c:v>717</c:v>
                </c:pt>
                <c:pt idx="28">
                  <c:v>717</c:v>
                </c:pt>
                <c:pt idx="29">
                  <c:v>717</c:v>
                </c:pt>
                <c:pt idx="30">
                  <c:v>717</c:v>
                </c:pt>
                <c:pt idx="31">
                  <c:v>717</c:v>
                </c:pt>
                <c:pt idx="32">
                  <c:v>717</c:v>
                </c:pt>
                <c:pt idx="33">
                  <c:v>717</c:v>
                </c:pt>
                <c:pt idx="34">
                  <c:v>717</c:v>
                </c:pt>
                <c:pt idx="35">
                  <c:v>717</c:v>
                </c:pt>
                <c:pt idx="36">
                  <c:v>717</c:v>
                </c:pt>
                <c:pt idx="37">
                  <c:v>717</c:v>
                </c:pt>
                <c:pt idx="38">
                  <c:v>717</c:v>
                </c:pt>
                <c:pt idx="39">
                  <c:v>717</c:v>
                </c:pt>
                <c:pt idx="40">
                  <c:v>717</c:v>
                </c:pt>
                <c:pt idx="41">
                  <c:v>717</c:v>
                </c:pt>
                <c:pt idx="42">
                  <c:v>717</c:v>
                </c:pt>
                <c:pt idx="43">
                  <c:v>717</c:v>
                </c:pt>
                <c:pt idx="44">
                  <c:v>717</c:v>
                </c:pt>
                <c:pt idx="45">
                  <c:v>717</c:v>
                </c:pt>
                <c:pt idx="46">
                  <c:v>717</c:v>
                </c:pt>
                <c:pt idx="47">
                  <c:v>717</c:v>
                </c:pt>
                <c:pt idx="48">
                  <c:v>717</c:v>
                </c:pt>
                <c:pt idx="49">
                  <c:v>717</c:v>
                </c:pt>
                <c:pt idx="50">
                  <c:v>717</c:v>
                </c:pt>
                <c:pt idx="51">
                  <c:v>717</c:v>
                </c:pt>
                <c:pt idx="52">
                  <c:v>717</c:v>
                </c:pt>
                <c:pt idx="53">
                  <c:v>717</c:v>
                </c:pt>
                <c:pt idx="54">
                  <c:v>717</c:v>
                </c:pt>
                <c:pt idx="55">
                  <c:v>717</c:v>
                </c:pt>
                <c:pt idx="56">
                  <c:v>717</c:v>
                </c:pt>
                <c:pt idx="57">
                  <c:v>717</c:v>
                </c:pt>
                <c:pt idx="58">
                  <c:v>717</c:v>
                </c:pt>
                <c:pt idx="59">
                  <c:v>717</c:v>
                </c:pt>
                <c:pt idx="60">
                  <c:v>717</c:v>
                </c:pt>
                <c:pt idx="61">
                  <c:v>717</c:v>
                </c:pt>
                <c:pt idx="62">
                  <c:v>717</c:v>
                </c:pt>
                <c:pt idx="63">
                  <c:v>717</c:v>
                </c:pt>
                <c:pt idx="64">
                  <c:v>717</c:v>
                </c:pt>
                <c:pt idx="65">
                  <c:v>717</c:v>
                </c:pt>
                <c:pt idx="66">
                  <c:v>717</c:v>
                </c:pt>
                <c:pt idx="67">
                  <c:v>717</c:v>
                </c:pt>
                <c:pt idx="68">
                  <c:v>717</c:v>
                </c:pt>
                <c:pt idx="69">
                  <c:v>717</c:v>
                </c:pt>
                <c:pt idx="70">
                  <c:v>717</c:v>
                </c:pt>
                <c:pt idx="71">
                  <c:v>717</c:v>
                </c:pt>
                <c:pt idx="72">
                  <c:v>717</c:v>
                </c:pt>
                <c:pt idx="73">
                  <c:v>717</c:v>
                </c:pt>
                <c:pt idx="74">
                  <c:v>717</c:v>
                </c:pt>
                <c:pt idx="75">
                  <c:v>717</c:v>
                </c:pt>
                <c:pt idx="76">
                  <c:v>717</c:v>
                </c:pt>
                <c:pt idx="77">
                  <c:v>717</c:v>
                </c:pt>
                <c:pt idx="78">
                  <c:v>717</c:v>
                </c:pt>
                <c:pt idx="79">
                  <c:v>717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4F0A-4F41-B001-0FACA4FF2E3F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>
                  <a:lumMod val="95000"/>
                  <a:lumOff val="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TRECHO'!$E$68:$H$68</c:f>
              <c:numCache>
                <c:formatCode>0.00</c:formatCode>
                <c:ptCount val="4"/>
                <c:pt idx="0">
                  <c:v>719</c:v>
                </c:pt>
                <c:pt idx="1">
                  <c:v>719</c:v>
                </c:pt>
                <c:pt idx="2">
                  <c:v>719</c:v>
                </c:pt>
                <c:pt idx="3">
                  <c:v>719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4F0A-4F41-B001-0FACA4FF2E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66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TRECHO'!$D$219:$CE$219</c:f>
              <c:numCache>
                <c:formatCode>0.00</c:formatCode>
                <c:ptCount val="80"/>
                <c:pt idx="0">
                  <c:v>718.625</c:v>
                </c:pt>
                <c:pt idx="1">
                  <c:v>719.125</c:v>
                </c:pt>
                <c:pt idx="2">
                  <c:v>718.125</c:v>
                </c:pt>
                <c:pt idx="3">
                  <c:v>718.625</c:v>
                </c:pt>
                <c:pt idx="4">
                  <c:v>717.75</c:v>
                </c:pt>
                <c:pt idx="5">
                  <c:v>718.25</c:v>
                </c:pt>
                <c:pt idx="6">
                  <c:v>717.25</c:v>
                </c:pt>
                <c:pt idx="7">
                  <c:v>717.75</c:v>
                </c:pt>
                <c:pt idx="8">
                  <c:v>716.875</c:v>
                </c:pt>
                <c:pt idx="9">
                  <c:v>717.375</c:v>
                </c:pt>
                <c:pt idx="10">
                  <c:v>716.375</c:v>
                </c:pt>
                <c:pt idx="11">
                  <c:v>716.875</c:v>
                </c:pt>
                <c:pt idx="12">
                  <c:v>716</c:v>
                </c:pt>
                <c:pt idx="13">
                  <c:v>716.5</c:v>
                </c:pt>
                <c:pt idx="14">
                  <c:v>715.5</c:v>
                </c:pt>
                <c:pt idx="15">
                  <c:v>716</c:v>
                </c:pt>
                <c:pt idx="16">
                  <c:v>716</c:v>
                </c:pt>
                <c:pt idx="17">
                  <c:v>716.5</c:v>
                </c:pt>
                <c:pt idx="18">
                  <c:v>715.5</c:v>
                </c:pt>
                <c:pt idx="19">
                  <c:v>716</c:v>
                </c:pt>
                <c:pt idx="20">
                  <c:v>716</c:v>
                </c:pt>
                <c:pt idx="21">
                  <c:v>716.5</c:v>
                </c:pt>
                <c:pt idx="22">
                  <c:v>715.5</c:v>
                </c:pt>
                <c:pt idx="23">
                  <c:v>716</c:v>
                </c:pt>
                <c:pt idx="24">
                  <c:v>716</c:v>
                </c:pt>
                <c:pt idx="25">
                  <c:v>716.5</c:v>
                </c:pt>
                <c:pt idx="26">
                  <c:v>715.5</c:v>
                </c:pt>
                <c:pt idx="27">
                  <c:v>716</c:v>
                </c:pt>
                <c:pt idx="28">
                  <c:v>716</c:v>
                </c:pt>
                <c:pt idx="29">
                  <c:v>716.5</c:v>
                </c:pt>
                <c:pt idx="30">
                  <c:v>715.5</c:v>
                </c:pt>
                <c:pt idx="31">
                  <c:v>716</c:v>
                </c:pt>
                <c:pt idx="32">
                  <c:v>716</c:v>
                </c:pt>
                <c:pt idx="33">
                  <c:v>716.5</c:v>
                </c:pt>
                <c:pt idx="34">
                  <c:v>715.5</c:v>
                </c:pt>
                <c:pt idx="35">
                  <c:v>716</c:v>
                </c:pt>
                <c:pt idx="36">
                  <c:v>716</c:v>
                </c:pt>
                <c:pt idx="37">
                  <c:v>716.5</c:v>
                </c:pt>
                <c:pt idx="38">
                  <c:v>715.5</c:v>
                </c:pt>
                <c:pt idx="39">
                  <c:v>716</c:v>
                </c:pt>
                <c:pt idx="40">
                  <c:v>716</c:v>
                </c:pt>
                <c:pt idx="41">
                  <c:v>716.5</c:v>
                </c:pt>
                <c:pt idx="42">
                  <c:v>715.5</c:v>
                </c:pt>
                <c:pt idx="43">
                  <c:v>716</c:v>
                </c:pt>
                <c:pt idx="44">
                  <c:v>716</c:v>
                </c:pt>
                <c:pt idx="45">
                  <c:v>716.5</c:v>
                </c:pt>
                <c:pt idx="46">
                  <c:v>715.5</c:v>
                </c:pt>
                <c:pt idx="47">
                  <c:v>716</c:v>
                </c:pt>
                <c:pt idx="48">
                  <c:v>716</c:v>
                </c:pt>
                <c:pt idx="49">
                  <c:v>716.5</c:v>
                </c:pt>
                <c:pt idx="50">
                  <c:v>715.5</c:v>
                </c:pt>
                <c:pt idx="51">
                  <c:v>716</c:v>
                </c:pt>
                <c:pt idx="52">
                  <c:v>716</c:v>
                </c:pt>
                <c:pt idx="53">
                  <c:v>716.5</c:v>
                </c:pt>
                <c:pt idx="54">
                  <c:v>715.5</c:v>
                </c:pt>
                <c:pt idx="55">
                  <c:v>716</c:v>
                </c:pt>
                <c:pt idx="56">
                  <c:v>716</c:v>
                </c:pt>
                <c:pt idx="57">
                  <c:v>716.5</c:v>
                </c:pt>
                <c:pt idx="58">
                  <c:v>715.5</c:v>
                </c:pt>
                <c:pt idx="59">
                  <c:v>716</c:v>
                </c:pt>
                <c:pt idx="60">
                  <c:v>716</c:v>
                </c:pt>
                <c:pt idx="61">
                  <c:v>716.5</c:v>
                </c:pt>
                <c:pt idx="62">
                  <c:v>715.5</c:v>
                </c:pt>
                <c:pt idx="63">
                  <c:v>716</c:v>
                </c:pt>
                <c:pt idx="64">
                  <c:v>716</c:v>
                </c:pt>
                <c:pt idx="65">
                  <c:v>716.5</c:v>
                </c:pt>
                <c:pt idx="66">
                  <c:v>715.5</c:v>
                </c:pt>
                <c:pt idx="67">
                  <c:v>716</c:v>
                </c:pt>
                <c:pt idx="68">
                  <c:v>716</c:v>
                </c:pt>
                <c:pt idx="69">
                  <c:v>716.5</c:v>
                </c:pt>
                <c:pt idx="70">
                  <c:v>715.5</c:v>
                </c:pt>
                <c:pt idx="71">
                  <c:v>716</c:v>
                </c:pt>
                <c:pt idx="72">
                  <c:v>716</c:v>
                </c:pt>
                <c:pt idx="73">
                  <c:v>716.5</c:v>
                </c:pt>
                <c:pt idx="74">
                  <c:v>715.5</c:v>
                </c:pt>
                <c:pt idx="75">
                  <c:v>716</c:v>
                </c:pt>
                <c:pt idx="76">
                  <c:v>716</c:v>
                </c:pt>
                <c:pt idx="77">
                  <c:v>716.5</c:v>
                </c:pt>
                <c:pt idx="78">
                  <c:v>715.5</c:v>
                </c:pt>
                <c:pt idx="79">
                  <c:v>716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4D2-496E-9D25-B29920EE00C8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TRECHO'!$D$296:$CE$296</c:f>
              <c:numCache>
                <c:formatCode>0.00</c:formatCode>
                <c:ptCount val="80"/>
                <c:pt idx="0">
                  <c:v>718.875</c:v>
                </c:pt>
                <c:pt idx="1">
                  <c:v>719.27499999999998</c:v>
                </c:pt>
                <c:pt idx="2">
                  <c:v>718.27499999999998</c:v>
                </c:pt>
                <c:pt idx="3">
                  <c:v>718.875</c:v>
                </c:pt>
                <c:pt idx="4">
                  <c:v>718</c:v>
                </c:pt>
                <c:pt idx="5">
                  <c:v>718.4</c:v>
                </c:pt>
                <c:pt idx="6">
                  <c:v>717.4</c:v>
                </c:pt>
                <c:pt idx="7">
                  <c:v>718</c:v>
                </c:pt>
                <c:pt idx="8">
                  <c:v>717.125</c:v>
                </c:pt>
                <c:pt idx="9">
                  <c:v>717.52499999999998</c:v>
                </c:pt>
                <c:pt idx="10">
                  <c:v>716.52499999999998</c:v>
                </c:pt>
                <c:pt idx="11">
                  <c:v>717.125</c:v>
                </c:pt>
                <c:pt idx="12">
                  <c:v>716.25</c:v>
                </c:pt>
                <c:pt idx="13">
                  <c:v>716.65</c:v>
                </c:pt>
                <c:pt idx="14">
                  <c:v>715.65</c:v>
                </c:pt>
                <c:pt idx="15">
                  <c:v>716.25</c:v>
                </c:pt>
                <c:pt idx="16">
                  <c:v>716.25</c:v>
                </c:pt>
                <c:pt idx="17">
                  <c:v>716.65</c:v>
                </c:pt>
                <c:pt idx="18">
                  <c:v>715.65</c:v>
                </c:pt>
                <c:pt idx="19">
                  <c:v>716.25</c:v>
                </c:pt>
                <c:pt idx="20">
                  <c:v>716.25</c:v>
                </c:pt>
                <c:pt idx="21">
                  <c:v>716.65</c:v>
                </c:pt>
                <c:pt idx="22">
                  <c:v>715.65</c:v>
                </c:pt>
                <c:pt idx="23">
                  <c:v>716.25</c:v>
                </c:pt>
                <c:pt idx="24">
                  <c:v>716.25</c:v>
                </c:pt>
                <c:pt idx="25">
                  <c:v>716.65</c:v>
                </c:pt>
                <c:pt idx="26">
                  <c:v>715.65</c:v>
                </c:pt>
                <c:pt idx="27">
                  <c:v>716.25</c:v>
                </c:pt>
                <c:pt idx="28">
                  <c:v>716.25</c:v>
                </c:pt>
                <c:pt idx="29">
                  <c:v>716.65</c:v>
                </c:pt>
                <c:pt idx="30">
                  <c:v>715.65</c:v>
                </c:pt>
                <c:pt idx="31">
                  <c:v>716.25</c:v>
                </c:pt>
                <c:pt idx="32">
                  <c:v>716.25</c:v>
                </c:pt>
                <c:pt idx="33">
                  <c:v>716.65</c:v>
                </c:pt>
                <c:pt idx="34">
                  <c:v>715.65</c:v>
                </c:pt>
                <c:pt idx="35">
                  <c:v>716.25</c:v>
                </c:pt>
                <c:pt idx="36">
                  <c:v>716.25</c:v>
                </c:pt>
                <c:pt idx="37">
                  <c:v>716.65</c:v>
                </c:pt>
                <c:pt idx="38">
                  <c:v>715.65</c:v>
                </c:pt>
                <c:pt idx="39">
                  <c:v>716.25</c:v>
                </c:pt>
                <c:pt idx="40">
                  <c:v>716.25</c:v>
                </c:pt>
                <c:pt idx="41">
                  <c:v>716.65</c:v>
                </c:pt>
                <c:pt idx="42">
                  <c:v>715.65</c:v>
                </c:pt>
                <c:pt idx="43">
                  <c:v>716.25</c:v>
                </c:pt>
                <c:pt idx="44">
                  <c:v>716.25</c:v>
                </c:pt>
                <c:pt idx="45">
                  <c:v>716.65</c:v>
                </c:pt>
                <c:pt idx="46">
                  <c:v>715.65</c:v>
                </c:pt>
                <c:pt idx="47">
                  <c:v>716.25</c:v>
                </c:pt>
                <c:pt idx="48">
                  <c:v>716.25</c:v>
                </c:pt>
                <c:pt idx="49">
                  <c:v>716.65</c:v>
                </c:pt>
                <c:pt idx="50">
                  <c:v>715.65</c:v>
                </c:pt>
                <c:pt idx="51">
                  <c:v>716.25</c:v>
                </c:pt>
                <c:pt idx="52">
                  <c:v>716.25</c:v>
                </c:pt>
                <c:pt idx="53">
                  <c:v>716.65</c:v>
                </c:pt>
                <c:pt idx="54">
                  <c:v>715.65</c:v>
                </c:pt>
                <c:pt idx="55">
                  <c:v>716.25</c:v>
                </c:pt>
                <c:pt idx="56">
                  <c:v>716.25</c:v>
                </c:pt>
                <c:pt idx="57">
                  <c:v>716.65</c:v>
                </c:pt>
                <c:pt idx="58">
                  <c:v>715.65</c:v>
                </c:pt>
                <c:pt idx="59">
                  <c:v>716.25</c:v>
                </c:pt>
                <c:pt idx="60">
                  <c:v>716.25</c:v>
                </c:pt>
                <c:pt idx="61">
                  <c:v>716.65</c:v>
                </c:pt>
                <c:pt idx="62">
                  <c:v>715.65</c:v>
                </c:pt>
                <c:pt idx="63">
                  <c:v>716.25</c:v>
                </c:pt>
                <c:pt idx="64">
                  <c:v>716.25</c:v>
                </c:pt>
                <c:pt idx="65">
                  <c:v>716.65</c:v>
                </c:pt>
                <c:pt idx="66">
                  <c:v>715.65</c:v>
                </c:pt>
                <c:pt idx="67">
                  <c:v>716.25</c:v>
                </c:pt>
                <c:pt idx="68">
                  <c:v>716.25</c:v>
                </c:pt>
                <c:pt idx="69">
                  <c:v>716.65</c:v>
                </c:pt>
                <c:pt idx="70">
                  <c:v>715.65</c:v>
                </c:pt>
                <c:pt idx="71">
                  <c:v>716.25</c:v>
                </c:pt>
                <c:pt idx="72">
                  <c:v>716.25</c:v>
                </c:pt>
                <c:pt idx="73">
                  <c:v>716.65</c:v>
                </c:pt>
                <c:pt idx="74">
                  <c:v>715.65</c:v>
                </c:pt>
                <c:pt idx="75">
                  <c:v>716.25</c:v>
                </c:pt>
                <c:pt idx="76">
                  <c:v>716.25</c:v>
                </c:pt>
                <c:pt idx="77">
                  <c:v>716.65</c:v>
                </c:pt>
                <c:pt idx="78">
                  <c:v>715.65</c:v>
                </c:pt>
                <c:pt idx="79">
                  <c:v>716.25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44D2-496E-9D25-B29920EE00C8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TRECHO'!$D$374:$CE$374</c:f>
              <c:numCache>
                <c:formatCode>0.00</c:formatCode>
                <c:ptCount val="80"/>
                <c:pt idx="0">
                  <c:v>719.375</c:v>
                </c:pt>
                <c:pt idx="1">
                  <c:v>719.875</c:v>
                </c:pt>
                <c:pt idx="2">
                  <c:v>718.875</c:v>
                </c:pt>
                <c:pt idx="3">
                  <c:v>719.375</c:v>
                </c:pt>
                <c:pt idx="4">
                  <c:v>718.5</c:v>
                </c:pt>
                <c:pt idx="5">
                  <c:v>719</c:v>
                </c:pt>
                <c:pt idx="6">
                  <c:v>718</c:v>
                </c:pt>
                <c:pt idx="7">
                  <c:v>718.5</c:v>
                </c:pt>
                <c:pt idx="8">
                  <c:v>717.625</c:v>
                </c:pt>
                <c:pt idx="9">
                  <c:v>718.125</c:v>
                </c:pt>
                <c:pt idx="10">
                  <c:v>717.125</c:v>
                </c:pt>
                <c:pt idx="11">
                  <c:v>717.625</c:v>
                </c:pt>
                <c:pt idx="12">
                  <c:v>717</c:v>
                </c:pt>
                <c:pt idx="13">
                  <c:v>717.25</c:v>
                </c:pt>
                <c:pt idx="14">
                  <c:v>717</c:v>
                </c:pt>
                <c:pt idx="15">
                  <c:v>717</c:v>
                </c:pt>
                <c:pt idx="16">
                  <c:v>717</c:v>
                </c:pt>
                <c:pt idx="17">
                  <c:v>717</c:v>
                </c:pt>
                <c:pt idx="18">
                  <c:v>717</c:v>
                </c:pt>
                <c:pt idx="19">
                  <c:v>717</c:v>
                </c:pt>
                <c:pt idx="20">
                  <c:v>717</c:v>
                </c:pt>
                <c:pt idx="21">
                  <c:v>717</c:v>
                </c:pt>
                <c:pt idx="22">
                  <c:v>717</c:v>
                </c:pt>
                <c:pt idx="23">
                  <c:v>717</c:v>
                </c:pt>
                <c:pt idx="24">
                  <c:v>717</c:v>
                </c:pt>
                <c:pt idx="25">
                  <c:v>717</c:v>
                </c:pt>
                <c:pt idx="26">
                  <c:v>717</c:v>
                </c:pt>
                <c:pt idx="27">
                  <c:v>717</c:v>
                </c:pt>
                <c:pt idx="28">
                  <c:v>717</c:v>
                </c:pt>
                <c:pt idx="29">
                  <c:v>717</c:v>
                </c:pt>
                <c:pt idx="30">
                  <c:v>717</c:v>
                </c:pt>
                <c:pt idx="31">
                  <c:v>717</c:v>
                </c:pt>
                <c:pt idx="32">
                  <c:v>717</c:v>
                </c:pt>
                <c:pt idx="33">
                  <c:v>717</c:v>
                </c:pt>
                <c:pt idx="34">
                  <c:v>717</c:v>
                </c:pt>
                <c:pt idx="35">
                  <c:v>717</c:v>
                </c:pt>
                <c:pt idx="36">
                  <c:v>717</c:v>
                </c:pt>
                <c:pt idx="37">
                  <c:v>717</c:v>
                </c:pt>
                <c:pt idx="38">
                  <c:v>717</c:v>
                </c:pt>
                <c:pt idx="39">
                  <c:v>717</c:v>
                </c:pt>
                <c:pt idx="40">
                  <c:v>717</c:v>
                </c:pt>
                <c:pt idx="41">
                  <c:v>717</c:v>
                </c:pt>
                <c:pt idx="42">
                  <c:v>717</c:v>
                </c:pt>
                <c:pt idx="43">
                  <c:v>717</c:v>
                </c:pt>
                <c:pt idx="44">
                  <c:v>717</c:v>
                </c:pt>
                <c:pt idx="45">
                  <c:v>717</c:v>
                </c:pt>
                <c:pt idx="46">
                  <c:v>717</c:v>
                </c:pt>
                <c:pt idx="47">
                  <c:v>717</c:v>
                </c:pt>
                <c:pt idx="48">
                  <c:v>717</c:v>
                </c:pt>
                <c:pt idx="49">
                  <c:v>717</c:v>
                </c:pt>
                <c:pt idx="50">
                  <c:v>717</c:v>
                </c:pt>
                <c:pt idx="51">
                  <c:v>717</c:v>
                </c:pt>
                <c:pt idx="52">
                  <c:v>717</c:v>
                </c:pt>
                <c:pt idx="53">
                  <c:v>717</c:v>
                </c:pt>
                <c:pt idx="54">
                  <c:v>717</c:v>
                </c:pt>
                <c:pt idx="55">
                  <c:v>717</c:v>
                </c:pt>
                <c:pt idx="56">
                  <c:v>717</c:v>
                </c:pt>
                <c:pt idx="57">
                  <c:v>717</c:v>
                </c:pt>
                <c:pt idx="58">
                  <c:v>717</c:v>
                </c:pt>
                <c:pt idx="59">
                  <c:v>717</c:v>
                </c:pt>
                <c:pt idx="60">
                  <c:v>717</c:v>
                </c:pt>
                <c:pt idx="61">
                  <c:v>717</c:v>
                </c:pt>
                <c:pt idx="62">
                  <c:v>717</c:v>
                </c:pt>
                <c:pt idx="63">
                  <c:v>717</c:v>
                </c:pt>
                <c:pt idx="64">
                  <c:v>717</c:v>
                </c:pt>
                <c:pt idx="65">
                  <c:v>717</c:v>
                </c:pt>
                <c:pt idx="66">
                  <c:v>717</c:v>
                </c:pt>
                <c:pt idx="67">
                  <c:v>717</c:v>
                </c:pt>
                <c:pt idx="68">
                  <c:v>717</c:v>
                </c:pt>
                <c:pt idx="69">
                  <c:v>717</c:v>
                </c:pt>
                <c:pt idx="70">
                  <c:v>717</c:v>
                </c:pt>
                <c:pt idx="71">
                  <c:v>717</c:v>
                </c:pt>
                <c:pt idx="72">
                  <c:v>717</c:v>
                </c:pt>
                <c:pt idx="73">
                  <c:v>717</c:v>
                </c:pt>
                <c:pt idx="74">
                  <c:v>717</c:v>
                </c:pt>
                <c:pt idx="75">
                  <c:v>717</c:v>
                </c:pt>
                <c:pt idx="76">
                  <c:v>717</c:v>
                </c:pt>
                <c:pt idx="77">
                  <c:v>717</c:v>
                </c:pt>
                <c:pt idx="78">
                  <c:v>717</c:v>
                </c:pt>
                <c:pt idx="79">
                  <c:v>717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44D2-496E-9D25-B29920EE00C8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TRECHO'!$E$69:$H$69</c:f>
              <c:numCache>
                <c:formatCode>0.00</c:formatCode>
                <c:ptCount val="4"/>
                <c:pt idx="0">
                  <c:v>719</c:v>
                </c:pt>
                <c:pt idx="1">
                  <c:v>719</c:v>
                </c:pt>
                <c:pt idx="2">
                  <c:v>719</c:v>
                </c:pt>
                <c:pt idx="3">
                  <c:v>719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44D2-496E-9D25-B29920EE00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67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TRECHO'!$D$220:$CE$220</c:f>
              <c:numCache>
                <c:formatCode>0.00</c:formatCode>
                <c:ptCount val="80"/>
                <c:pt idx="0">
                  <c:v>718.625</c:v>
                </c:pt>
                <c:pt idx="1">
                  <c:v>719.125</c:v>
                </c:pt>
                <c:pt idx="2">
                  <c:v>718.125</c:v>
                </c:pt>
                <c:pt idx="3">
                  <c:v>718.625</c:v>
                </c:pt>
                <c:pt idx="4">
                  <c:v>717.75</c:v>
                </c:pt>
                <c:pt idx="5">
                  <c:v>718.25</c:v>
                </c:pt>
                <c:pt idx="6">
                  <c:v>717.25</c:v>
                </c:pt>
                <c:pt idx="7">
                  <c:v>717.75</c:v>
                </c:pt>
                <c:pt idx="8">
                  <c:v>716.875</c:v>
                </c:pt>
                <c:pt idx="9">
                  <c:v>717.375</c:v>
                </c:pt>
                <c:pt idx="10">
                  <c:v>716.375</c:v>
                </c:pt>
                <c:pt idx="11">
                  <c:v>716.875</c:v>
                </c:pt>
                <c:pt idx="12">
                  <c:v>716</c:v>
                </c:pt>
                <c:pt idx="13">
                  <c:v>716.5</c:v>
                </c:pt>
                <c:pt idx="14">
                  <c:v>715.5</c:v>
                </c:pt>
                <c:pt idx="15">
                  <c:v>716</c:v>
                </c:pt>
                <c:pt idx="16">
                  <c:v>716</c:v>
                </c:pt>
                <c:pt idx="17">
                  <c:v>716.5</c:v>
                </c:pt>
                <c:pt idx="18">
                  <c:v>715.5</c:v>
                </c:pt>
                <c:pt idx="19">
                  <c:v>716</c:v>
                </c:pt>
                <c:pt idx="20">
                  <c:v>716</c:v>
                </c:pt>
                <c:pt idx="21">
                  <c:v>716.5</c:v>
                </c:pt>
                <c:pt idx="22">
                  <c:v>715.5</c:v>
                </c:pt>
                <c:pt idx="23">
                  <c:v>716</c:v>
                </c:pt>
                <c:pt idx="24">
                  <c:v>716</c:v>
                </c:pt>
                <c:pt idx="25">
                  <c:v>716.5</c:v>
                </c:pt>
                <c:pt idx="26">
                  <c:v>715.5</c:v>
                </c:pt>
                <c:pt idx="27">
                  <c:v>716</c:v>
                </c:pt>
                <c:pt idx="28">
                  <c:v>716</c:v>
                </c:pt>
                <c:pt idx="29">
                  <c:v>716.5</c:v>
                </c:pt>
                <c:pt idx="30">
                  <c:v>715.5</c:v>
                </c:pt>
                <c:pt idx="31">
                  <c:v>716</c:v>
                </c:pt>
                <c:pt idx="32">
                  <c:v>716</c:v>
                </c:pt>
                <c:pt idx="33">
                  <c:v>716.5</c:v>
                </c:pt>
                <c:pt idx="34">
                  <c:v>715.5</c:v>
                </c:pt>
                <c:pt idx="35">
                  <c:v>716</c:v>
                </c:pt>
                <c:pt idx="36">
                  <c:v>716</c:v>
                </c:pt>
                <c:pt idx="37">
                  <c:v>716.5</c:v>
                </c:pt>
                <c:pt idx="38">
                  <c:v>715.5</c:v>
                </c:pt>
                <c:pt idx="39">
                  <c:v>716</c:v>
                </c:pt>
                <c:pt idx="40">
                  <c:v>716</c:v>
                </c:pt>
                <c:pt idx="41">
                  <c:v>716.5</c:v>
                </c:pt>
                <c:pt idx="42">
                  <c:v>715.5</c:v>
                </c:pt>
                <c:pt idx="43">
                  <c:v>716</c:v>
                </c:pt>
                <c:pt idx="44">
                  <c:v>716</c:v>
                </c:pt>
                <c:pt idx="45">
                  <c:v>716.5</c:v>
                </c:pt>
                <c:pt idx="46">
                  <c:v>715.5</c:v>
                </c:pt>
                <c:pt idx="47">
                  <c:v>716</c:v>
                </c:pt>
                <c:pt idx="48">
                  <c:v>716</c:v>
                </c:pt>
                <c:pt idx="49">
                  <c:v>716.5</c:v>
                </c:pt>
                <c:pt idx="50">
                  <c:v>715.5</c:v>
                </c:pt>
                <c:pt idx="51">
                  <c:v>716</c:v>
                </c:pt>
                <c:pt idx="52">
                  <c:v>716</c:v>
                </c:pt>
                <c:pt idx="53">
                  <c:v>716.5</c:v>
                </c:pt>
                <c:pt idx="54">
                  <c:v>715.5</c:v>
                </c:pt>
                <c:pt idx="55">
                  <c:v>716</c:v>
                </c:pt>
                <c:pt idx="56">
                  <c:v>716</c:v>
                </c:pt>
                <c:pt idx="57">
                  <c:v>716.5</c:v>
                </c:pt>
                <c:pt idx="58">
                  <c:v>715.5</c:v>
                </c:pt>
                <c:pt idx="59">
                  <c:v>716</c:v>
                </c:pt>
                <c:pt idx="60">
                  <c:v>716</c:v>
                </c:pt>
                <c:pt idx="61">
                  <c:v>716.5</c:v>
                </c:pt>
                <c:pt idx="62">
                  <c:v>715.5</c:v>
                </c:pt>
                <c:pt idx="63">
                  <c:v>716</c:v>
                </c:pt>
                <c:pt idx="64">
                  <c:v>716</c:v>
                </c:pt>
                <c:pt idx="65">
                  <c:v>716.5</c:v>
                </c:pt>
                <c:pt idx="66">
                  <c:v>715.5</c:v>
                </c:pt>
                <c:pt idx="67">
                  <c:v>716</c:v>
                </c:pt>
                <c:pt idx="68">
                  <c:v>716</c:v>
                </c:pt>
                <c:pt idx="69">
                  <c:v>716.5</c:v>
                </c:pt>
                <c:pt idx="70">
                  <c:v>715.5</c:v>
                </c:pt>
                <c:pt idx="71">
                  <c:v>716</c:v>
                </c:pt>
                <c:pt idx="72">
                  <c:v>716</c:v>
                </c:pt>
                <c:pt idx="73">
                  <c:v>716.5</c:v>
                </c:pt>
                <c:pt idx="74">
                  <c:v>715.5</c:v>
                </c:pt>
                <c:pt idx="75">
                  <c:v>716</c:v>
                </c:pt>
                <c:pt idx="76">
                  <c:v>716</c:v>
                </c:pt>
                <c:pt idx="77">
                  <c:v>716.5</c:v>
                </c:pt>
                <c:pt idx="78">
                  <c:v>715.5</c:v>
                </c:pt>
                <c:pt idx="79">
                  <c:v>716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EC1-4E1A-A03F-8D5FAADCADF0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TRECHO'!$D$297:$CE$297</c:f>
              <c:numCache>
                <c:formatCode>0.00</c:formatCode>
                <c:ptCount val="80"/>
                <c:pt idx="0">
                  <c:v>718.875</c:v>
                </c:pt>
                <c:pt idx="1">
                  <c:v>719.27499999999998</c:v>
                </c:pt>
                <c:pt idx="2">
                  <c:v>718.27499999999998</c:v>
                </c:pt>
                <c:pt idx="3">
                  <c:v>718.875</c:v>
                </c:pt>
                <c:pt idx="4">
                  <c:v>718</c:v>
                </c:pt>
                <c:pt idx="5">
                  <c:v>718.4</c:v>
                </c:pt>
                <c:pt idx="6">
                  <c:v>717.4</c:v>
                </c:pt>
                <c:pt idx="7">
                  <c:v>718</c:v>
                </c:pt>
                <c:pt idx="8">
                  <c:v>717.125</c:v>
                </c:pt>
                <c:pt idx="9">
                  <c:v>717.52499999999998</c:v>
                </c:pt>
                <c:pt idx="10">
                  <c:v>716.52499999999998</c:v>
                </c:pt>
                <c:pt idx="11">
                  <c:v>717.125</c:v>
                </c:pt>
                <c:pt idx="12">
                  <c:v>716.25</c:v>
                </c:pt>
                <c:pt idx="13">
                  <c:v>716.65</c:v>
                </c:pt>
                <c:pt idx="14">
                  <c:v>715.65</c:v>
                </c:pt>
                <c:pt idx="15">
                  <c:v>716.25</c:v>
                </c:pt>
                <c:pt idx="16">
                  <c:v>716.25</c:v>
                </c:pt>
                <c:pt idx="17">
                  <c:v>716.65</c:v>
                </c:pt>
                <c:pt idx="18">
                  <c:v>715.65</c:v>
                </c:pt>
                <c:pt idx="19">
                  <c:v>716.25</c:v>
                </c:pt>
                <c:pt idx="20">
                  <c:v>716.25</c:v>
                </c:pt>
                <c:pt idx="21">
                  <c:v>716.65</c:v>
                </c:pt>
                <c:pt idx="22">
                  <c:v>715.65</c:v>
                </c:pt>
                <c:pt idx="23">
                  <c:v>716.25</c:v>
                </c:pt>
                <c:pt idx="24">
                  <c:v>716.25</c:v>
                </c:pt>
                <c:pt idx="25">
                  <c:v>716.65</c:v>
                </c:pt>
                <c:pt idx="26">
                  <c:v>715.65</c:v>
                </c:pt>
                <c:pt idx="27">
                  <c:v>716.25</c:v>
                </c:pt>
                <c:pt idx="28">
                  <c:v>716.25</c:v>
                </c:pt>
                <c:pt idx="29">
                  <c:v>716.65</c:v>
                </c:pt>
                <c:pt idx="30">
                  <c:v>715.65</c:v>
                </c:pt>
                <c:pt idx="31">
                  <c:v>716.25</c:v>
                </c:pt>
                <c:pt idx="32">
                  <c:v>716.25</c:v>
                </c:pt>
                <c:pt idx="33">
                  <c:v>716.65</c:v>
                </c:pt>
                <c:pt idx="34">
                  <c:v>715.65</c:v>
                </c:pt>
                <c:pt idx="35">
                  <c:v>716.25</c:v>
                </c:pt>
                <c:pt idx="36">
                  <c:v>716.25</c:v>
                </c:pt>
                <c:pt idx="37">
                  <c:v>716.65</c:v>
                </c:pt>
                <c:pt idx="38">
                  <c:v>715.65</c:v>
                </c:pt>
                <c:pt idx="39">
                  <c:v>716.25</c:v>
                </c:pt>
                <c:pt idx="40">
                  <c:v>716.25</c:v>
                </c:pt>
                <c:pt idx="41">
                  <c:v>716.65</c:v>
                </c:pt>
                <c:pt idx="42">
                  <c:v>715.65</c:v>
                </c:pt>
                <c:pt idx="43">
                  <c:v>716.25</c:v>
                </c:pt>
                <c:pt idx="44">
                  <c:v>716.25</c:v>
                </c:pt>
                <c:pt idx="45">
                  <c:v>716.65</c:v>
                </c:pt>
                <c:pt idx="46">
                  <c:v>715.65</c:v>
                </c:pt>
                <c:pt idx="47">
                  <c:v>716.25</c:v>
                </c:pt>
                <c:pt idx="48">
                  <c:v>716.25</c:v>
                </c:pt>
                <c:pt idx="49">
                  <c:v>716.65</c:v>
                </c:pt>
                <c:pt idx="50">
                  <c:v>715.65</c:v>
                </c:pt>
                <c:pt idx="51">
                  <c:v>716.25</c:v>
                </c:pt>
                <c:pt idx="52">
                  <c:v>716.25</c:v>
                </c:pt>
                <c:pt idx="53">
                  <c:v>716.65</c:v>
                </c:pt>
                <c:pt idx="54">
                  <c:v>715.65</c:v>
                </c:pt>
                <c:pt idx="55">
                  <c:v>716.25</c:v>
                </c:pt>
                <c:pt idx="56">
                  <c:v>716.25</c:v>
                </c:pt>
                <c:pt idx="57">
                  <c:v>716.65</c:v>
                </c:pt>
                <c:pt idx="58">
                  <c:v>715.65</c:v>
                </c:pt>
                <c:pt idx="59">
                  <c:v>716.25</c:v>
                </c:pt>
                <c:pt idx="60">
                  <c:v>716.25</c:v>
                </c:pt>
                <c:pt idx="61">
                  <c:v>716.65</c:v>
                </c:pt>
                <c:pt idx="62">
                  <c:v>715.65</c:v>
                </c:pt>
                <c:pt idx="63">
                  <c:v>716.25</c:v>
                </c:pt>
                <c:pt idx="64">
                  <c:v>716.25</c:v>
                </c:pt>
                <c:pt idx="65">
                  <c:v>716.65</c:v>
                </c:pt>
                <c:pt idx="66">
                  <c:v>715.65</c:v>
                </c:pt>
                <c:pt idx="67">
                  <c:v>716.25</c:v>
                </c:pt>
                <c:pt idx="68">
                  <c:v>716.25</c:v>
                </c:pt>
                <c:pt idx="69">
                  <c:v>716.65</c:v>
                </c:pt>
                <c:pt idx="70">
                  <c:v>715.65</c:v>
                </c:pt>
                <c:pt idx="71">
                  <c:v>716.25</c:v>
                </c:pt>
                <c:pt idx="72">
                  <c:v>716.25</c:v>
                </c:pt>
                <c:pt idx="73">
                  <c:v>716.65</c:v>
                </c:pt>
                <c:pt idx="74">
                  <c:v>715.65</c:v>
                </c:pt>
                <c:pt idx="75">
                  <c:v>716.25</c:v>
                </c:pt>
                <c:pt idx="76">
                  <c:v>716.25</c:v>
                </c:pt>
                <c:pt idx="77">
                  <c:v>716.65</c:v>
                </c:pt>
                <c:pt idx="78">
                  <c:v>715.65</c:v>
                </c:pt>
                <c:pt idx="79">
                  <c:v>716.25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EC1-4E1A-A03F-8D5FAADCADF0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TRECHO'!$D$375:$CE$375</c:f>
              <c:numCache>
                <c:formatCode>0.00</c:formatCode>
                <c:ptCount val="80"/>
                <c:pt idx="0">
                  <c:v>719.375</c:v>
                </c:pt>
                <c:pt idx="1">
                  <c:v>719.875</c:v>
                </c:pt>
                <c:pt idx="2">
                  <c:v>718.875</c:v>
                </c:pt>
                <c:pt idx="3">
                  <c:v>719.375</c:v>
                </c:pt>
                <c:pt idx="4">
                  <c:v>718.5</c:v>
                </c:pt>
                <c:pt idx="5">
                  <c:v>719</c:v>
                </c:pt>
                <c:pt idx="6">
                  <c:v>718</c:v>
                </c:pt>
                <c:pt idx="7">
                  <c:v>718.5</c:v>
                </c:pt>
                <c:pt idx="8">
                  <c:v>717.625</c:v>
                </c:pt>
                <c:pt idx="9">
                  <c:v>718.125</c:v>
                </c:pt>
                <c:pt idx="10">
                  <c:v>717.125</c:v>
                </c:pt>
                <c:pt idx="11">
                  <c:v>717.625</c:v>
                </c:pt>
                <c:pt idx="12">
                  <c:v>717</c:v>
                </c:pt>
                <c:pt idx="13">
                  <c:v>717.25</c:v>
                </c:pt>
                <c:pt idx="14">
                  <c:v>717</c:v>
                </c:pt>
                <c:pt idx="15">
                  <c:v>717</c:v>
                </c:pt>
                <c:pt idx="16">
                  <c:v>717</c:v>
                </c:pt>
                <c:pt idx="17">
                  <c:v>717</c:v>
                </c:pt>
                <c:pt idx="18">
                  <c:v>717</c:v>
                </c:pt>
                <c:pt idx="19">
                  <c:v>717</c:v>
                </c:pt>
                <c:pt idx="20">
                  <c:v>717</c:v>
                </c:pt>
                <c:pt idx="21">
                  <c:v>717</c:v>
                </c:pt>
                <c:pt idx="22">
                  <c:v>717</c:v>
                </c:pt>
                <c:pt idx="23">
                  <c:v>717</c:v>
                </c:pt>
                <c:pt idx="24">
                  <c:v>717</c:v>
                </c:pt>
                <c:pt idx="25">
                  <c:v>717</c:v>
                </c:pt>
                <c:pt idx="26">
                  <c:v>717</c:v>
                </c:pt>
                <c:pt idx="27">
                  <c:v>717</c:v>
                </c:pt>
                <c:pt idx="28">
                  <c:v>717</c:v>
                </c:pt>
                <c:pt idx="29">
                  <c:v>717</c:v>
                </c:pt>
                <c:pt idx="30">
                  <c:v>717</c:v>
                </c:pt>
                <c:pt idx="31">
                  <c:v>717</c:v>
                </c:pt>
                <c:pt idx="32">
                  <c:v>717</c:v>
                </c:pt>
                <c:pt idx="33">
                  <c:v>717</c:v>
                </c:pt>
                <c:pt idx="34">
                  <c:v>717</c:v>
                </c:pt>
                <c:pt idx="35">
                  <c:v>717</c:v>
                </c:pt>
                <c:pt idx="36">
                  <c:v>717</c:v>
                </c:pt>
                <c:pt idx="37">
                  <c:v>717</c:v>
                </c:pt>
                <c:pt idx="38">
                  <c:v>717</c:v>
                </c:pt>
                <c:pt idx="39">
                  <c:v>717</c:v>
                </c:pt>
                <c:pt idx="40">
                  <c:v>717</c:v>
                </c:pt>
                <c:pt idx="41">
                  <c:v>717</c:v>
                </c:pt>
                <c:pt idx="42">
                  <c:v>717</c:v>
                </c:pt>
                <c:pt idx="43">
                  <c:v>717</c:v>
                </c:pt>
                <c:pt idx="44">
                  <c:v>717</c:v>
                </c:pt>
                <c:pt idx="45">
                  <c:v>717</c:v>
                </c:pt>
                <c:pt idx="46">
                  <c:v>717</c:v>
                </c:pt>
                <c:pt idx="47">
                  <c:v>717</c:v>
                </c:pt>
                <c:pt idx="48">
                  <c:v>717</c:v>
                </c:pt>
                <c:pt idx="49">
                  <c:v>717</c:v>
                </c:pt>
                <c:pt idx="50">
                  <c:v>717</c:v>
                </c:pt>
                <c:pt idx="51">
                  <c:v>717</c:v>
                </c:pt>
                <c:pt idx="52">
                  <c:v>717</c:v>
                </c:pt>
                <c:pt idx="53">
                  <c:v>717</c:v>
                </c:pt>
                <c:pt idx="54">
                  <c:v>717</c:v>
                </c:pt>
                <c:pt idx="55">
                  <c:v>717</c:v>
                </c:pt>
                <c:pt idx="56">
                  <c:v>717</c:v>
                </c:pt>
                <c:pt idx="57">
                  <c:v>717</c:v>
                </c:pt>
                <c:pt idx="58">
                  <c:v>717</c:v>
                </c:pt>
                <c:pt idx="59">
                  <c:v>717</c:v>
                </c:pt>
                <c:pt idx="60">
                  <c:v>717</c:v>
                </c:pt>
                <c:pt idx="61">
                  <c:v>717</c:v>
                </c:pt>
                <c:pt idx="62">
                  <c:v>717</c:v>
                </c:pt>
                <c:pt idx="63">
                  <c:v>717</c:v>
                </c:pt>
                <c:pt idx="64">
                  <c:v>717</c:v>
                </c:pt>
                <c:pt idx="65">
                  <c:v>717</c:v>
                </c:pt>
                <c:pt idx="66">
                  <c:v>717</c:v>
                </c:pt>
                <c:pt idx="67">
                  <c:v>717</c:v>
                </c:pt>
                <c:pt idx="68">
                  <c:v>717</c:v>
                </c:pt>
                <c:pt idx="69">
                  <c:v>717</c:v>
                </c:pt>
                <c:pt idx="70">
                  <c:v>717</c:v>
                </c:pt>
                <c:pt idx="71">
                  <c:v>717</c:v>
                </c:pt>
                <c:pt idx="72">
                  <c:v>717</c:v>
                </c:pt>
                <c:pt idx="73">
                  <c:v>717</c:v>
                </c:pt>
                <c:pt idx="74">
                  <c:v>717</c:v>
                </c:pt>
                <c:pt idx="75">
                  <c:v>717</c:v>
                </c:pt>
                <c:pt idx="76">
                  <c:v>717</c:v>
                </c:pt>
                <c:pt idx="77">
                  <c:v>717</c:v>
                </c:pt>
                <c:pt idx="78">
                  <c:v>717</c:v>
                </c:pt>
                <c:pt idx="79">
                  <c:v>717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9EC1-4E1A-A03F-8D5FAADCADF0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TRECHO'!$E$70:$H$70</c:f>
              <c:numCache>
                <c:formatCode>0.00</c:formatCode>
                <c:ptCount val="4"/>
                <c:pt idx="0">
                  <c:v>719</c:v>
                </c:pt>
                <c:pt idx="1">
                  <c:v>719</c:v>
                </c:pt>
                <c:pt idx="2">
                  <c:v>719</c:v>
                </c:pt>
                <c:pt idx="3">
                  <c:v>719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9EC1-4E1A-A03F-8D5FAADCAD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68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TRECHO'!$D$221:$CE$221</c:f>
              <c:numCache>
                <c:formatCode>0.00</c:formatCode>
                <c:ptCount val="80"/>
                <c:pt idx="0">
                  <c:v>717</c:v>
                </c:pt>
                <c:pt idx="1">
                  <c:v>717.5</c:v>
                </c:pt>
                <c:pt idx="2">
                  <c:v>716.5</c:v>
                </c:pt>
                <c:pt idx="3">
                  <c:v>717</c:v>
                </c:pt>
                <c:pt idx="4">
                  <c:v>716</c:v>
                </c:pt>
                <c:pt idx="5">
                  <c:v>716.5</c:v>
                </c:pt>
                <c:pt idx="6">
                  <c:v>715.5</c:v>
                </c:pt>
                <c:pt idx="7">
                  <c:v>716</c:v>
                </c:pt>
                <c:pt idx="8">
                  <c:v>716</c:v>
                </c:pt>
                <c:pt idx="9">
                  <c:v>716.5</c:v>
                </c:pt>
                <c:pt idx="10">
                  <c:v>715.5</c:v>
                </c:pt>
                <c:pt idx="11">
                  <c:v>716</c:v>
                </c:pt>
                <c:pt idx="12">
                  <c:v>716</c:v>
                </c:pt>
                <c:pt idx="13">
                  <c:v>716.5</c:v>
                </c:pt>
                <c:pt idx="14">
                  <c:v>715.5</c:v>
                </c:pt>
                <c:pt idx="15">
                  <c:v>716</c:v>
                </c:pt>
                <c:pt idx="16">
                  <c:v>716</c:v>
                </c:pt>
                <c:pt idx="17">
                  <c:v>716.5</c:v>
                </c:pt>
                <c:pt idx="18">
                  <c:v>715.5</c:v>
                </c:pt>
                <c:pt idx="19">
                  <c:v>716</c:v>
                </c:pt>
                <c:pt idx="20">
                  <c:v>716</c:v>
                </c:pt>
                <c:pt idx="21">
                  <c:v>716.5</c:v>
                </c:pt>
                <c:pt idx="22">
                  <c:v>715.5</c:v>
                </c:pt>
                <c:pt idx="23">
                  <c:v>716</c:v>
                </c:pt>
                <c:pt idx="24">
                  <c:v>716</c:v>
                </c:pt>
                <c:pt idx="25">
                  <c:v>716.5</c:v>
                </c:pt>
                <c:pt idx="26">
                  <c:v>715.5</c:v>
                </c:pt>
                <c:pt idx="27">
                  <c:v>716</c:v>
                </c:pt>
                <c:pt idx="28">
                  <c:v>716</c:v>
                </c:pt>
                <c:pt idx="29">
                  <c:v>716.5</c:v>
                </c:pt>
                <c:pt idx="30">
                  <c:v>715.5</c:v>
                </c:pt>
                <c:pt idx="31">
                  <c:v>716</c:v>
                </c:pt>
                <c:pt idx="32">
                  <c:v>716</c:v>
                </c:pt>
                <c:pt idx="33">
                  <c:v>716.5</c:v>
                </c:pt>
                <c:pt idx="34">
                  <c:v>715.5</c:v>
                </c:pt>
                <c:pt idx="35">
                  <c:v>716</c:v>
                </c:pt>
                <c:pt idx="36">
                  <c:v>716</c:v>
                </c:pt>
                <c:pt idx="37">
                  <c:v>716.5</c:v>
                </c:pt>
                <c:pt idx="38">
                  <c:v>715.5</c:v>
                </c:pt>
                <c:pt idx="39">
                  <c:v>716</c:v>
                </c:pt>
                <c:pt idx="40">
                  <c:v>716</c:v>
                </c:pt>
                <c:pt idx="41">
                  <c:v>716.5</c:v>
                </c:pt>
                <c:pt idx="42">
                  <c:v>715.5</c:v>
                </c:pt>
                <c:pt idx="43">
                  <c:v>716</c:v>
                </c:pt>
                <c:pt idx="44">
                  <c:v>716</c:v>
                </c:pt>
                <c:pt idx="45">
                  <c:v>716.5</c:v>
                </c:pt>
                <c:pt idx="46">
                  <c:v>715.5</c:v>
                </c:pt>
                <c:pt idx="47">
                  <c:v>716</c:v>
                </c:pt>
                <c:pt idx="48">
                  <c:v>716</c:v>
                </c:pt>
                <c:pt idx="49">
                  <c:v>716.5</c:v>
                </c:pt>
                <c:pt idx="50">
                  <c:v>715.5</c:v>
                </c:pt>
                <c:pt idx="51">
                  <c:v>716</c:v>
                </c:pt>
                <c:pt idx="52">
                  <c:v>716</c:v>
                </c:pt>
                <c:pt idx="53">
                  <c:v>716.5</c:v>
                </c:pt>
                <c:pt idx="54">
                  <c:v>715.5</c:v>
                </c:pt>
                <c:pt idx="55">
                  <c:v>716</c:v>
                </c:pt>
                <c:pt idx="56">
                  <c:v>716</c:v>
                </c:pt>
                <c:pt idx="57">
                  <c:v>716.5</c:v>
                </c:pt>
                <c:pt idx="58">
                  <c:v>715.5</c:v>
                </c:pt>
                <c:pt idx="59">
                  <c:v>716</c:v>
                </c:pt>
                <c:pt idx="60">
                  <c:v>716</c:v>
                </c:pt>
                <c:pt idx="61">
                  <c:v>716.5</c:v>
                </c:pt>
                <c:pt idx="62">
                  <c:v>715.5</c:v>
                </c:pt>
                <c:pt idx="63">
                  <c:v>716</c:v>
                </c:pt>
                <c:pt idx="64">
                  <c:v>716</c:v>
                </c:pt>
                <c:pt idx="65">
                  <c:v>716.5</c:v>
                </c:pt>
                <c:pt idx="66">
                  <c:v>715.5</c:v>
                </c:pt>
                <c:pt idx="67">
                  <c:v>716</c:v>
                </c:pt>
                <c:pt idx="68">
                  <c:v>716</c:v>
                </c:pt>
                <c:pt idx="69">
                  <c:v>716.5</c:v>
                </c:pt>
                <c:pt idx="70">
                  <c:v>715.5</c:v>
                </c:pt>
                <c:pt idx="71">
                  <c:v>716</c:v>
                </c:pt>
                <c:pt idx="72">
                  <c:v>716</c:v>
                </c:pt>
                <c:pt idx="73">
                  <c:v>716.5</c:v>
                </c:pt>
                <c:pt idx="74">
                  <c:v>715.5</c:v>
                </c:pt>
                <c:pt idx="75">
                  <c:v>716</c:v>
                </c:pt>
                <c:pt idx="76">
                  <c:v>716</c:v>
                </c:pt>
                <c:pt idx="77">
                  <c:v>716.5</c:v>
                </c:pt>
                <c:pt idx="78">
                  <c:v>715.5</c:v>
                </c:pt>
                <c:pt idx="79">
                  <c:v>716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8D7-4D1C-BB89-B073C7ECD0A2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TRECHO'!$D$298:$CE$298</c:f>
              <c:numCache>
                <c:formatCode>0.00</c:formatCode>
                <c:ptCount val="80"/>
                <c:pt idx="0">
                  <c:v>717.25</c:v>
                </c:pt>
                <c:pt idx="1">
                  <c:v>717.65</c:v>
                </c:pt>
                <c:pt idx="2">
                  <c:v>716.65</c:v>
                </c:pt>
                <c:pt idx="3">
                  <c:v>717.25</c:v>
                </c:pt>
                <c:pt idx="4">
                  <c:v>716.25</c:v>
                </c:pt>
                <c:pt idx="5">
                  <c:v>716.65</c:v>
                </c:pt>
                <c:pt idx="6">
                  <c:v>715.65</c:v>
                </c:pt>
                <c:pt idx="7">
                  <c:v>716.25</c:v>
                </c:pt>
                <c:pt idx="8">
                  <c:v>716.25</c:v>
                </c:pt>
                <c:pt idx="9">
                  <c:v>716.65</c:v>
                </c:pt>
                <c:pt idx="10">
                  <c:v>715.65</c:v>
                </c:pt>
                <c:pt idx="11">
                  <c:v>716.25</c:v>
                </c:pt>
                <c:pt idx="12">
                  <c:v>716.25</c:v>
                </c:pt>
                <c:pt idx="13">
                  <c:v>716.65</c:v>
                </c:pt>
                <c:pt idx="14">
                  <c:v>715.65</c:v>
                </c:pt>
                <c:pt idx="15">
                  <c:v>716.25</c:v>
                </c:pt>
                <c:pt idx="16">
                  <c:v>716.25</c:v>
                </c:pt>
                <c:pt idx="17">
                  <c:v>716.65</c:v>
                </c:pt>
                <c:pt idx="18">
                  <c:v>715.65</c:v>
                </c:pt>
                <c:pt idx="19">
                  <c:v>716.25</c:v>
                </c:pt>
                <c:pt idx="20">
                  <c:v>716.25</c:v>
                </c:pt>
                <c:pt idx="21">
                  <c:v>716.65</c:v>
                </c:pt>
                <c:pt idx="22">
                  <c:v>715.65</c:v>
                </c:pt>
                <c:pt idx="23">
                  <c:v>716.25</c:v>
                </c:pt>
                <c:pt idx="24">
                  <c:v>716.25</c:v>
                </c:pt>
                <c:pt idx="25">
                  <c:v>716.65</c:v>
                </c:pt>
                <c:pt idx="26">
                  <c:v>715.65</c:v>
                </c:pt>
                <c:pt idx="27">
                  <c:v>716.25</c:v>
                </c:pt>
                <c:pt idx="28">
                  <c:v>716.25</c:v>
                </c:pt>
                <c:pt idx="29">
                  <c:v>716.65</c:v>
                </c:pt>
                <c:pt idx="30">
                  <c:v>715.65</c:v>
                </c:pt>
                <c:pt idx="31">
                  <c:v>716.25</c:v>
                </c:pt>
                <c:pt idx="32">
                  <c:v>716.25</c:v>
                </c:pt>
                <c:pt idx="33">
                  <c:v>716.65</c:v>
                </c:pt>
                <c:pt idx="34">
                  <c:v>715.65</c:v>
                </c:pt>
                <c:pt idx="35">
                  <c:v>716.25</c:v>
                </c:pt>
                <c:pt idx="36">
                  <c:v>716.25</c:v>
                </c:pt>
                <c:pt idx="37">
                  <c:v>716.65</c:v>
                </c:pt>
                <c:pt idx="38">
                  <c:v>715.65</c:v>
                </c:pt>
                <c:pt idx="39">
                  <c:v>716.25</c:v>
                </c:pt>
                <c:pt idx="40">
                  <c:v>716.25</c:v>
                </c:pt>
                <c:pt idx="41">
                  <c:v>716.65</c:v>
                </c:pt>
                <c:pt idx="42">
                  <c:v>715.65</c:v>
                </c:pt>
                <c:pt idx="43">
                  <c:v>716.25</c:v>
                </c:pt>
                <c:pt idx="44">
                  <c:v>716.25</c:v>
                </c:pt>
                <c:pt idx="45">
                  <c:v>716.65</c:v>
                </c:pt>
                <c:pt idx="46">
                  <c:v>715.65</c:v>
                </c:pt>
                <c:pt idx="47">
                  <c:v>716.25</c:v>
                </c:pt>
                <c:pt idx="48">
                  <c:v>716.25</c:v>
                </c:pt>
                <c:pt idx="49">
                  <c:v>716.65</c:v>
                </c:pt>
                <c:pt idx="50">
                  <c:v>715.65</c:v>
                </c:pt>
                <c:pt idx="51">
                  <c:v>716.25</c:v>
                </c:pt>
                <c:pt idx="52">
                  <c:v>716.25</c:v>
                </c:pt>
                <c:pt idx="53">
                  <c:v>716.65</c:v>
                </c:pt>
                <c:pt idx="54">
                  <c:v>715.65</c:v>
                </c:pt>
                <c:pt idx="55">
                  <c:v>716.25</c:v>
                </c:pt>
                <c:pt idx="56">
                  <c:v>716.25</c:v>
                </c:pt>
                <c:pt idx="57">
                  <c:v>716.65</c:v>
                </c:pt>
                <c:pt idx="58">
                  <c:v>715.65</c:v>
                </c:pt>
                <c:pt idx="59">
                  <c:v>716.25</c:v>
                </c:pt>
                <c:pt idx="60">
                  <c:v>716.25</c:v>
                </c:pt>
                <c:pt idx="61">
                  <c:v>716.65</c:v>
                </c:pt>
                <c:pt idx="62">
                  <c:v>715.65</c:v>
                </c:pt>
                <c:pt idx="63">
                  <c:v>716.25</c:v>
                </c:pt>
                <c:pt idx="64">
                  <c:v>716.25</c:v>
                </c:pt>
                <c:pt idx="65">
                  <c:v>716.65</c:v>
                </c:pt>
                <c:pt idx="66">
                  <c:v>715.65</c:v>
                </c:pt>
                <c:pt idx="67">
                  <c:v>716.25</c:v>
                </c:pt>
                <c:pt idx="68">
                  <c:v>716.25</c:v>
                </c:pt>
                <c:pt idx="69">
                  <c:v>716.65</c:v>
                </c:pt>
                <c:pt idx="70">
                  <c:v>715.65</c:v>
                </c:pt>
                <c:pt idx="71">
                  <c:v>716.25</c:v>
                </c:pt>
                <c:pt idx="72">
                  <c:v>716.25</c:v>
                </c:pt>
                <c:pt idx="73">
                  <c:v>716.65</c:v>
                </c:pt>
                <c:pt idx="74">
                  <c:v>715.65</c:v>
                </c:pt>
                <c:pt idx="75">
                  <c:v>716.25</c:v>
                </c:pt>
                <c:pt idx="76">
                  <c:v>716.25</c:v>
                </c:pt>
                <c:pt idx="77">
                  <c:v>716.65</c:v>
                </c:pt>
                <c:pt idx="78">
                  <c:v>715.65</c:v>
                </c:pt>
                <c:pt idx="79">
                  <c:v>716.25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8D7-4D1C-BB89-B073C7ECD0A2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TRECHO'!$D$376:$CE$376</c:f>
              <c:numCache>
                <c:formatCode>0.00</c:formatCode>
                <c:ptCount val="80"/>
                <c:pt idx="0">
                  <c:v>717.75</c:v>
                </c:pt>
                <c:pt idx="1">
                  <c:v>718.25</c:v>
                </c:pt>
                <c:pt idx="2">
                  <c:v>717.25</c:v>
                </c:pt>
                <c:pt idx="3">
                  <c:v>717.75</c:v>
                </c:pt>
                <c:pt idx="4">
                  <c:v>717</c:v>
                </c:pt>
                <c:pt idx="5">
                  <c:v>717.25</c:v>
                </c:pt>
                <c:pt idx="6">
                  <c:v>717</c:v>
                </c:pt>
                <c:pt idx="7">
                  <c:v>717</c:v>
                </c:pt>
                <c:pt idx="8">
                  <c:v>717</c:v>
                </c:pt>
                <c:pt idx="9">
                  <c:v>717</c:v>
                </c:pt>
                <c:pt idx="10">
                  <c:v>717</c:v>
                </c:pt>
                <c:pt idx="11">
                  <c:v>717</c:v>
                </c:pt>
                <c:pt idx="12">
                  <c:v>717</c:v>
                </c:pt>
                <c:pt idx="13">
                  <c:v>717</c:v>
                </c:pt>
                <c:pt idx="14">
                  <c:v>717</c:v>
                </c:pt>
                <c:pt idx="15">
                  <c:v>717</c:v>
                </c:pt>
                <c:pt idx="16">
                  <c:v>717</c:v>
                </c:pt>
                <c:pt idx="17">
                  <c:v>717</c:v>
                </c:pt>
                <c:pt idx="18">
                  <c:v>717</c:v>
                </c:pt>
                <c:pt idx="19">
                  <c:v>717</c:v>
                </c:pt>
                <c:pt idx="20">
                  <c:v>717</c:v>
                </c:pt>
                <c:pt idx="21">
                  <c:v>717</c:v>
                </c:pt>
                <c:pt idx="22">
                  <c:v>717</c:v>
                </c:pt>
                <c:pt idx="23">
                  <c:v>717</c:v>
                </c:pt>
                <c:pt idx="24">
                  <c:v>717</c:v>
                </c:pt>
                <c:pt idx="25">
                  <c:v>717</c:v>
                </c:pt>
                <c:pt idx="26">
                  <c:v>717</c:v>
                </c:pt>
                <c:pt idx="27">
                  <c:v>717</c:v>
                </c:pt>
                <c:pt idx="28">
                  <c:v>717</c:v>
                </c:pt>
                <c:pt idx="29">
                  <c:v>717</c:v>
                </c:pt>
                <c:pt idx="30">
                  <c:v>717</c:v>
                </c:pt>
                <c:pt idx="31">
                  <c:v>717</c:v>
                </c:pt>
                <c:pt idx="32">
                  <c:v>717</c:v>
                </c:pt>
                <c:pt idx="33">
                  <c:v>717</c:v>
                </c:pt>
                <c:pt idx="34">
                  <c:v>717</c:v>
                </c:pt>
                <c:pt idx="35">
                  <c:v>717</c:v>
                </c:pt>
                <c:pt idx="36">
                  <c:v>717</c:v>
                </c:pt>
                <c:pt idx="37">
                  <c:v>717</c:v>
                </c:pt>
                <c:pt idx="38">
                  <c:v>717</c:v>
                </c:pt>
                <c:pt idx="39">
                  <c:v>717</c:v>
                </c:pt>
                <c:pt idx="40">
                  <c:v>717</c:v>
                </c:pt>
                <c:pt idx="41">
                  <c:v>717</c:v>
                </c:pt>
                <c:pt idx="42">
                  <c:v>717</c:v>
                </c:pt>
                <c:pt idx="43">
                  <c:v>717</c:v>
                </c:pt>
                <c:pt idx="44">
                  <c:v>717</c:v>
                </c:pt>
                <c:pt idx="45">
                  <c:v>717</c:v>
                </c:pt>
                <c:pt idx="46">
                  <c:v>717</c:v>
                </c:pt>
                <c:pt idx="47">
                  <c:v>717</c:v>
                </c:pt>
                <c:pt idx="48">
                  <c:v>717</c:v>
                </c:pt>
                <c:pt idx="49">
                  <c:v>717</c:v>
                </c:pt>
                <c:pt idx="50">
                  <c:v>717</c:v>
                </c:pt>
                <c:pt idx="51">
                  <c:v>717</c:v>
                </c:pt>
                <c:pt idx="52">
                  <c:v>717</c:v>
                </c:pt>
                <c:pt idx="53">
                  <c:v>717</c:v>
                </c:pt>
                <c:pt idx="54">
                  <c:v>717</c:v>
                </c:pt>
                <c:pt idx="55">
                  <c:v>717</c:v>
                </c:pt>
                <c:pt idx="56">
                  <c:v>717</c:v>
                </c:pt>
                <c:pt idx="57">
                  <c:v>717</c:v>
                </c:pt>
                <c:pt idx="58">
                  <c:v>717</c:v>
                </c:pt>
                <c:pt idx="59">
                  <c:v>717</c:v>
                </c:pt>
                <c:pt idx="60">
                  <c:v>717</c:v>
                </c:pt>
                <c:pt idx="61">
                  <c:v>717</c:v>
                </c:pt>
                <c:pt idx="62">
                  <c:v>717</c:v>
                </c:pt>
                <c:pt idx="63">
                  <c:v>717</c:v>
                </c:pt>
                <c:pt idx="64">
                  <c:v>717</c:v>
                </c:pt>
                <c:pt idx="65">
                  <c:v>717</c:v>
                </c:pt>
                <c:pt idx="66">
                  <c:v>717</c:v>
                </c:pt>
                <c:pt idx="67">
                  <c:v>717</c:v>
                </c:pt>
                <c:pt idx="68">
                  <c:v>717</c:v>
                </c:pt>
                <c:pt idx="69">
                  <c:v>717</c:v>
                </c:pt>
                <c:pt idx="70">
                  <c:v>717</c:v>
                </c:pt>
                <c:pt idx="71">
                  <c:v>717</c:v>
                </c:pt>
                <c:pt idx="72">
                  <c:v>717</c:v>
                </c:pt>
                <c:pt idx="73">
                  <c:v>717</c:v>
                </c:pt>
                <c:pt idx="74">
                  <c:v>717</c:v>
                </c:pt>
                <c:pt idx="75">
                  <c:v>717</c:v>
                </c:pt>
                <c:pt idx="76">
                  <c:v>717</c:v>
                </c:pt>
                <c:pt idx="77">
                  <c:v>717</c:v>
                </c:pt>
                <c:pt idx="78">
                  <c:v>717</c:v>
                </c:pt>
                <c:pt idx="79">
                  <c:v>717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E8D7-4D1C-BB89-B073C7ECD0A2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TRECHO'!$E$71:$H$71</c:f>
              <c:numCache>
                <c:formatCode>0.00</c:formatCode>
                <c:ptCount val="4"/>
                <c:pt idx="0">
                  <c:v>717.5</c:v>
                </c:pt>
                <c:pt idx="1">
                  <c:v>717.5</c:v>
                </c:pt>
                <c:pt idx="2">
                  <c:v>717.5</c:v>
                </c:pt>
                <c:pt idx="3">
                  <c:v>717.5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E8D7-4D1C-BB89-B073C7ECD0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  <c:max val="718.5"/>
          <c:min val="715.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69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TRECHO'!$D$222:$CE$222</c:f>
              <c:numCache>
                <c:formatCode>0.00</c:formatCode>
                <c:ptCount val="80"/>
                <c:pt idx="0">
                  <c:v>716.875</c:v>
                </c:pt>
                <c:pt idx="1">
                  <c:v>717.375</c:v>
                </c:pt>
                <c:pt idx="2">
                  <c:v>716.375</c:v>
                </c:pt>
                <c:pt idx="3">
                  <c:v>716.875</c:v>
                </c:pt>
                <c:pt idx="4">
                  <c:v>715.75</c:v>
                </c:pt>
                <c:pt idx="5">
                  <c:v>716.25</c:v>
                </c:pt>
                <c:pt idx="6">
                  <c:v>715.25</c:v>
                </c:pt>
                <c:pt idx="7">
                  <c:v>715.75</c:v>
                </c:pt>
                <c:pt idx="8">
                  <c:v>715.75</c:v>
                </c:pt>
                <c:pt idx="9">
                  <c:v>716.25</c:v>
                </c:pt>
                <c:pt idx="10">
                  <c:v>715.25</c:v>
                </c:pt>
                <c:pt idx="11">
                  <c:v>715.75</c:v>
                </c:pt>
                <c:pt idx="12">
                  <c:v>715.75</c:v>
                </c:pt>
                <c:pt idx="13">
                  <c:v>716.25</c:v>
                </c:pt>
                <c:pt idx="14">
                  <c:v>715.25</c:v>
                </c:pt>
                <c:pt idx="15">
                  <c:v>715.75</c:v>
                </c:pt>
                <c:pt idx="16">
                  <c:v>715.75</c:v>
                </c:pt>
                <c:pt idx="17">
                  <c:v>716.25</c:v>
                </c:pt>
                <c:pt idx="18">
                  <c:v>715.25</c:v>
                </c:pt>
                <c:pt idx="19">
                  <c:v>715.75</c:v>
                </c:pt>
                <c:pt idx="20">
                  <c:v>715.75</c:v>
                </c:pt>
                <c:pt idx="21">
                  <c:v>716.25</c:v>
                </c:pt>
                <c:pt idx="22">
                  <c:v>715.25</c:v>
                </c:pt>
                <c:pt idx="23">
                  <c:v>715.75</c:v>
                </c:pt>
                <c:pt idx="24">
                  <c:v>715.75</c:v>
                </c:pt>
                <c:pt idx="25">
                  <c:v>716.25</c:v>
                </c:pt>
                <c:pt idx="26">
                  <c:v>715.25</c:v>
                </c:pt>
                <c:pt idx="27">
                  <c:v>715.75</c:v>
                </c:pt>
                <c:pt idx="28">
                  <c:v>715.75</c:v>
                </c:pt>
                <c:pt idx="29">
                  <c:v>716.25</c:v>
                </c:pt>
                <c:pt idx="30">
                  <c:v>715.25</c:v>
                </c:pt>
                <c:pt idx="31">
                  <c:v>715.75</c:v>
                </c:pt>
                <c:pt idx="32">
                  <c:v>715.75</c:v>
                </c:pt>
                <c:pt idx="33">
                  <c:v>716.25</c:v>
                </c:pt>
                <c:pt idx="34">
                  <c:v>715.25</c:v>
                </c:pt>
                <c:pt idx="35">
                  <c:v>715.75</c:v>
                </c:pt>
                <c:pt idx="36">
                  <c:v>715.75</c:v>
                </c:pt>
                <c:pt idx="37">
                  <c:v>716.25</c:v>
                </c:pt>
                <c:pt idx="38">
                  <c:v>715.25</c:v>
                </c:pt>
                <c:pt idx="39">
                  <c:v>715.75</c:v>
                </c:pt>
                <c:pt idx="40">
                  <c:v>715.75</c:v>
                </c:pt>
                <c:pt idx="41">
                  <c:v>716.25</c:v>
                </c:pt>
                <c:pt idx="42">
                  <c:v>715.25</c:v>
                </c:pt>
                <c:pt idx="43">
                  <c:v>715.75</c:v>
                </c:pt>
                <c:pt idx="44">
                  <c:v>715.75</c:v>
                </c:pt>
                <c:pt idx="45">
                  <c:v>716.25</c:v>
                </c:pt>
                <c:pt idx="46">
                  <c:v>715.25</c:v>
                </c:pt>
                <c:pt idx="47">
                  <c:v>715.75</c:v>
                </c:pt>
                <c:pt idx="48">
                  <c:v>715.75</c:v>
                </c:pt>
                <c:pt idx="49">
                  <c:v>716.25</c:v>
                </c:pt>
                <c:pt idx="50">
                  <c:v>715.25</c:v>
                </c:pt>
                <c:pt idx="51">
                  <c:v>715.75</c:v>
                </c:pt>
                <c:pt idx="52">
                  <c:v>715.75</c:v>
                </c:pt>
                <c:pt idx="53">
                  <c:v>716.25</c:v>
                </c:pt>
                <c:pt idx="54">
                  <c:v>715.25</c:v>
                </c:pt>
                <c:pt idx="55">
                  <c:v>715.75</c:v>
                </c:pt>
                <c:pt idx="56">
                  <c:v>715.75</c:v>
                </c:pt>
                <c:pt idx="57">
                  <c:v>716.25</c:v>
                </c:pt>
                <c:pt idx="58">
                  <c:v>715.25</c:v>
                </c:pt>
                <c:pt idx="59">
                  <c:v>715.75</c:v>
                </c:pt>
                <c:pt idx="60">
                  <c:v>715.75</c:v>
                </c:pt>
                <c:pt idx="61">
                  <c:v>716.25</c:v>
                </c:pt>
                <c:pt idx="62">
                  <c:v>715.25</c:v>
                </c:pt>
                <c:pt idx="63">
                  <c:v>715.75</c:v>
                </c:pt>
                <c:pt idx="64">
                  <c:v>715.75</c:v>
                </c:pt>
                <c:pt idx="65">
                  <c:v>716.25</c:v>
                </c:pt>
                <c:pt idx="66">
                  <c:v>715.25</c:v>
                </c:pt>
                <c:pt idx="67">
                  <c:v>715.75</c:v>
                </c:pt>
                <c:pt idx="68">
                  <c:v>715.75</c:v>
                </c:pt>
                <c:pt idx="69">
                  <c:v>716.25</c:v>
                </c:pt>
                <c:pt idx="70">
                  <c:v>715.25</c:v>
                </c:pt>
                <c:pt idx="71">
                  <c:v>715.75</c:v>
                </c:pt>
                <c:pt idx="72">
                  <c:v>715.75</c:v>
                </c:pt>
                <c:pt idx="73">
                  <c:v>716.25</c:v>
                </c:pt>
                <c:pt idx="74">
                  <c:v>715.25</c:v>
                </c:pt>
                <c:pt idx="75">
                  <c:v>715.75</c:v>
                </c:pt>
                <c:pt idx="76">
                  <c:v>715.75</c:v>
                </c:pt>
                <c:pt idx="77">
                  <c:v>716.25</c:v>
                </c:pt>
                <c:pt idx="78">
                  <c:v>715.25</c:v>
                </c:pt>
                <c:pt idx="79">
                  <c:v>715.75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0EB-42DC-9FD3-8465A77E8552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TRECHO'!$D$299:$CE$299</c:f>
              <c:numCache>
                <c:formatCode>0.00</c:formatCode>
                <c:ptCount val="80"/>
                <c:pt idx="0">
                  <c:v>717.125</c:v>
                </c:pt>
                <c:pt idx="1">
                  <c:v>717.52499999999998</c:v>
                </c:pt>
                <c:pt idx="2">
                  <c:v>716.52499999999998</c:v>
                </c:pt>
                <c:pt idx="3">
                  <c:v>717.125</c:v>
                </c:pt>
                <c:pt idx="4">
                  <c:v>716</c:v>
                </c:pt>
                <c:pt idx="5">
                  <c:v>716.4</c:v>
                </c:pt>
                <c:pt idx="6">
                  <c:v>715.4</c:v>
                </c:pt>
                <c:pt idx="7">
                  <c:v>716</c:v>
                </c:pt>
                <c:pt idx="8">
                  <c:v>716</c:v>
                </c:pt>
                <c:pt idx="9">
                  <c:v>716.4</c:v>
                </c:pt>
                <c:pt idx="10">
                  <c:v>715.4</c:v>
                </c:pt>
                <c:pt idx="11">
                  <c:v>716</c:v>
                </c:pt>
                <c:pt idx="12">
                  <c:v>716</c:v>
                </c:pt>
                <c:pt idx="13">
                  <c:v>716.4</c:v>
                </c:pt>
                <c:pt idx="14">
                  <c:v>715.4</c:v>
                </c:pt>
                <c:pt idx="15">
                  <c:v>716</c:v>
                </c:pt>
                <c:pt idx="16">
                  <c:v>716</c:v>
                </c:pt>
                <c:pt idx="17">
                  <c:v>716.4</c:v>
                </c:pt>
                <c:pt idx="18">
                  <c:v>715.4</c:v>
                </c:pt>
                <c:pt idx="19">
                  <c:v>716</c:v>
                </c:pt>
                <c:pt idx="20">
                  <c:v>716</c:v>
                </c:pt>
                <c:pt idx="21">
                  <c:v>716.4</c:v>
                </c:pt>
                <c:pt idx="22">
                  <c:v>715.4</c:v>
                </c:pt>
                <c:pt idx="23">
                  <c:v>716</c:v>
                </c:pt>
                <c:pt idx="24">
                  <c:v>716</c:v>
                </c:pt>
                <c:pt idx="25">
                  <c:v>716.4</c:v>
                </c:pt>
                <c:pt idx="26">
                  <c:v>715.4</c:v>
                </c:pt>
                <c:pt idx="27">
                  <c:v>716</c:v>
                </c:pt>
                <c:pt idx="28">
                  <c:v>716</c:v>
                </c:pt>
                <c:pt idx="29">
                  <c:v>716.4</c:v>
                </c:pt>
                <c:pt idx="30">
                  <c:v>715.4</c:v>
                </c:pt>
                <c:pt idx="31">
                  <c:v>716</c:v>
                </c:pt>
                <c:pt idx="32">
                  <c:v>716</c:v>
                </c:pt>
                <c:pt idx="33">
                  <c:v>716.4</c:v>
                </c:pt>
                <c:pt idx="34">
                  <c:v>715.4</c:v>
                </c:pt>
                <c:pt idx="35">
                  <c:v>716</c:v>
                </c:pt>
                <c:pt idx="36">
                  <c:v>716</c:v>
                </c:pt>
                <c:pt idx="37">
                  <c:v>716.4</c:v>
                </c:pt>
                <c:pt idx="38">
                  <c:v>715.4</c:v>
                </c:pt>
                <c:pt idx="39">
                  <c:v>716</c:v>
                </c:pt>
                <c:pt idx="40">
                  <c:v>716</c:v>
                </c:pt>
                <c:pt idx="41">
                  <c:v>716.4</c:v>
                </c:pt>
                <c:pt idx="42">
                  <c:v>715.4</c:v>
                </c:pt>
                <c:pt idx="43">
                  <c:v>716</c:v>
                </c:pt>
                <c:pt idx="44">
                  <c:v>716</c:v>
                </c:pt>
                <c:pt idx="45">
                  <c:v>716.4</c:v>
                </c:pt>
                <c:pt idx="46">
                  <c:v>715.4</c:v>
                </c:pt>
                <c:pt idx="47">
                  <c:v>716</c:v>
                </c:pt>
                <c:pt idx="48">
                  <c:v>716</c:v>
                </c:pt>
                <c:pt idx="49">
                  <c:v>716.4</c:v>
                </c:pt>
                <c:pt idx="50">
                  <c:v>715.4</c:v>
                </c:pt>
                <c:pt idx="51">
                  <c:v>716</c:v>
                </c:pt>
                <c:pt idx="52">
                  <c:v>716</c:v>
                </c:pt>
                <c:pt idx="53">
                  <c:v>716.4</c:v>
                </c:pt>
                <c:pt idx="54">
                  <c:v>715.4</c:v>
                </c:pt>
                <c:pt idx="55">
                  <c:v>716</c:v>
                </c:pt>
                <c:pt idx="56">
                  <c:v>716</c:v>
                </c:pt>
                <c:pt idx="57">
                  <c:v>716.4</c:v>
                </c:pt>
                <c:pt idx="58">
                  <c:v>715.4</c:v>
                </c:pt>
                <c:pt idx="59">
                  <c:v>716</c:v>
                </c:pt>
                <c:pt idx="60">
                  <c:v>716</c:v>
                </c:pt>
                <c:pt idx="61">
                  <c:v>716.4</c:v>
                </c:pt>
                <c:pt idx="62">
                  <c:v>715.4</c:v>
                </c:pt>
                <c:pt idx="63">
                  <c:v>716</c:v>
                </c:pt>
                <c:pt idx="64">
                  <c:v>716</c:v>
                </c:pt>
                <c:pt idx="65">
                  <c:v>716.4</c:v>
                </c:pt>
                <c:pt idx="66">
                  <c:v>715.4</c:v>
                </c:pt>
                <c:pt idx="67">
                  <c:v>716</c:v>
                </c:pt>
                <c:pt idx="68">
                  <c:v>716</c:v>
                </c:pt>
                <c:pt idx="69">
                  <c:v>716.4</c:v>
                </c:pt>
                <c:pt idx="70">
                  <c:v>715.4</c:v>
                </c:pt>
                <c:pt idx="71">
                  <c:v>716</c:v>
                </c:pt>
                <c:pt idx="72">
                  <c:v>716</c:v>
                </c:pt>
                <c:pt idx="73">
                  <c:v>716.4</c:v>
                </c:pt>
                <c:pt idx="74">
                  <c:v>715.4</c:v>
                </c:pt>
                <c:pt idx="75">
                  <c:v>716</c:v>
                </c:pt>
                <c:pt idx="76">
                  <c:v>716</c:v>
                </c:pt>
                <c:pt idx="77">
                  <c:v>716.4</c:v>
                </c:pt>
                <c:pt idx="78">
                  <c:v>715.4</c:v>
                </c:pt>
                <c:pt idx="79">
                  <c:v>716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0EB-42DC-9FD3-8465A77E8552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TRECHO'!$D$377:$CE$377</c:f>
              <c:numCache>
                <c:formatCode>0.00</c:formatCode>
                <c:ptCount val="80"/>
                <c:pt idx="0">
                  <c:v>717.625</c:v>
                </c:pt>
                <c:pt idx="1">
                  <c:v>718.125</c:v>
                </c:pt>
                <c:pt idx="2">
                  <c:v>717.125</c:v>
                </c:pt>
                <c:pt idx="3">
                  <c:v>717.625</c:v>
                </c:pt>
                <c:pt idx="4">
                  <c:v>716.75</c:v>
                </c:pt>
                <c:pt idx="5">
                  <c:v>717</c:v>
                </c:pt>
                <c:pt idx="6">
                  <c:v>716.75</c:v>
                </c:pt>
                <c:pt idx="7">
                  <c:v>716.75</c:v>
                </c:pt>
                <c:pt idx="8">
                  <c:v>716.75</c:v>
                </c:pt>
                <c:pt idx="9">
                  <c:v>716.75</c:v>
                </c:pt>
                <c:pt idx="10">
                  <c:v>716.75</c:v>
                </c:pt>
                <c:pt idx="11">
                  <c:v>716.75</c:v>
                </c:pt>
                <c:pt idx="12">
                  <c:v>716.75</c:v>
                </c:pt>
                <c:pt idx="13">
                  <c:v>716.75</c:v>
                </c:pt>
                <c:pt idx="14">
                  <c:v>716.75</c:v>
                </c:pt>
                <c:pt idx="15">
                  <c:v>716.75</c:v>
                </c:pt>
                <c:pt idx="16">
                  <c:v>716.75</c:v>
                </c:pt>
                <c:pt idx="17">
                  <c:v>716.75</c:v>
                </c:pt>
                <c:pt idx="18">
                  <c:v>716.75</c:v>
                </c:pt>
                <c:pt idx="19">
                  <c:v>716.75</c:v>
                </c:pt>
                <c:pt idx="20">
                  <c:v>716.75</c:v>
                </c:pt>
                <c:pt idx="21">
                  <c:v>716.75</c:v>
                </c:pt>
                <c:pt idx="22">
                  <c:v>716.75</c:v>
                </c:pt>
                <c:pt idx="23">
                  <c:v>716.75</c:v>
                </c:pt>
                <c:pt idx="24">
                  <c:v>716.75</c:v>
                </c:pt>
                <c:pt idx="25">
                  <c:v>716.75</c:v>
                </c:pt>
                <c:pt idx="26">
                  <c:v>716.75</c:v>
                </c:pt>
                <c:pt idx="27">
                  <c:v>716.75</c:v>
                </c:pt>
                <c:pt idx="28">
                  <c:v>716.75</c:v>
                </c:pt>
                <c:pt idx="29">
                  <c:v>716.75</c:v>
                </c:pt>
                <c:pt idx="30">
                  <c:v>716.75</c:v>
                </c:pt>
                <c:pt idx="31">
                  <c:v>716.75</c:v>
                </c:pt>
                <c:pt idx="32">
                  <c:v>716.75</c:v>
                </c:pt>
                <c:pt idx="33">
                  <c:v>716.75</c:v>
                </c:pt>
                <c:pt idx="34">
                  <c:v>716.75</c:v>
                </c:pt>
                <c:pt idx="35">
                  <c:v>716.75</c:v>
                </c:pt>
                <c:pt idx="36">
                  <c:v>716.75</c:v>
                </c:pt>
                <c:pt idx="37">
                  <c:v>716.75</c:v>
                </c:pt>
                <c:pt idx="38">
                  <c:v>716.75</c:v>
                </c:pt>
                <c:pt idx="39">
                  <c:v>716.75</c:v>
                </c:pt>
                <c:pt idx="40">
                  <c:v>716.75</c:v>
                </c:pt>
                <c:pt idx="41">
                  <c:v>716.75</c:v>
                </c:pt>
                <c:pt idx="42">
                  <c:v>716.75</c:v>
                </c:pt>
                <c:pt idx="43">
                  <c:v>716.75</c:v>
                </c:pt>
                <c:pt idx="44">
                  <c:v>716.75</c:v>
                </c:pt>
                <c:pt idx="45">
                  <c:v>716.75</c:v>
                </c:pt>
                <c:pt idx="46">
                  <c:v>716.75</c:v>
                </c:pt>
                <c:pt idx="47">
                  <c:v>716.75</c:v>
                </c:pt>
                <c:pt idx="48">
                  <c:v>716.75</c:v>
                </c:pt>
                <c:pt idx="49">
                  <c:v>716.75</c:v>
                </c:pt>
                <c:pt idx="50">
                  <c:v>716.75</c:v>
                </c:pt>
                <c:pt idx="51">
                  <c:v>716.75</c:v>
                </c:pt>
                <c:pt idx="52">
                  <c:v>716.75</c:v>
                </c:pt>
                <c:pt idx="53">
                  <c:v>716.75</c:v>
                </c:pt>
                <c:pt idx="54">
                  <c:v>716.75</c:v>
                </c:pt>
                <c:pt idx="55">
                  <c:v>716.75</c:v>
                </c:pt>
                <c:pt idx="56">
                  <c:v>716.75</c:v>
                </c:pt>
                <c:pt idx="57">
                  <c:v>716.75</c:v>
                </c:pt>
                <c:pt idx="58">
                  <c:v>716.75</c:v>
                </c:pt>
                <c:pt idx="59">
                  <c:v>716.75</c:v>
                </c:pt>
                <c:pt idx="60">
                  <c:v>716.75</c:v>
                </c:pt>
                <c:pt idx="61">
                  <c:v>716.75</c:v>
                </c:pt>
                <c:pt idx="62">
                  <c:v>716.75</c:v>
                </c:pt>
                <c:pt idx="63">
                  <c:v>716.75</c:v>
                </c:pt>
                <c:pt idx="64">
                  <c:v>716.75</c:v>
                </c:pt>
                <c:pt idx="65">
                  <c:v>716.75</c:v>
                </c:pt>
                <c:pt idx="66">
                  <c:v>716.75</c:v>
                </c:pt>
                <c:pt idx="67">
                  <c:v>716.75</c:v>
                </c:pt>
                <c:pt idx="68">
                  <c:v>716.75</c:v>
                </c:pt>
                <c:pt idx="69">
                  <c:v>716.75</c:v>
                </c:pt>
                <c:pt idx="70">
                  <c:v>716.75</c:v>
                </c:pt>
                <c:pt idx="71">
                  <c:v>716.75</c:v>
                </c:pt>
                <c:pt idx="72">
                  <c:v>716.75</c:v>
                </c:pt>
                <c:pt idx="73">
                  <c:v>716.75</c:v>
                </c:pt>
                <c:pt idx="74">
                  <c:v>716.75</c:v>
                </c:pt>
                <c:pt idx="75">
                  <c:v>716.75</c:v>
                </c:pt>
                <c:pt idx="76">
                  <c:v>716.75</c:v>
                </c:pt>
                <c:pt idx="77">
                  <c:v>716.75</c:v>
                </c:pt>
                <c:pt idx="78">
                  <c:v>716.75</c:v>
                </c:pt>
                <c:pt idx="79">
                  <c:v>716.75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D0EB-42DC-9FD3-8465A77E8552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TRECHO'!$E$72:$H$72</c:f>
              <c:numCache>
                <c:formatCode>0.00</c:formatCode>
                <c:ptCount val="4"/>
                <c:pt idx="0">
                  <c:v>717.5</c:v>
                </c:pt>
                <c:pt idx="1">
                  <c:v>717.5</c:v>
                </c:pt>
                <c:pt idx="2">
                  <c:v>717.5</c:v>
                </c:pt>
                <c:pt idx="3">
                  <c:v>717.5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D0EB-42DC-9FD3-8465A77E85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70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TRECHO'!$D$223:$CE$223</c:f>
              <c:numCache>
                <c:formatCode>0.00</c:formatCode>
                <c:ptCount val="80"/>
                <c:pt idx="0">
                  <c:v>717.16666666666663</c:v>
                </c:pt>
                <c:pt idx="1">
                  <c:v>717.66666666666663</c:v>
                </c:pt>
                <c:pt idx="2">
                  <c:v>716.66666666666663</c:v>
                </c:pt>
                <c:pt idx="3">
                  <c:v>717.16666666666663</c:v>
                </c:pt>
                <c:pt idx="4">
                  <c:v>716.33333333333337</c:v>
                </c:pt>
                <c:pt idx="5">
                  <c:v>716.83333333333337</c:v>
                </c:pt>
                <c:pt idx="6">
                  <c:v>715.83333333333337</c:v>
                </c:pt>
                <c:pt idx="7">
                  <c:v>716.33333333333337</c:v>
                </c:pt>
                <c:pt idx="8">
                  <c:v>715.5</c:v>
                </c:pt>
                <c:pt idx="9">
                  <c:v>716</c:v>
                </c:pt>
                <c:pt idx="10">
                  <c:v>715</c:v>
                </c:pt>
                <c:pt idx="11">
                  <c:v>715.5</c:v>
                </c:pt>
                <c:pt idx="12">
                  <c:v>715.5</c:v>
                </c:pt>
                <c:pt idx="13">
                  <c:v>716</c:v>
                </c:pt>
                <c:pt idx="14">
                  <c:v>715</c:v>
                </c:pt>
                <c:pt idx="15">
                  <c:v>715.5</c:v>
                </c:pt>
                <c:pt idx="16">
                  <c:v>715.5</c:v>
                </c:pt>
                <c:pt idx="17">
                  <c:v>716</c:v>
                </c:pt>
                <c:pt idx="18">
                  <c:v>715</c:v>
                </c:pt>
                <c:pt idx="19">
                  <c:v>715.5</c:v>
                </c:pt>
                <c:pt idx="20">
                  <c:v>715.5</c:v>
                </c:pt>
                <c:pt idx="21">
                  <c:v>716</c:v>
                </c:pt>
                <c:pt idx="22">
                  <c:v>715</c:v>
                </c:pt>
                <c:pt idx="23">
                  <c:v>715.5</c:v>
                </c:pt>
                <c:pt idx="24">
                  <c:v>715.5</c:v>
                </c:pt>
                <c:pt idx="25">
                  <c:v>716</c:v>
                </c:pt>
                <c:pt idx="26">
                  <c:v>715</c:v>
                </c:pt>
                <c:pt idx="27">
                  <c:v>715.5</c:v>
                </c:pt>
                <c:pt idx="28">
                  <c:v>715.5</c:v>
                </c:pt>
                <c:pt idx="29">
                  <c:v>716</c:v>
                </c:pt>
                <c:pt idx="30">
                  <c:v>715</c:v>
                </c:pt>
                <c:pt idx="31">
                  <c:v>715.5</c:v>
                </c:pt>
                <c:pt idx="32">
                  <c:v>715.5</c:v>
                </c:pt>
                <c:pt idx="33">
                  <c:v>716</c:v>
                </c:pt>
                <c:pt idx="34">
                  <c:v>715</c:v>
                </c:pt>
                <c:pt idx="35">
                  <c:v>715.5</c:v>
                </c:pt>
                <c:pt idx="36">
                  <c:v>715.5</c:v>
                </c:pt>
                <c:pt idx="37">
                  <c:v>716</c:v>
                </c:pt>
                <c:pt idx="38">
                  <c:v>715</c:v>
                </c:pt>
                <c:pt idx="39">
                  <c:v>715.5</c:v>
                </c:pt>
                <c:pt idx="40">
                  <c:v>715.5</c:v>
                </c:pt>
                <c:pt idx="41">
                  <c:v>716</c:v>
                </c:pt>
                <c:pt idx="42">
                  <c:v>715</c:v>
                </c:pt>
                <c:pt idx="43">
                  <c:v>715.5</c:v>
                </c:pt>
                <c:pt idx="44">
                  <c:v>715.5</c:v>
                </c:pt>
                <c:pt idx="45">
                  <c:v>716</c:v>
                </c:pt>
                <c:pt idx="46">
                  <c:v>715</c:v>
                </c:pt>
                <c:pt idx="47">
                  <c:v>715.5</c:v>
                </c:pt>
                <c:pt idx="48">
                  <c:v>715.5</c:v>
                </c:pt>
                <c:pt idx="49">
                  <c:v>716</c:v>
                </c:pt>
                <c:pt idx="50">
                  <c:v>715</c:v>
                </c:pt>
                <c:pt idx="51">
                  <c:v>715.5</c:v>
                </c:pt>
                <c:pt idx="52">
                  <c:v>715.5</c:v>
                </c:pt>
                <c:pt idx="53">
                  <c:v>716</c:v>
                </c:pt>
                <c:pt idx="54">
                  <c:v>715</c:v>
                </c:pt>
                <c:pt idx="55">
                  <c:v>715.5</c:v>
                </c:pt>
                <c:pt idx="56">
                  <c:v>715.5</c:v>
                </c:pt>
                <c:pt idx="57">
                  <c:v>716</c:v>
                </c:pt>
                <c:pt idx="58">
                  <c:v>715</c:v>
                </c:pt>
                <c:pt idx="59">
                  <c:v>715.5</c:v>
                </c:pt>
                <c:pt idx="60">
                  <c:v>715.5</c:v>
                </c:pt>
                <c:pt idx="61">
                  <c:v>716</c:v>
                </c:pt>
                <c:pt idx="62">
                  <c:v>715</c:v>
                </c:pt>
                <c:pt idx="63">
                  <c:v>715.5</c:v>
                </c:pt>
                <c:pt idx="64">
                  <c:v>715.5</c:v>
                </c:pt>
                <c:pt idx="65">
                  <c:v>716</c:v>
                </c:pt>
                <c:pt idx="66">
                  <c:v>715</c:v>
                </c:pt>
                <c:pt idx="67">
                  <c:v>715.5</c:v>
                </c:pt>
                <c:pt idx="68">
                  <c:v>715.5</c:v>
                </c:pt>
                <c:pt idx="69">
                  <c:v>716</c:v>
                </c:pt>
                <c:pt idx="70">
                  <c:v>715</c:v>
                </c:pt>
                <c:pt idx="71">
                  <c:v>715.5</c:v>
                </c:pt>
                <c:pt idx="72">
                  <c:v>715.5</c:v>
                </c:pt>
                <c:pt idx="73">
                  <c:v>716</c:v>
                </c:pt>
                <c:pt idx="74">
                  <c:v>715</c:v>
                </c:pt>
                <c:pt idx="75">
                  <c:v>715.5</c:v>
                </c:pt>
                <c:pt idx="76">
                  <c:v>715.5</c:v>
                </c:pt>
                <c:pt idx="77">
                  <c:v>716</c:v>
                </c:pt>
                <c:pt idx="78">
                  <c:v>715</c:v>
                </c:pt>
                <c:pt idx="79">
                  <c:v>715.5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362-4AE0-9EB7-2324AEDE9126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TRECHO'!$D$300:$CE$300</c:f>
              <c:numCache>
                <c:formatCode>0.00</c:formatCode>
                <c:ptCount val="80"/>
                <c:pt idx="0">
                  <c:v>717.41666666666663</c:v>
                </c:pt>
                <c:pt idx="1">
                  <c:v>717.81666666666661</c:v>
                </c:pt>
                <c:pt idx="2">
                  <c:v>716.81666666666661</c:v>
                </c:pt>
                <c:pt idx="3">
                  <c:v>717.41666666666663</c:v>
                </c:pt>
                <c:pt idx="4">
                  <c:v>716.58333333333337</c:v>
                </c:pt>
                <c:pt idx="5">
                  <c:v>716.98333333333335</c:v>
                </c:pt>
                <c:pt idx="6">
                  <c:v>715.98333333333335</c:v>
                </c:pt>
                <c:pt idx="7">
                  <c:v>716.58333333333337</c:v>
                </c:pt>
                <c:pt idx="8">
                  <c:v>715.75</c:v>
                </c:pt>
                <c:pt idx="9">
                  <c:v>716.15</c:v>
                </c:pt>
                <c:pt idx="10">
                  <c:v>715.15</c:v>
                </c:pt>
                <c:pt idx="11">
                  <c:v>715.75</c:v>
                </c:pt>
                <c:pt idx="12">
                  <c:v>715.75</c:v>
                </c:pt>
                <c:pt idx="13">
                  <c:v>716.15</c:v>
                </c:pt>
                <c:pt idx="14">
                  <c:v>715.15</c:v>
                </c:pt>
                <c:pt idx="15">
                  <c:v>715.75</c:v>
                </c:pt>
                <c:pt idx="16">
                  <c:v>715.75</c:v>
                </c:pt>
                <c:pt idx="17">
                  <c:v>716.15</c:v>
                </c:pt>
                <c:pt idx="18">
                  <c:v>715.15</c:v>
                </c:pt>
                <c:pt idx="19">
                  <c:v>715.75</c:v>
                </c:pt>
                <c:pt idx="20">
                  <c:v>715.75</c:v>
                </c:pt>
                <c:pt idx="21">
                  <c:v>716.15</c:v>
                </c:pt>
                <c:pt idx="22">
                  <c:v>715.15</c:v>
                </c:pt>
                <c:pt idx="23">
                  <c:v>715.75</c:v>
                </c:pt>
                <c:pt idx="24">
                  <c:v>715.75</c:v>
                </c:pt>
                <c:pt idx="25">
                  <c:v>716.15</c:v>
                </c:pt>
                <c:pt idx="26">
                  <c:v>715.15</c:v>
                </c:pt>
                <c:pt idx="27">
                  <c:v>715.75</c:v>
                </c:pt>
                <c:pt idx="28">
                  <c:v>715.75</c:v>
                </c:pt>
                <c:pt idx="29">
                  <c:v>716.15</c:v>
                </c:pt>
                <c:pt idx="30">
                  <c:v>715.15</c:v>
                </c:pt>
                <c:pt idx="31">
                  <c:v>715.75</c:v>
                </c:pt>
                <c:pt idx="32">
                  <c:v>715.75</c:v>
                </c:pt>
                <c:pt idx="33">
                  <c:v>716.15</c:v>
                </c:pt>
                <c:pt idx="34">
                  <c:v>715.15</c:v>
                </c:pt>
                <c:pt idx="35">
                  <c:v>715.75</c:v>
                </c:pt>
                <c:pt idx="36">
                  <c:v>715.75</c:v>
                </c:pt>
                <c:pt idx="37">
                  <c:v>716.15</c:v>
                </c:pt>
                <c:pt idx="38">
                  <c:v>715.15</c:v>
                </c:pt>
                <c:pt idx="39">
                  <c:v>715.75</c:v>
                </c:pt>
                <c:pt idx="40">
                  <c:v>715.75</c:v>
                </c:pt>
                <c:pt idx="41">
                  <c:v>716.15</c:v>
                </c:pt>
                <c:pt idx="42">
                  <c:v>715.15</c:v>
                </c:pt>
                <c:pt idx="43">
                  <c:v>715.75</c:v>
                </c:pt>
                <c:pt idx="44">
                  <c:v>715.75</c:v>
                </c:pt>
                <c:pt idx="45">
                  <c:v>716.15</c:v>
                </c:pt>
                <c:pt idx="46">
                  <c:v>715.15</c:v>
                </c:pt>
                <c:pt idx="47">
                  <c:v>715.75</c:v>
                </c:pt>
                <c:pt idx="48">
                  <c:v>715.75</c:v>
                </c:pt>
                <c:pt idx="49">
                  <c:v>716.15</c:v>
                </c:pt>
                <c:pt idx="50">
                  <c:v>715.15</c:v>
                </c:pt>
                <c:pt idx="51">
                  <c:v>715.75</c:v>
                </c:pt>
                <c:pt idx="52">
                  <c:v>715.75</c:v>
                </c:pt>
                <c:pt idx="53">
                  <c:v>716.15</c:v>
                </c:pt>
                <c:pt idx="54">
                  <c:v>715.15</c:v>
                </c:pt>
                <c:pt idx="55">
                  <c:v>715.75</c:v>
                </c:pt>
                <c:pt idx="56">
                  <c:v>715.75</c:v>
                </c:pt>
                <c:pt idx="57">
                  <c:v>716.15</c:v>
                </c:pt>
                <c:pt idx="58">
                  <c:v>715.15</c:v>
                </c:pt>
                <c:pt idx="59">
                  <c:v>715.75</c:v>
                </c:pt>
                <c:pt idx="60">
                  <c:v>715.75</c:v>
                </c:pt>
                <c:pt idx="61">
                  <c:v>716.15</c:v>
                </c:pt>
                <c:pt idx="62">
                  <c:v>715.15</c:v>
                </c:pt>
                <c:pt idx="63">
                  <c:v>715.75</c:v>
                </c:pt>
                <c:pt idx="64">
                  <c:v>715.75</c:v>
                </c:pt>
                <c:pt idx="65">
                  <c:v>716.15</c:v>
                </c:pt>
                <c:pt idx="66">
                  <c:v>715.15</c:v>
                </c:pt>
                <c:pt idx="67">
                  <c:v>715.75</c:v>
                </c:pt>
                <c:pt idx="68">
                  <c:v>715.75</c:v>
                </c:pt>
                <c:pt idx="69">
                  <c:v>716.15</c:v>
                </c:pt>
                <c:pt idx="70">
                  <c:v>715.15</c:v>
                </c:pt>
                <c:pt idx="71">
                  <c:v>715.75</c:v>
                </c:pt>
                <c:pt idx="72">
                  <c:v>715.75</c:v>
                </c:pt>
                <c:pt idx="73">
                  <c:v>716.15</c:v>
                </c:pt>
                <c:pt idx="74">
                  <c:v>715.15</c:v>
                </c:pt>
                <c:pt idx="75">
                  <c:v>715.75</c:v>
                </c:pt>
                <c:pt idx="76">
                  <c:v>715.75</c:v>
                </c:pt>
                <c:pt idx="77">
                  <c:v>716.15</c:v>
                </c:pt>
                <c:pt idx="78">
                  <c:v>715.15</c:v>
                </c:pt>
                <c:pt idx="79">
                  <c:v>715.75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362-4AE0-9EB7-2324AEDE9126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TRECHO'!$D$378:$CE$378</c:f>
              <c:numCache>
                <c:formatCode>0.00</c:formatCode>
                <c:ptCount val="80"/>
                <c:pt idx="0">
                  <c:v>717.91666666666663</c:v>
                </c:pt>
                <c:pt idx="1">
                  <c:v>718.41666666666663</c:v>
                </c:pt>
                <c:pt idx="2">
                  <c:v>717.41666666666663</c:v>
                </c:pt>
                <c:pt idx="3">
                  <c:v>717.91666666666663</c:v>
                </c:pt>
                <c:pt idx="4">
                  <c:v>717.08333333333337</c:v>
                </c:pt>
                <c:pt idx="5">
                  <c:v>717.58333333333337</c:v>
                </c:pt>
                <c:pt idx="6">
                  <c:v>716.58333333333337</c:v>
                </c:pt>
                <c:pt idx="7">
                  <c:v>717.08333333333337</c:v>
                </c:pt>
                <c:pt idx="8">
                  <c:v>716.5</c:v>
                </c:pt>
                <c:pt idx="9">
                  <c:v>716.75</c:v>
                </c:pt>
                <c:pt idx="10">
                  <c:v>716.5</c:v>
                </c:pt>
                <c:pt idx="11">
                  <c:v>716.5</c:v>
                </c:pt>
                <c:pt idx="12">
                  <c:v>716.5</c:v>
                </c:pt>
                <c:pt idx="13">
                  <c:v>716.5</c:v>
                </c:pt>
                <c:pt idx="14">
                  <c:v>716.5</c:v>
                </c:pt>
                <c:pt idx="15">
                  <c:v>716.5</c:v>
                </c:pt>
                <c:pt idx="16">
                  <c:v>716.5</c:v>
                </c:pt>
                <c:pt idx="17">
                  <c:v>716.5</c:v>
                </c:pt>
                <c:pt idx="18">
                  <c:v>716.5</c:v>
                </c:pt>
                <c:pt idx="19">
                  <c:v>716.5</c:v>
                </c:pt>
                <c:pt idx="20">
                  <c:v>716.5</c:v>
                </c:pt>
                <c:pt idx="21">
                  <c:v>716.5</c:v>
                </c:pt>
                <c:pt idx="22">
                  <c:v>716.5</c:v>
                </c:pt>
                <c:pt idx="23">
                  <c:v>716.5</c:v>
                </c:pt>
                <c:pt idx="24">
                  <c:v>716.5</c:v>
                </c:pt>
                <c:pt idx="25">
                  <c:v>716.5</c:v>
                </c:pt>
                <c:pt idx="26">
                  <c:v>716.5</c:v>
                </c:pt>
                <c:pt idx="27">
                  <c:v>716.5</c:v>
                </c:pt>
                <c:pt idx="28">
                  <c:v>716.5</c:v>
                </c:pt>
                <c:pt idx="29">
                  <c:v>716.5</c:v>
                </c:pt>
                <c:pt idx="30">
                  <c:v>716.5</c:v>
                </c:pt>
                <c:pt idx="31">
                  <c:v>716.5</c:v>
                </c:pt>
                <c:pt idx="32">
                  <c:v>716.5</c:v>
                </c:pt>
                <c:pt idx="33">
                  <c:v>716.5</c:v>
                </c:pt>
                <c:pt idx="34">
                  <c:v>716.5</c:v>
                </c:pt>
                <c:pt idx="35">
                  <c:v>716.5</c:v>
                </c:pt>
                <c:pt idx="36">
                  <c:v>716.5</c:v>
                </c:pt>
                <c:pt idx="37">
                  <c:v>716.5</c:v>
                </c:pt>
                <c:pt idx="38">
                  <c:v>716.5</c:v>
                </c:pt>
                <c:pt idx="39">
                  <c:v>716.5</c:v>
                </c:pt>
                <c:pt idx="40">
                  <c:v>716.5</c:v>
                </c:pt>
                <c:pt idx="41">
                  <c:v>716.5</c:v>
                </c:pt>
                <c:pt idx="42">
                  <c:v>716.5</c:v>
                </c:pt>
                <c:pt idx="43">
                  <c:v>716.5</c:v>
                </c:pt>
                <c:pt idx="44">
                  <c:v>716.5</c:v>
                </c:pt>
                <c:pt idx="45">
                  <c:v>716.5</c:v>
                </c:pt>
                <c:pt idx="46">
                  <c:v>716.5</c:v>
                </c:pt>
                <c:pt idx="47">
                  <c:v>716.5</c:v>
                </c:pt>
                <c:pt idx="48">
                  <c:v>716.5</c:v>
                </c:pt>
                <c:pt idx="49">
                  <c:v>716.5</c:v>
                </c:pt>
                <c:pt idx="50">
                  <c:v>716.5</c:v>
                </c:pt>
                <c:pt idx="51">
                  <c:v>716.5</c:v>
                </c:pt>
                <c:pt idx="52">
                  <c:v>716.5</c:v>
                </c:pt>
                <c:pt idx="53">
                  <c:v>716.5</c:v>
                </c:pt>
                <c:pt idx="54">
                  <c:v>716.5</c:v>
                </c:pt>
                <c:pt idx="55">
                  <c:v>716.5</c:v>
                </c:pt>
                <c:pt idx="56">
                  <c:v>716.5</c:v>
                </c:pt>
                <c:pt idx="57">
                  <c:v>716.5</c:v>
                </c:pt>
                <c:pt idx="58">
                  <c:v>716.5</c:v>
                </c:pt>
                <c:pt idx="59">
                  <c:v>716.5</c:v>
                </c:pt>
                <c:pt idx="60">
                  <c:v>716.5</c:v>
                </c:pt>
                <c:pt idx="61">
                  <c:v>716.5</c:v>
                </c:pt>
                <c:pt idx="62">
                  <c:v>716.5</c:v>
                </c:pt>
                <c:pt idx="63">
                  <c:v>716.5</c:v>
                </c:pt>
                <c:pt idx="64">
                  <c:v>716.5</c:v>
                </c:pt>
                <c:pt idx="65">
                  <c:v>716.5</c:v>
                </c:pt>
                <c:pt idx="66">
                  <c:v>716.5</c:v>
                </c:pt>
                <c:pt idx="67">
                  <c:v>716.5</c:v>
                </c:pt>
                <c:pt idx="68">
                  <c:v>716.5</c:v>
                </c:pt>
                <c:pt idx="69">
                  <c:v>716.5</c:v>
                </c:pt>
                <c:pt idx="70">
                  <c:v>716.5</c:v>
                </c:pt>
                <c:pt idx="71">
                  <c:v>716.5</c:v>
                </c:pt>
                <c:pt idx="72">
                  <c:v>716.5</c:v>
                </c:pt>
                <c:pt idx="73">
                  <c:v>716.5</c:v>
                </c:pt>
                <c:pt idx="74">
                  <c:v>716.5</c:v>
                </c:pt>
                <c:pt idx="75">
                  <c:v>716.5</c:v>
                </c:pt>
                <c:pt idx="76">
                  <c:v>716.5</c:v>
                </c:pt>
                <c:pt idx="77">
                  <c:v>716.5</c:v>
                </c:pt>
                <c:pt idx="78">
                  <c:v>716.5</c:v>
                </c:pt>
                <c:pt idx="79">
                  <c:v>716.5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8362-4AE0-9EB7-2324AEDE9126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TRECHO'!$E$73:$H$73</c:f>
              <c:numCache>
                <c:formatCode>0.00</c:formatCode>
                <c:ptCount val="4"/>
                <c:pt idx="0">
                  <c:v>717.5</c:v>
                </c:pt>
                <c:pt idx="1">
                  <c:v>717.5</c:v>
                </c:pt>
                <c:pt idx="2">
                  <c:v>717.5</c:v>
                </c:pt>
                <c:pt idx="3">
                  <c:v>717.5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8362-4AE0-9EB7-2324AEDE91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INDICADORES</a:t>
            </a:r>
            <a:r>
              <a:rPr lang="en-US" baseline="0"/>
              <a:t> </a:t>
            </a:r>
            <a:r>
              <a:rPr lang="en-US"/>
              <a:t>- TRECHO 71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strRef>
              <c:f>'GRÁFICOS x TRECHO'!$D$150</c:f>
              <c:strCache>
                <c:ptCount val="1"/>
                <c:pt idx="0">
                  <c:v>META HIDRÁULICA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TRECHO'!$D$151:$CE$151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TRECHO'!$D$224:$CE$224</c:f>
              <c:numCache>
                <c:formatCode>0.00</c:formatCode>
                <c:ptCount val="80"/>
                <c:pt idx="0">
                  <c:v>717.66666666666663</c:v>
                </c:pt>
                <c:pt idx="1">
                  <c:v>718.16666666666663</c:v>
                </c:pt>
                <c:pt idx="2">
                  <c:v>717.16666666666663</c:v>
                </c:pt>
                <c:pt idx="3">
                  <c:v>717.66666666666663</c:v>
                </c:pt>
                <c:pt idx="4">
                  <c:v>716.83333333333337</c:v>
                </c:pt>
                <c:pt idx="5">
                  <c:v>717.33333333333337</c:v>
                </c:pt>
                <c:pt idx="6">
                  <c:v>716.33333333333337</c:v>
                </c:pt>
                <c:pt idx="7">
                  <c:v>716.83333333333337</c:v>
                </c:pt>
                <c:pt idx="8">
                  <c:v>716</c:v>
                </c:pt>
                <c:pt idx="9">
                  <c:v>716.5</c:v>
                </c:pt>
                <c:pt idx="10">
                  <c:v>715.5</c:v>
                </c:pt>
                <c:pt idx="11">
                  <c:v>716</c:v>
                </c:pt>
                <c:pt idx="12">
                  <c:v>716</c:v>
                </c:pt>
                <c:pt idx="13">
                  <c:v>716.5</c:v>
                </c:pt>
                <c:pt idx="14">
                  <c:v>715.5</c:v>
                </c:pt>
                <c:pt idx="15">
                  <c:v>716</c:v>
                </c:pt>
                <c:pt idx="16">
                  <c:v>716</c:v>
                </c:pt>
                <c:pt idx="17">
                  <c:v>716.5</c:v>
                </c:pt>
                <c:pt idx="18">
                  <c:v>715.5</c:v>
                </c:pt>
                <c:pt idx="19">
                  <c:v>716</c:v>
                </c:pt>
                <c:pt idx="20">
                  <c:v>716</c:v>
                </c:pt>
                <c:pt idx="21">
                  <c:v>716.5</c:v>
                </c:pt>
                <c:pt idx="22">
                  <c:v>715.5</c:v>
                </c:pt>
                <c:pt idx="23">
                  <c:v>716</c:v>
                </c:pt>
                <c:pt idx="24">
                  <c:v>716</c:v>
                </c:pt>
                <c:pt idx="25">
                  <c:v>716.5</c:v>
                </c:pt>
                <c:pt idx="26">
                  <c:v>715.5</c:v>
                </c:pt>
                <c:pt idx="27">
                  <c:v>716</c:v>
                </c:pt>
                <c:pt idx="28">
                  <c:v>716</c:v>
                </c:pt>
                <c:pt idx="29">
                  <c:v>716.5</c:v>
                </c:pt>
                <c:pt idx="30">
                  <c:v>715.5</c:v>
                </c:pt>
                <c:pt idx="31">
                  <c:v>716</c:v>
                </c:pt>
                <c:pt idx="32">
                  <c:v>716</c:v>
                </c:pt>
                <c:pt idx="33">
                  <c:v>716.5</c:v>
                </c:pt>
                <c:pt idx="34">
                  <c:v>715.5</c:v>
                </c:pt>
                <c:pt idx="35">
                  <c:v>716</c:v>
                </c:pt>
                <c:pt idx="36">
                  <c:v>716</c:v>
                </c:pt>
                <c:pt idx="37">
                  <c:v>716.5</c:v>
                </c:pt>
                <c:pt idx="38">
                  <c:v>715.5</c:v>
                </c:pt>
                <c:pt idx="39">
                  <c:v>716</c:v>
                </c:pt>
                <c:pt idx="40">
                  <c:v>716</c:v>
                </c:pt>
                <c:pt idx="41">
                  <c:v>716.5</c:v>
                </c:pt>
                <c:pt idx="42">
                  <c:v>715.5</c:v>
                </c:pt>
                <c:pt idx="43">
                  <c:v>716</c:v>
                </c:pt>
                <c:pt idx="44">
                  <c:v>716</c:v>
                </c:pt>
                <c:pt idx="45">
                  <c:v>716.5</c:v>
                </c:pt>
                <c:pt idx="46">
                  <c:v>715.5</c:v>
                </c:pt>
                <c:pt idx="47">
                  <c:v>716</c:v>
                </c:pt>
                <c:pt idx="48">
                  <c:v>716</c:v>
                </c:pt>
                <c:pt idx="49">
                  <c:v>716.5</c:v>
                </c:pt>
                <c:pt idx="50">
                  <c:v>715.5</c:v>
                </c:pt>
                <c:pt idx="51">
                  <c:v>716</c:v>
                </c:pt>
                <c:pt idx="52">
                  <c:v>716</c:v>
                </c:pt>
                <c:pt idx="53">
                  <c:v>716.5</c:v>
                </c:pt>
                <c:pt idx="54">
                  <c:v>715.5</c:v>
                </c:pt>
                <c:pt idx="55">
                  <c:v>716</c:v>
                </c:pt>
                <c:pt idx="56">
                  <c:v>716</c:v>
                </c:pt>
                <c:pt idx="57">
                  <c:v>716.5</c:v>
                </c:pt>
                <c:pt idx="58">
                  <c:v>715.5</c:v>
                </c:pt>
                <c:pt idx="59">
                  <c:v>716</c:v>
                </c:pt>
                <c:pt idx="60">
                  <c:v>716</c:v>
                </c:pt>
                <c:pt idx="61">
                  <c:v>716.5</c:v>
                </c:pt>
                <c:pt idx="62">
                  <c:v>715.5</c:v>
                </c:pt>
                <c:pt idx="63">
                  <c:v>716</c:v>
                </c:pt>
                <c:pt idx="64">
                  <c:v>716</c:v>
                </c:pt>
                <c:pt idx="65">
                  <c:v>716.5</c:v>
                </c:pt>
                <c:pt idx="66">
                  <c:v>715.5</c:v>
                </c:pt>
                <c:pt idx="67">
                  <c:v>716</c:v>
                </c:pt>
                <c:pt idx="68">
                  <c:v>716</c:v>
                </c:pt>
                <c:pt idx="69">
                  <c:v>716.5</c:v>
                </c:pt>
                <c:pt idx="70">
                  <c:v>715.5</c:v>
                </c:pt>
                <c:pt idx="71">
                  <c:v>716</c:v>
                </c:pt>
                <c:pt idx="72">
                  <c:v>716</c:v>
                </c:pt>
                <c:pt idx="73">
                  <c:v>716.5</c:v>
                </c:pt>
                <c:pt idx="74">
                  <c:v>715.5</c:v>
                </c:pt>
                <c:pt idx="75">
                  <c:v>716</c:v>
                </c:pt>
                <c:pt idx="76">
                  <c:v>716</c:v>
                </c:pt>
                <c:pt idx="77">
                  <c:v>716.5</c:v>
                </c:pt>
                <c:pt idx="78">
                  <c:v>715.5</c:v>
                </c:pt>
                <c:pt idx="79">
                  <c:v>716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F48-4923-9134-08F1724827F1}"/>
            </c:ext>
          </c:extLst>
        </c:ser>
        <c:ser>
          <c:idx val="0"/>
          <c:order val="1"/>
          <c:tx>
            <c:strRef>
              <c:f>'GRÁFICOS x TRECHO'!$D$227</c:f>
              <c:strCache>
                <c:ptCount val="1"/>
                <c:pt idx="0">
                  <c:v>LIMITE OPERACIONAL 1</c:v>
                </c:pt>
              </c:strCache>
            </c:strRef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TRECHO'!$D$228:$CE$228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TRECHO'!$D$301:$CE$301</c:f>
              <c:numCache>
                <c:formatCode>0.00</c:formatCode>
                <c:ptCount val="80"/>
                <c:pt idx="0">
                  <c:v>717.91666666666663</c:v>
                </c:pt>
                <c:pt idx="1">
                  <c:v>718.31666666666661</c:v>
                </c:pt>
                <c:pt idx="2">
                  <c:v>717.31666666666661</c:v>
                </c:pt>
                <c:pt idx="3">
                  <c:v>717.91666666666663</c:v>
                </c:pt>
                <c:pt idx="4">
                  <c:v>717.08333333333337</c:v>
                </c:pt>
                <c:pt idx="5">
                  <c:v>717.48333333333335</c:v>
                </c:pt>
                <c:pt idx="6">
                  <c:v>716.48333333333335</c:v>
                </c:pt>
                <c:pt idx="7">
                  <c:v>717.08333333333337</c:v>
                </c:pt>
                <c:pt idx="8">
                  <c:v>716.25</c:v>
                </c:pt>
                <c:pt idx="9">
                  <c:v>716.65</c:v>
                </c:pt>
                <c:pt idx="10">
                  <c:v>715.65</c:v>
                </c:pt>
                <c:pt idx="11">
                  <c:v>716.25</c:v>
                </c:pt>
                <c:pt idx="12">
                  <c:v>716.25</c:v>
                </c:pt>
                <c:pt idx="13">
                  <c:v>716.65</c:v>
                </c:pt>
                <c:pt idx="14">
                  <c:v>715.65</c:v>
                </c:pt>
                <c:pt idx="15">
                  <c:v>716.25</c:v>
                </c:pt>
                <c:pt idx="16">
                  <c:v>716.25</c:v>
                </c:pt>
                <c:pt idx="17">
                  <c:v>716.65</c:v>
                </c:pt>
                <c:pt idx="18">
                  <c:v>715.65</c:v>
                </c:pt>
                <c:pt idx="19">
                  <c:v>716.25</c:v>
                </c:pt>
                <c:pt idx="20">
                  <c:v>716.25</c:v>
                </c:pt>
                <c:pt idx="21">
                  <c:v>716.65</c:v>
                </c:pt>
                <c:pt idx="22">
                  <c:v>715.65</c:v>
                </c:pt>
                <c:pt idx="23">
                  <c:v>716.25</c:v>
                </c:pt>
                <c:pt idx="24">
                  <c:v>716.25</c:v>
                </c:pt>
                <c:pt idx="25">
                  <c:v>716.65</c:v>
                </c:pt>
                <c:pt idx="26">
                  <c:v>715.65</c:v>
                </c:pt>
                <c:pt idx="27">
                  <c:v>716.25</c:v>
                </c:pt>
                <c:pt idx="28">
                  <c:v>716.25</c:v>
                </c:pt>
                <c:pt idx="29">
                  <c:v>716.65</c:v>
                </c:pt>
                <c:pt idx="30">
                  <c:v>715.65</c:v>
                </c:pt>
                <c:pt idx="31">
                  <c:v>716.25</c:v>
                </c:pt>
                <c:pt idx="32">
                  <c:v>716.25</c:v>
                </c:pt>
                <c:pt idx="33">
                  <c:v>716.65</c:v>
                </c:pt>
                <c:pt idx="34">
                  <c:v>715.65</c:v>
                </c:pt>
                <c:pt idx="35">
                  <c:v>716.25</c:v>
                </c:pt>
                <c:pt idx="36">
                  <c:v>716.25</c:v>
                </c:pt>
                <c:pt idx="37">
                  <c:v>716.65</c:v>
                </c:pt>
                <c:pt idx="38">
                  <c:v>715.65</c:v>
                </c:pt>
                <c:pt idx="39">
                  <c:v>716.25</c:v>
                </c:pt>
                <c:pt idx="40">
                  <c:v>716.25</c:v>
                </c:pt>
                <c:pt idx="41">
                  <c:v>716.65</c:v>
                </c:pt>
                <c:pt idx="42">
                  <c:v>715.65</c:v>
                </c:pt>
                <c:pt idx="43">
                  <c:v>716.25</c:v>
                </c:pt>
                <c:pt idx="44">
                  <c:v>716.25</c:v>
                </c:pt>
                <c:pt idx="45">
                  <c:v>716.65</c:v>
                </c:pt>
                <c:pt idx="46">
                  <c:v>715.65</c:v>
                </c:pt>
                <c:pt idx="47">
                  <c:v>716.25</c:v>
                </c:pt>
                <c:pt idx="48">
                  <c:v>716.25</c:v>
                </c:pt>
                <c:pt idx="49">
                  <c:v>716.65</c:v>
                </c:pt>
                <c:pt idx="50">
                  <c:v>715.65</c:v>
                </c:pt>
                <c:pt idx="51">
                  <c:v>716.25</c:v>
                </c:pt>
                <c:pt idx="52">
                  <c:v>716.25</c:v>
                </c:pt>
                <c:pt idx="53">
                  <c:v>716.65</c:v>
                </c:pt>
                <c:pt idx="54">
                  <c:v>715.65</c:v>
                </c:pt>
                <c:pt idx="55">
                  <c:v>716.25</c:v>
                </c:pt>
                <c:pt idx="56">
                  <c:v>716.25</c:v>
                </c:pt>
                <c:pt idx="57">
                  <c:v>716.65</c:v>
                </c:pt>
                <c:pt idx="58">
                  <c:v>715.65</c:v>
                </c:pt>
                <c:pt idx="59">
                  <c:v>716.25</c:v>
                </c:pt>
                <c:pt idx="60">
                  <c:v>716.25</c:v>
                </c:pt>
                <c:pt idx="61">
                  <c:v>716.65</c:v>
                </c:pt>
                <c:pt idx="62">
                  <c:v>715.65</c:v>
                </c:pt>
                <c:pt idx="63">
                  <c:v>716.25</c:v>
                </c:pt>
                <c:pt idx="64">
                  <c:v>716.25</c:v>
                </c:pt>
                <c:pt idx="65">
                  <c:v>716.65</c:v>
                </c:pt>
                <c:pt idx="66">
                  <c:v>715.65</c:v>
                </c:pt>
                <c:pt idx="67">
                  <c:v>716.25</c:v>
                </c:pt>
                <c:pt idx="68">
                  <c:v>716.25</c:v>
                </c:pt>
                <c:pt idx="69">
                  <c:v>716.65</c:v>
                </c:pt>
                <c:pt idx="70">
                  <c:v>715.65</c:v>
                </c:pt>
                <c:pt idx="71">
                  <c:v>716.25</c:v>
                </c:pt>
                <c:pt idx="72">
                  <c:v>716.25</c:v>
                </c:pt>
                <c:pt idx="73">
                  <c:v>716.65</c:v>
                </c:pt>
                <c:pt idx="74">
                  <c:v>715.65</c:v>
                </c:pt>
                <c:pt idx="75">
                  <c:v>716.25</c:v>
                </c:pt>
                <c:pt idx="76">
                  <c:v>716.25</c:v>
                </c:pt>
                <c:pt idx="77">
                  <c:v>716.65</c:v>
                </c:pt>
                <c:pt idx="78">
                  <c:v>715.65</c:v>
                </c:pt>
                <c:pt idx="79">
                  <c:v>716.25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F48-4923-9134-08F1724827F1}"/>
            </c:ext>
          </c:extLst>
        </c:ser>
        <c:ser>
          <c:idx val="2"/>
          <c:order val="2"/>
          <c:tx>
            <c:strRef>
              <c:f>'GRÁFICOS x TRECHO'!$D$305</c:f>
              <c:strCache>
                <c:ptCount val="1"/>
                <c:pt idx="0">
                  <c:v>LIMITE OPERACIONAL 2</c:v>
                </c:pt>
              </c:strCache>
            </c:strRef>
          </c:tx>
          <c:spPr>
            <a:ln w="2540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'GRÁFICOS x TRECHO'!$D$306:$CE$306</c:f>
              <c:numCache>
                <c:formatCode>General</c:formatCode>
                <c:ptCount val="8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</c:numCache>
            </c:numRef>
          </c:xVal>
          <c:yVal>
            <c:numRef>
              <c:f>'GRÁFICOS x TRECHO'!$D$379:$CE$379</c:f>
              <c:numCache>
                <c:formatCode>0.00</c:formatCode>
                <c:ptCount val="80"/>
                <c:pt idx="0">
                  <c:v>718.41666666666663</c:v>
                </c:pt>
                <c:pt idx="1">
                  <c:v>718.91666666666663</c:v>
                </c:pt>
                <c:pt idx="2">
                  <c:v>717.91666666666663</c:v>
                </c:pt>
                <c:pt idx="3">
                  <c:v>718.41666666666663</c:v>
                </c:pt>
                <c:pt idx="4">
                  <c:v>717.58333333333337</c:v>
                </c:pt>
                <c:pt idx="5">
                  <c:v>718.08333333333337</c:v>
                </c:pt>
                <c:pt idx="6">
                  <c:v>717.08333333333337</c:v>
                </c:pt>
                <c:pt idx="7">
                  <c:v>717.58333333333337</c:v>
                </c:pt>
                <c:pt idx="8">
                  <c:v>717</c:v>
                </c:pt>
                <c:pt idx="9">
                  <c:v>717.25</c:v>
                </c:pt>
                <c:pt idx="10">
                  <c:v>717</c:v>
                </c:pt>
                <c:pt idx="11">
                  <c:v>717</c:v>
                </c:pt>
                <c:pt idx="12">
                  <c:v>717</c:v>
                </c:pt>
                <c:pt idx="13">
                  <c:v>717</c:v>
                </c:pt>
                <c:pt idx="14">
                  <c:v>717</c:v>
                </c:pt>
                <c:pt idx="15">
                  <c:v>717</c:v>
                </c:pt>
                <c:pt idx="16">
                  <c:v>717</c:v>
                </c:pt>
                <c:pt idx="17">
                  <c:v>717</c:v>
                </c:pt>
                <c:pt idx="18">
                  <c:v>717</c:v>
                </c:pt>
                <c:pt idx="19">
                  <c:v>717</c:v>
                </c:pt>
                <c:pt idx="20">
                  <c:v>717</c:v>
                </c:pt>
                <c:pt idx="21">
                  <c:v>717</c:v>
                </c:pt>
                <c:pt idx="22">
                  <c:v>717</c:v>
                </c:pt>
                <c:pt idx="23">
                  <c:v>717</c:v>
                </c:pt>
                <c:pt idx="24">
                  <c:v>717</c:v>
                </c:pt>
                <c:pt idx="25">
                  <c:v>717</c:v>
                </c:pt>
                <c:pt idx="26">
                  <c:v>717</c:v>
                </c:pt>
                <c:pt idx="27">
                  <c:v>717</c:v>
                </c:pt>
                <c:pt idx="28">
                  <c:v>717</c:v>
                </c:pt>
                <c:pt idx="29">
                  <c:v>717</c:v>
                </c:pt>
                <c:pt idx="30">
                  <c:v>717</c:v>
                </c:pt>
                <c:pt idx="31">
                  <c:v>717</c:v>
                </c:pt>
                <c:pt idx="32">
                  <c:v>717</c:v>
                </c:pt>
                <c:pt idx="33">
                  <c:v>717</c:v>
                </c:pt>
                <c:pt idx="34">
                  <c:v>717</c:v>
                </c:pt>
                <c:pt idx="35">
                  <c:v>717</c:v>
                </c:pt>
                <c:pt idx="36">
                  <c:v>717</c:v>
                </c:pt>
                <c:pt idx="37">
                  <c:v>717</c:v>
                </c:pt>
                <c:pt idx="38">
                  <c:v>717</c:v>
                </c:pt>
                <c:pt idx="39">
                  <c:v>717</c:v>
                </c:pt>
                <c:pt idx="40">
                  <c:v>717</c:v>
                </c:pt>
                <c:pt idx="41">
                  <c:v>717</c:v>
                </c:pt>
                <c:pt idx="42">
                  <c:v>717</c:v>
                </c:pt>
                <c:pt idx="43">
                  <c:v>717</c:v>
                </c:pt>
                <c:pt idx="44">
                  <c:v>717</c:v>
                </c:pt>
                <c:pt idx="45">
                  <c:v>717</c:v>
                </c:pt>
                <c:pt idx="46">
                  <c:v>717</c:v>
                </c:pt>
                <c:pt idx="47">
                  <c:v>717</c:v>
                </c:pt>
                <c:pt idx="48">
                  <c:v>717</c:v>
                </c:pt>
                <c:pt idx="49">
                  <c:v>717</c:v>
                </c:pt>
                <c:pt idx="50">
                  <c:v>717</c:v>
                </c:pt>
                <c:pt idx="51">
                  <c:v>717</c:v>
                </c:pt>
                <c:pt idx="52">
                  <c:v>717</c:v>
                </c:pt>
                <c:pt idx="53">
                  <c:v>717</c:v>
                </c:pt>
                <c:pt idx="54">
                  <c:v>717</c:v>
                </c:pt>
                <c:pt idx="55">
                  <c:v>717</c:v>
                </c:pt>
                <c:pt idx="56">
                  <c:v>717</c:v>
                </c:pt>
                <c:pt idx="57">
                  <c:v>717</c:v>
                </c:pt>
                <c:pt idx="58">
                  <c:v>717</c:v>
                </c:pt>
                <c:pt idx="59">
                  <c:v>717</c:v>
                </c:pt>
                <c:pt idx="60">
                  <c:v>717</c:v>
                </c:pt>
                <c:pt idx="61">
                  <c:v>717</c:v>
                </c:pt>
                <c:pt idx="62">
                  <c:v>717</c:v>
                </c:pt>
                <c:pt idx="63">
                  <c:v>717</c:v>
                </c:pt>
                <c:pt idx="64">
                  <c:v>717</c:v>
                </c:pt>
                <c:pt idx="65">
                  <c:v>717</c:v>
                </c:pt>
                <c:pt idx="66">
                  <c:v>717</c:v>
                </c:pt>
                <c:pt idx="67">
                  <c:v>717</c:v>
                </c:pt>
                <c:pt idx="68">
                  <c:v>717</c:v>
                </c:pt>
                <c:pt idx="69">
                  <c:v>717</c:v>
                </c:pt>
                <c:pt idx="70">
                  <c:v>717</c:v>
                </c:pt>
                <c:pt idx="71">
                  <c:v>717</c:v>
                </c:pt>
                <c:pt idx="72">
                  <c:v>717</c:v>
                </c:pt>
                <c:pt idx="73">
                  <c:v>717</c:v>
                </c:pt>
                <c:pt idx="74">
                  <c:v>717</c:v>
                </c:pt>
                <c:pt idx="75">
                  <c:v>717</c:v>
                </c:pt>
                <c:pt idx="76">
                  <c:v>717</c:v>
                </c:pt>
                <c:pt idx="77">
                  <c:v>717</c:v>
                </c:pt>
                <c:pt idx="78">
                  <c:v>717</c:v>
                </c:pt>
                <c:pt idx="79">
                  <c:v>717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CF48-4923-9134-08F1724827F1}"/>
            </c:ext>
          </c:extLst>
        </c:ser>
        <c:ser>
          <c:idx val="3"/>
          <c:order val="3"/>
          <c:tx>
            <c:strRef>
              <c:f>'GRÁFICOS x TRECHO'!$D$1</c:f>
              <c:strCache>
                <c:ptCount val="1"/>
                <c:pt idx="0">
                  <c:v>COTA INICIAL DE REFERÊNCIA</c:v>
                </c:pt>
              </c:strCache>
            </c:strRef>
          </c:tx>
          <c:spPr>
            <a:ln w="254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'GRÁFICOS x TRECHO'!$E$2:$H$2</c:f>
              <c:numCache>
                <c:formatCode>General</c:formatCode>
                <c:ptCount val="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</c:numCache>
            </c:numRef>
          </c:xVal>
          <c:yVal>
            <c:numRef>
              <c:f>'GRÁFICOS x TRECHO'!$E$74:$H$74</c:f>
              <c:numCache>
                <c:formatCode>0.00</c:formatCode>
                <c:ptCount val="4"/>
                <c:pt idx="0">
                  <c:v>718</c:v>
                </c:pt>
                <c:pt idx="1">
                  <c:v>718</c:v>
                </c:pt>
                <c:pt idx="2">
                  <c:v>718</c:v>
                </c:pt>
                <c:pt idx="3">
                  <c:v>718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CF48-4923-9134-08F1724827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145039"/>
        <c:axId val="515774287"/>
      </c:scatterChart>
      <c:valAx>
        <c:axId val="770145039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Trimestre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15774287"/>
        <c:crosses val="autoZero"/>
        <c:crossBetween val="midCat"/>
      </c:valAx>
      <c:valAx>
        <c:axId val="5157742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Cota (m)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70145039"/>
        <c:crosses val="autoZero"/>
        <c:crossBetween val="midCat"/>
      </c:valAx>
      <c:spPr>
        <a:noFill/>
        <a:ln>
          <a:solidFill>
            <a:schemeClr val="bg1">
              <a:lumMod val="50000"/>
            </a:schemeClr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9.xml"/><Relationship Id="rId13" Type="http://schemas.openxmlformats.org/officeDocument/2006/relationships/chart" Target="../charts/chart14.xml"/><Relationship Id="rId3" Type="http://schemas.openxmlformats.org/officeDocument/2006/relationships/chart" Target="../charts/chart4.xml"/><Relationship Id="rId7" Type="http://schemas.openxmlformats.org/officeDocument/2006/relationships/chart" Target="../charts/chart8.xml"/><Relationship Id="rId12" Type="http://schemas.openxmlformats.org/officeDocument/2006/relationships/chart" Target="../charts/chart13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Relationship Id="rId6" Type="http://schemas.openxmlformats.org/officeDocument/2006/relationships/chart" Target="../charts/chart7.xml"/><Relationship Id="rId11" Type="http://schemas.openxmlformats.org/officeDocument/2006/relationships/chart" Target="../charts/chart12.xml"/><Relationship Id="rId5" Type="http://schemas.openxmlformats.org/officeDocument/2006/relationships/chart" Target="../charts/chart6.xml"/><Relationship Id="rId10" Type="http://schemas.openxmlformats.org/officeDocument/2006/relationships/chart" Target="../charts/chart11.xml"/><Relationship Id="rId4" Type="http://schemas.openxmlformats.org/officeDocument/2006/relationships/chart" Target="../charts/chart5.xml"/><Relationship Id="rId9" Type="http://schemas.openxmlformats.org/officeDocument/2006/relationships/chart" Target="../charts/chart10.xml"/><Relationship Id="rId14" Type="http://schemas.openxmlformats.org/officeDocument/2006/relationships/chart" Target="../charts/chart15.xml"/></Relationships>
</file>

<file path=xl/drawings/_rels/drawing6.xml.rels><?xml version="1.0" encoding="UTF-8" standalone="yes"?>
<Relationships xmlns="http://schemas.openxmlformats.org/package/2006/relationships"><Relationship Id="rId26" Type="http://schemas.openxmlformats.org/officeDocument/2006/relationships/chart" Target="../charts/chart41.xml"/><Relationship Id="rId21" Type="http://schemas.openxmlformats.org/officeDocument/2006/relationships/chart" Target="../charts/chart36.xml"/><Relationship Id="rId42" Type="http://schemas.openxmlformats.org/officeDocument/2006/relationships/chart" Target="../charts/chart57.xml"/><Relationship Id="rId47" Type="http://schemas.openxmlformats.org/officeDocument/2006/relationships/chart" Target="../charts/chart62.xml"/><Relationship Id="rId63" Type="http://schemas.openxmlformats.org/officeDocument/2006/relationships/chart" Target="../charts/chart78.xml"/><Relationship Id="rId68" Type="http://schemas.openxmlformats.org/officeDocument/2006/relationships/chart" Target="../charts/chart83.xml"/><Relationship Id="rId7" Type="http://schemas.openxmlformats.org/officeDocument/2006/relationships/chart" Target="../charts/chart22.xml"/><Relationship Id="rId71" Type="http://schemas.openxmlformats.org/officeDocument/2006/relationships/chart" Target="../charts/chart86.xml"/><Relationship Id="rId2" Type="http://schemas.openxmlformats.org/officeDocument/2006/relationships/chart" Target="../charts/chart17.xml"/><Relationship Id="rId16" Type="http://schemas.openxmlformats.org/officeDocument/2006/relationships/chart" Target="../charts/chart31.xml"/><Relationship Id="rId29" Type="http://schemas.openxmlformats.org/officeDocument/2006/relationships/chart" Target="../charts/chart44.xml"/><Relationship Id="rId11" Type="http://schemas.openxmlformats.org/officeDocument/2006/relationships/chart" Target="../charts/chart26.xml"/><Relationship Id="rId24" Type="http://schemas.openxmlformats.org/officeDocument/2006/relationships/chart" Target="../charts/chart39.xml"/><Relationship Id="rId32" Type="http://schemas.openxmlformats.org/officeDocument/2006/relationships/chart" Target="../charts/chart47.xml"/><Relationship Id="rId37" Type="http://schemas.openxmlformats.org/officeDocument/2006/relationships/chart" Target="../charts/chart52.xml"/><Relationship Id="rId40" Type="http://schemas.openxmlformats.org/officeDocument/2006/relationships/chart" Target="../charts/chart55.xml"/><Relationship Id="rId45" Type="http://schemas.openxmlformats.org/officeDocument/2006/relationships/chart" Target="../charts/chart60.xml"/><Relationship Id="rId53" Type="http://schemas.openxmlformats.org/officeDocument/2006/relationships/chart" Target="../charts/chart68.xml"/><Relationship Id="rId58" Type="http://schemas.openxmlformats.org/officeDocument/2006/relationships/chart" Target="../charts/chart73.xml"/><Relationship Id="rId66" Type="http://schemas.openxmlformats.org/officeDocument/2006/relationships/chart" Target="../charts/chart81.xml"/><Relationship Id="rId5" Type="http://schemas.openxmlformats.org/officeDocument/2006/relationships/chart" Target="../charts/chart20.xml"/><Relationship Id="rId61" Type="http://schemas.openxmlformats.org/officeDocument/2006/relationships/chart" Target="../charts/chart76.xml"/><Relationship Id="rId19" Type="http://schemas.openxmlformats.org/officeDocument/2006/relationships/chart" Target="../charts/chart34.xml"/><Relationship Id="rId14" Type="http://schemas.openxmlformats.org/officeDocument/2006/relationships/chart" Target="../charts/chart29.xml"/><Relationship Id="rId22" Type="http://schemas.openxmlformats.org/officeDocument/2006/relationships/chart" Target="../charts/chart37.xml"/><Relationship Id="rId27" Type="http://schemas.openxmlformats.org/officeDocument/2006/relationships/chart" Target="../charts/chart42.xml"/><Relationship Id="rId30" Type="http://schemas.openxmlformats.org/officeDocument/2006/relationships/chart" Target="../charts/chart45.xml"/><Relationship Id="rId35" Type="http://schemas.openxmlformats.org/officeDocument/2006/relationships/chart" Target="../charts/chart50.xml"/><Relationship Id="rId43" Type="http://schemas.openxmlformats.org/officeDocument/2006/relationships/chart" Target="../charts/chart58.xml"/><Relationship Id="rId48" Type="http://schemas.openxmlformats.org/officeDocument/2006/relationships/chart" Target="../charts/chart63.xml"/><Relationship Id="rId56" Type="http://schemas.openxmlformats.org/officeDocument/2006/relationships/chart" Target="../charts/chart71.xml"/><Relationship Id="rId64" Type="http://schemas.openxmlformats.org/officeDocument/2006/relationships/chart" Target="../charts/chart79.xml"/><Relationship Id="rId69" Type="http://schemas.openxmlformats.org/officeDocument/2006/relationships/chart" Target="../charts/chart84.xml"/><Relationship Id="rId8" Type="http://schemas.openxmlformats.org/officeDocument/2006/relationships/chart" Target="../charts/chart23.xml"/><Relationship Id="rId51" Type="http://schemas.openxmlformats.org/officeDocument/2006/relationships/chart" Target="../charts/chart66.xml"/><Relationship Id="rId3" Type="http://schemas.openxmlformats.org/officeDocument/2006/relationships/chart" Target="../charts/chart18.xml"/><Relationship Id="rId12" Type="http://schemas.openxmlformats.org/officeDocument/2006/relationships/chart" Target="../charts/chart27.xml"/><Relationship Id="rId17" Type="http://schemas.openxmlformats.org/officeDocument/2006/relationships/chart" Target="../charts/chart32.xml"/><Relationship Id="rId25" Type="http://schemas.openxmlformats.org/officeDocument/2006/relationships/chart" Target="../charts/chart40.xml"/><Relationship Id="rId33" Type="http://schemas.openxmlformats.org/officeDocument/2006/relationships/chart" Target="../charts/chart48.xml"/><Relationship Id="rId38" Type="http://schemas.openxmlformats.org/officeDocument/2006/relationships/chart" Target="../charts/chart53.xml"/><Relationship Id="rId46" Type="http://schemas.openxmlformats.org/officeDocument/2006/relationships/chart" Target="../charts/chart61.xml"/><Relationship Id="rId59" Type="http://schemas.openxmlformats.org/officeDocument/2006/relationships/chart" Target="../charts/chart74.xml"/><Relationship Id="rId67" Type="http://schemas.openxmlformats.org/officeDocument/2006/relationships/chart" Target="../charts/chart82.xml"/><Relationship Id="rId20" Type="http://schemas.openxmlformats.org/officeDocument/2006/relationships/chart" Target="../charts/chart35.xml"/><Relationship Id="rId41" Type="http://schemas.openxmlformats.org/officeDocument/2006/relationships/chart" Target="../charts/chart56.xml"/><Relationship Id="rId54" Type="http://schemas.openxmlformats.org/officeDocument/2006/relationships/chart" Target="../charts/chart69.xml"/><Relationship Id="rId62" Type="http://schemas.openxmlformats.org/officeDocument/2006/relationships/chart" Target="../charts/chart77.xml"/><Relationship Id="rId70" Type="http://schemas.openxmlformats.org/officeDocument/2006/relationships/chart" Target="../charts/chart85.xml"/><Relationship Id="rId1" Type="http://schemas.openxmlformats.org/officeDocument/2006/relationships/chart" Target="../charts/chart16.xml"/><Relationship Id="rId6" Type="http://schemas.openxmlformats.org/officeDocument/2006/relationships/chart" Target="../charts/chart21.xml"/><Relationship Id="rId15" Type="http://schemas.openxmlformats.org/officeDocument/2006/relationships/chart" Target="../charts/chart30.xml"/><Relationship Id="rId23" Type="http://schemas.openxmlformats.org/officeDocument/2006/relationships/chart" Target="../charts/chart38.xml"/><Relationship Id="rId28" Type="http://schemas.openxmlformats.org/officeDocument/2006/relationships/chart" Target="../charts/chart43.xml"/><Relationship Id="rId36" Type="http://schemas.openxmlformats.org/officeDocument/2006/relationships/chart" Target="../charts/chart51.xml"/><Relationship Id="rId49" Type="http://schemas.openxmlformats.org/officeDocument/2006/relationships/chart" Target="../charts/chart64.xml"/><Relationship Id="rId57" Type="http://schemas.openxmlformats.org/officeDocument/2006/relationships/chart" Target="../charts/chart72.xml"/><Relationship Id="rId10" Type="http://schemas.openxmlformats.org/officeDocument/2006/relationships/chart" Target="../charts/chart25.xml"/><Relationship Id="rId31" Type="http://schemas.openxmlformats.org/officeDocument/2006/relationships/chart" Target="../charts/chart46.xml"/><Relationship Id="rId44" Type="http://schemas.openxmlformats.org/officeDocument/2006/relationships/chart" Target="../charts/chart59.xml"/><Relationship Id="rId52" Type="http://schemas.openxmlformats.org/officeDocument/2006/relationships/chart" Target="../charts/chart67.xml"/><Relationship Id="rId60" Type="http://schemas.openxmlformats.org/officeDocument/2006/relationships/chart" Target="../charts/chart75.xml"/><Relationship Id="rId65" Type="http://schemas.openxmlformats.org/officeDocument/2006/relationships/chart" Target="../charts/chart80.xml"/><Relationship Id="rId4" Type="http://schemas.openxmlformats.org/officeDocument/2006/relationships/chart" Target="../charts/chart19.xml"/><Relationship Id="rId9" Type="http://schemas.openxmlformats.org/officeDocument/2006/relationships/chart" Target="../charts/chart24.xml"/><Relationship Id="rId13" Type="http://schemas.openxmlformats.org/officeDocument/2006/relationships/chart" Target="../charts/chart28.xml"/><Relationship Id="rId18" Type="http://schemas.openxmlformats.org/officeDocument/2006/relationships/chart" Target="../charts/chart33.xml"/><Relationship Id="rId39" Type="http://schemas.openxmlformats.org/officeDocument/2006/relationships/chart" Target="../charts/chart54.xml"/><Relationship Id="rId34" Type="http://schemas.openxmlformats.org/officeDocument/2006/relationships/chart" Target="../charts/chart49.xml"/><Relationship Id="rId50" Type="http://schemas.openxmlformats.org/officeDocument/2006/relationships/chart" Target="../charts/chart65.xml"/><Relationship Id="rId55" Type="http://schemas.openxmlformats.org/officeDocument/2006/relationships/chart" Target="../charts/chart7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521017</xdr:colOff>
      <xdr:row>12</xdr:row>
      <xdr:rowOff>86677</xdr:rowOff>
    </xdr:from>
    <xdr:to>
      <xdr:col>16</xdr:col>
      <xdr:colOff>216217</xdr:colOff>
      <xdr:row>26</xdr:row>
      <xdr:rowOff>113347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7657F2E4-D5A9-A7AA-2C67-F35261FF7EA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26670</xdr:colOff>
      <xdr:row>0</xdr:row>
      <xdr:rowOff>0</xdr:rowOff>
    </xdr:from>
    <xdr:to>
      <xdr:col>8</xdr:col>
      <xdr:colOff>838834</xdr:colOff>
      <xdr:row>8</xdr:row>
      <xdr:rowOff>284958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2BABD4D0-7DE7-4864-AF6B-941AC699BC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74970" y="0"/>
          <a:ext cx="4765039" cy="40416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918043</xdr:colOff>
      <xdr:row>4</xdr:row>
      <xdr:rowOff>482132</xdr:rowOff>
    </xdr:from>
    <xdr:ext cx="264560" cy="1772986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93BF8C35-E173-9CEE-DC71-AF27479ABD3B}"/>
            </a:ext>
          </a:extLst>
        </xdr:cNvPr>
        <xdr:cNvSpPr txBox="1"/>
      </xdr:nvSpPr>
      <xdr:spPr>
        <a:xfrm rot="16200000">
          <a:off x="5612130" y="2141220"/>
          <a:ext cx="1772986" cy="264560"/>
        </a:xfrm>
        <a:prstGeom prst="rect">
          <a:avLst/>
        </a:prstGeom>
        <a:solidFill>
          <a:schemeClr val="bg1">
            <a:lumMod val="65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META DE</a:t>
          </a:r>
          <a:r>
            <a:rPr lang="pt-BR" sz="1100" baseline="0"/>
            <a:t> COTA HIDRÁULICA</a:t>
          </a:r>
          <a:endParaRPr lang="pt-BR" sz="1100"/>
        </a:p>
      </xdr:txBody>
    </xdr:sp>
    <xdr:clientData/>
  </xdr:oneCellAnchor>
  <xdr:oneCellAnchor>
    <xdr:from>
      <xdr:col>6</xdr:col>
      <xdr:colOff>85563</xdr:colOff>
      <xdr:row>5</xdr:row>
      <xdr:rowOff>67845</xdr:rowOff>
    </xdr:from>
    <xdr:ext cx="264560" cy="1519519"/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CDAAD22E-EC4C-4A41-BBEA-81E8E9D0D4FA}"/>
            </a:ext>
          </a:extLst>
        </xdr:cNvPr>
        <xdr:cNvSpPr txBox="1"/>
      </xdr:nvSpPr>
      <xdr:spPr>
        <a:xfrm rot="16200000">
          <a:off x="6106533" y="2171700"/>
          <a:ext cx="1519519" cy="264560"/>
        </a:xfrm>
        <a:prstGeom prst="rect">
          <a:avLst/>
        </a:prstGeom>
        <a:solidFill>
          <a:schemeClr val="bg1">
            <a:lumMod val="65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LIMITE OPERACIONAL 1</a:t>
          </a:r>
        </a:p>
      </xdr:txBody>
    </xdr:sp>
    <xdr:clientData/>
  </xdr:oneCellAnchor>
  <xdr:twoCellAnchor editAs="oneCell">
    <xdr:from>
      <xdr:col>11</xdr:col>
      <xdr:colOff>38100</xdr:colOff>
      <xdr:row>0</xdr:row>
      <xdr:rowOff>105724</xdr:rowOff>
    </xdr:from>
    <xdr:to>
      <xdr:col>16</xdr:col>
      <xdr:colOff>553401</xdr:colOff>
      <xdr:row>4</xdr:row>
      <xdr:rowOff>57291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34C4BDA6-D5C8-CD92-1B77-75584B9E4E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325350" y="105724"/>
          <a:ext cx="5674041" cy="846917"/>
        </a:xfrm>
        <a:prstGeom prst="rect">
          <a:avLst/>
        </a:prstGeom>
      </xdr:spPr>
    </xdr:pic>
    <xdr:clientData/>
  </xdr:twoCellAnchor>
  <xdr:oneCellAnchor>
    <xdr:from>
      <xdr:col>1</xdr:col>
      <xdr:colOff>829300</xdr:colOff>
      <xdr:row>9</xdr:row>
      <xdr:rowOff>103060</xdr:rowOff>
    </xdr:from>
    <xdr:ext cx="3282373" cy="264560"/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AC2B8895-FB4F-4BFC-80D7-1A103761AD0B}"/>
            </a:ext>
          </a:extLst>
        </xdr:cNvPr>
        <xdr:cNvSpPr txBox="1"/>
      </xdr:nvSpPr>
      <xdr:spPr>
        <a:xfrm>
          <a:off x="1618514" y="4443739"/>
          <a:ext cx="3282373" cy="264560"/>
        </a:xfrm>
        <a:prstGeom prst="rect">
          <a:avLst/>
        </a:prstGeom>
        <a:solidFill>
          <a:schemeClr val="bg1">
            <a:lumMod val="65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LIMITE OPERACIONAL 1 = META HIDRÁULICA + DELTA 1</a:t>
          </a:r>
        </a:p>
      </xdr:txBody>
    </xdr:sp>
    <xdr:clientData/>
  </xdr:oneCellAnchor>
  <xdr:twoCellAnchor editAs="oneCell">
    <xdr:from>
      <xdr:col>4</xdr:col>
      <xdr:colOff>1550725</xdr:colOff>
      <xdr:row>12</xdr:row>
      <xdr:rowOff>11430</xdr:rowOff>
    </xdr:from>
    <xdr:to>
      <xdr:col>7</xdr:col>
      <xdr:colOff>570754</xdr:colOff>
      <xdr:row>22</xdr:row>
      <xdr:rowOff>98154</xdr:rowOff>
    </xdr:to>
    <xdr:pic>
      <xdr:nvPicPr>
        <xdr:cNvPr id="7" name="Imagem 6">
          <a:extLst>
            <a:ext uri="{FF2B5EF4-FFF2-40B4-BE49-F238E27FC236}">
              <a16:creationId xmlns:a16="http://schemas.microsoft.com/office/drawing/2014/main" id="{D9697E15-435F-B423-790A-406EAC6B58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198925" y="5154930"/>
          <a:ext cx="3163404" cy="1892665"/>
        </a:xfrm>
        <a:prstGeom prst="rect">
          <a:avLst/>
        </a:prstGeom>
      </xdr:spPr>
    </xdr:pic>
    <xdr:clientData/>
  </xdr:twoCellAnchor>
  <xdr:twoCellAnchor>
    <xdr:from>
      <xdr:col>6</xdr:col>
      <xdr:colOff>95250</xdr:colOff>
      <xdr:row>17</xdr:row>
      <xdr:rowOff>133350</xdr:rowOff>
    </xdr:from>
    <xdr:to>
      <xdr:col>6</xdr:col>
      <xdr:colOff>95250</xdr:colOff>
      <xdr:row>20</xdr:row>
      <xdr:rowOff>47625</xdr:rowOff>
    </xdr:to>
    <xdr:cxnSp macro="">
      <xdr:nvCxnSpPr>
        <xdr:cNvPr id="9" name="Conector reto 8">
          <a:extLst>
            <a:ext uri="{FF2B5EF4-FFF2-40B4-BE49-F238E27FC236}">
              <a16:creationId xmlns:a16="http://schemas.microsoft.com/office/drawing/2014/main" id="{C0DDC494-EE1A-9C5C-7101-FD93A6CBE314}"/>
            </a:ext>
          </a:extLst>
        </xdr:cNvPr>
        <xdr:cNvCxnSpPr/>
      </xdr:nvCxnSpPr>
      <xdr:spPr>
        <a:xfrm flipV="1">
          <a:off x="7515225" y="6181725"/>
          <a:ext cx="0" cy="457200"/>
        </a:xfrm>
        <a:prstGeom prst="line">
          <a:avLst/>
        </a:prstGeom>
        <a:ln>
          <a:solidFill>
            <a:srgbClr val="FF0000"/>
          </a:solidFill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447675</xdr:colOff>
      <xdr:row>17</xdr:row>
      <xdr:rowOff>129540</xdr:rowOff>
    </xdr:from>
    <xdr:to>
      <xdr:col>6</xdr:col>
      <xdr:colOff>91440</xdr:colOff>
      <xdr:row>17</xdr:row>
      <xdr:rowOff>133350</xdr:rowOff>
    </xdr:to>
    <xdr:cxnSp macro="">
      <xdr:nvCxnSpPr>
        <xdr:cNvPr id="10" name="Conector reto 9">
          <a:extLst>
            <a:ext uri="{FF2B5EF4-FFF2-40B4-BE49-F238E27FC236}">
              <a16:creationId xmlns:a16="http://schemas.microsoft.com/office/drawing/2014/main" id="{2AD368FA-E93A-46AA-AEE7-BFCF4D0F3F67}"/>
            </a:ext>
          </a:extLst>
        </xdr:cNvPr>
        <xdr:cNvCxnSpPr/>
      </xdr:nvCxnSpPr>
      <xdr:spPr>
        <a:xfrm flipV="1">
          <a:off x="6667500" y="6177915"/>
          <a:ext cx="843915" cy="3810"/>
        </a:xfrm>
        <a:prstGeom prst="line">
          <a:avLst/>
        </a:prstGeom>
        <a:ln>
          <a:solidFill>
            <a:srgbClr val="FF0000"/>
          </a:solidFill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6</xdr:col>
      <xdr:colOff>1209514</xdr:colOff>
      <xdr:row>5</xdr:row>
      <xdr:rowOff>98324</xdr:rowOff>
    </xdr:from>
    <xdr:ext cx="264560" cy="1519519"/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17F34248-C825-4051-9B70-A96D2450E61D}"/>
            </a:ext>
          </a:extLst>
        </xdr:cNvPr>
        <xdr:cNvSpPr txBox="1"/>
      </xdr:nvSpPr>
      <xdr:spPr>
        <a:xfrm rot="16200000">
          <a:off x="8002009" y="2202179"/>
          <a:ext cx="1519519" cy="264560"/>
        </a:xfrm>
        <a:prstGeom prst="rect">
          <a:avLst/>
        </a:prstGeom>
        <a:solidFill>
          <a:schemeClr val="bg1">
            <a:lumMod val="65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LIMITE OPERACIONAL 2</a:t>
          </a:r>
        </a:p>
      </xdr:txBody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24</xdr:col>
      <xdr:colOff>227281</xdr:colOff>
      <xdr:row>97</xdr:row>
      <xdr:rowOff>140048</xdr:rowOff>
    </xdr:from>
    <xdr:to>
      <xdr:col>53</xdr:col>
      <xdr:colOff>103909</xdr:colOff>
      <xdr:row>140</xdr:row>
      <xdr:rowOff>159733</xdr:rowOff>
    </xdr:to>
    <xdr:graphicFrame macro="">
      <xdr:nvGraphicFramePr>
        <xdr:cNvPr id="28" name="Gráfico 2">
          <a:extLst>
            <a:ext uri="{FF2B5EF4-FFF2-40B4-BE49-F238E27FC236}">
              <a16:creationId xmlns:a16="http://schemas.microsoft.com/office/drawing/2014/main" id="{4CE71B92-40AC-4C25-AA7B-E91693367E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259674</xdr:colOff>
      <xdr:row>5</xdr:row>
      <xdr:rowOff>20362</xdr:rowOff>
    </xdr:from>
    <xdr:to>
      <xdr:col>9</xdr:col>
      <xdr:colOff>1330951</xdr:colOff>
      <xdr:row>36</xdr:row>
      <xdr:rowOff>54743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59FF906C-9224-4AC0-BF9B-1A89D86F16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11</xdr:col>
      <xdr:colOff>221423</xdr:colOff>
      <xdr:row>4</xdr:row>
      <xdr:rowOff>59379</xdr:rowOff>
    </xdr:from>
    <xdr:to>
      <xdr:col>18</xdr:col>
      <xdr:colOff>981422</xdr:colOff>
      <xdr:row>35</xdr:row>
      <xdr:rowOff>88668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A008AE69-1008-465F-9893-099838C505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24</xdr:col>
      <xdr:colOff>148614</xdr:colOff>
      <xdr:row>39</xdr:row>
      <xdr:rowOff>326151</xdr:rowOff>
    </xdr:from>
    <xdr:to>
      <xdr:col>58</xdr:col>
      <xdr:colOff>72415</xdr:colOff>
      <xdr:row>90</xdr:row>
      <xdr:rowOff>114168</xdr:rowOff>
    </xdr:to>
    <xdr:grpSp>
      <xdr:nvGrpSpPr>
        <xdr:cNvPr id="13" name="Agrupar 12">
          <a:extLst>
            <a:ext uri="{FF2B5EF4-FFF2-40B4-BE49-F238E27FC236}">
              <a16:creationId xmlns:a16="http://schemas.microsoft.com/office/drawing/2014/main" id="{4752BE07-E704-0C9D-D066-E4ED92A6A456}"/>
            </a:ext>
          </a:extLst>
        </xdr:cNvPr>
        <xdr:cNvGrpSpPr/>
      </xdr:nvGrpSpPr>
      <xdr:grpSpPr>
        <a:xfrm>
          <a:off x="30732523" y="7755651"/>
          <a:ext cx="20532437" cy="10282835"/>
          <a:chOff x="23458887" y="7080242"/>
          <a:chExt cx="20532437" cy="9434244"/>
        </a:xfrm>
      </xdr:grpSpPr>
      <xdr:graphicFrame macro="">
        <xdr:nvGraphicFramePr>
          <xdr:cNvPr id="29" name="Gráfico 1">
            <a:extLst>
              <a:ext uri="{FF2B5EF4-FFF2-40B4-BE49-F238E27FC236}">
                <a16:creationId xmlns:a16="http://schemas.microsoft.com/office/drawing/2014/main" id="{82AA7C21-9768-4069-9C2F-40FCB6D65172}"/>
              </a:ext>
            </a:extLst>
          </xdr:cNvPr>
          <xdr:cNvGraphicFramePr>
            <a:graphicFrameLocks/>
          </xdr:cNvGraphicFramePr>
        </xdr:nvGraphicFramePr>
        <xdr:xfrm>
          <a:off x="23458887" y="7080242"/>
          <a:ext cx="20532437" cy="9434244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4"/>
          </a:graphicData>
        </a:graphic>
      </xdr:graphicFrame>
      <xdr:cxnSp macro="">
        <xdr:nvCxnSpPr>
          <xdr:cNvPr id="5" name="Conector reto 4">
            <a:extLst>
              <a:ext uri="{FF2B5EF4-FFF2-40B4-BE49-F238E27FC236}">
                <a16:creationId xmlns:a16="http://schemas.microsoft.com/office/drawing/2014/main" id="{104CA16C-9B31-5A3F-01CF-F830DEE880DA}"/>
              </a:ext>
            </a:extLst>
          </xdr:cNvPr>
          <xdr:cNvCxnSpPr/>
        </xdr:nvCxnSpPr>
        <xdr:spPr>
          <a:xfrm flipV="1">
            <a:off x="26891227" y="8019456"/>
            <a:ext cx="0" cy="7610203"/>
          </a:xfrm>
          <a:prstGeom prst="line">
            <a:avLst/>
          </a:prstGeom>
          <a:ln w="38100">
            <a:solidFill>
              <a:srgbClr val="C00000"/>
            </a:solidFill>
            <a:prstDash val="dash"/>
          </a:ln>
        </xdr:spPr>
        <xdr:style>
          <a:lnRef idx="2">
            <a:schemeClr val="accent1"/>
          </a:lnRef>
          <a:fillRef idx="0">
            <a:schemeClr val="accent1"/>
          </a:fillRef>
          <a:effectRef idx="1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" name="Conector reto 5">
            <a:extLst>
              <a:ext uri="{FF2B5EF4-FFF2-40B4-BE49-F238E27FC236}">
                <a16:creationId xmlns:a16="http://schemas.microsoft.com/office/drawing/2014/main" id="{DEA429C0-ECA9-49C4-978E-649A77EE85E4}"/>
              </a:ext>
            </a:extLst>
          </xdr:cNvPr>
          <xdr:cNvCxnSpPr/>
        </xdr:nvCxnSpPr>
        <xdr:spPr>
          <a:xfrm flipV="1">
            <a:off x="34675750" y="8009658"/>
            <a:ext cx="0" cy="7602583"/>
          </a:xfrm>
          <a:prstGeom prst="line">
            <a:avLst/>
          </a:prstGeom>
          <a:ln w="38100">
            <a:solidFill>
              <a:srgbClr val="C00000"/>
            </a:solidFill>
            <a:prstDash val="dash"/>
          </a:ln>
        </xdr:spPr>
        <xdr:style>
          <a:lnRef idx="2">
            <a:schemeClr val="accent1"/>
          </a:lnRef>
          <a:fillRef idx="0">
            <a:schemeClr val="accent1"/>
          </a:fillRef>
          <a:effectRef idx="1">
            <a:schemeClr val="accent1"/>
          </a:effectRef>
          <a:fontRef idx="minor">
            <a:schemeClr val="tx1"/>
          </a:fontRef>
        </xdr:style>
      </xdr:cxnSp>
    </xdr:grpSp>
    <xdr:clientData/>
  </xdr:twoCellAnchor>
  <xdr:oneCellAnchor>
    <xdr:from>
      <xdr:col>26</xdr:col>
      <xdr:colOff>345893</xdr:colOff>
      <xdr:row>43</xdr:row>
      <xdr:rowOff>97427</xdr:rowOff>
    </xdr:from>
    <xdr:ext cx="1821909" cy="311496"/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98F6AF6E-0FD0-9E77-6F65-F0BD570010E8}"/>
            </a:ext>
          </a:extLst>
        </xdr:cNvPr>
        <xdr:cNvSpPr txBox="1"/>
      </xdr:nvSpPr>
      <xdr:spPr>
        <a:xfrm>
          <a:off x="24868438" y="8358200"/>
          <a:ext cx="1821909" cy="311496"/>
        </a:xfrm>
        <a:prstGeom prst="rect">
          <a:avLst/>
        </a:prstGeom>
        <a:solidFill>
          <a:schemeClr val="bg1">
            <a:lumMod val="75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400" b="1"/>
            <a:t>ÁREA OPERACIONAL 1</a:t>
          </a:r>
        </a:p>
      </xdr:txBody>
    </xdr:sp>
    <xdr:clientData/>
  </xdr:oneCellAnchor>
  <xdr:oneCellAnchor>
    <xdr:from>
      <xdr:col>35</xdr:col>
      <xdr:colOff>365487</xdr:colOff>
      <xdr:row>43</xdr:row>
      <xdr:rowOff>134438</xdr:rowOff>
    </xdr:from>
    <xdr:ext cx="1821909" cy="311496"/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4DE02E09-EC5A-4D90-889C-5600DEE0AB8A}"/>
            </a:ext>
          </a:extLst>
        </xdr:cNvPr>
        <xdr:cNvSpPr txBox="1"/>
      </xdr:nvSpPr>
      <xdr:spPr>
        <a:xfrm>
          <a:off x="18667094" y="1359081"/>
          <a:ext cx="1821909" cy="311496"/>
        </a:xfrm>
        <a:prstGeom prst="rect">
          <a:avLst/>
        </a:prstGeom>
        <a:solidFill>
          <a:schemeClr val="bg1">
            <a:lumMod val="75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400" b="1"/>
            <a:t>ÁREA OPERACIONAL 2</a:t>
          </a:r>
        </a:p>
      </xdr:txBody>
    </xdr:sp>
    <xdr:clientData/>
  </xdr:oneCellAnchor>
  <xdr:twoCellAnchor>
    <xdr:from>
      <xdr:col>59</xdr:col>
      <xdr:colOff>0</xdr:colOff>
      <xdr:row>40</xdr:row>
      <xdr:rowOff>0</xdr:rowOff>
    </xdr:from>
    <xdr:to>
      <xdr:col>92</xdr:col>
      <xdr:colOff>529937</xdr:colOff>
      <xdr:row>91</xdr:row>
      <xdr:rowOff>16963</xdr:rowOff>
    </xdr:to>
    <xdr:grpSp>
      <xdr:nvGrpSpPr>
        <xdr:cNvPr id="18" name="Agrupar 17">
          <a:extLst>
            <a:ext uri="{FF2B5EF4-FFF2-40B4-BE49-F238E27FC236}">
              <a16:creationId xmlns:a16="http://schemas.microsoft.com/office/drawing/2014/main" id="{D9CAE456-6B7C-4644-9F19-31A6E8F91837}"/>
            </a:ext>
          </a:extLst>
        </xdr:cNvPr>
        <xdr:cNvGrpSpPr/>
      </xdr:nvGrpSpPr>
      <xdr:grpSpPr>
        <a:xfrm>
          <a:off x="51798682" y="7827818"/>
          <a:ext cx="20532437" cy="10303963"/>
          <a:chOff x="23458887" y="7080242"/>
          <a:chExt cx="20532437" cy="9434244"/>
        </a:xfrm>
      </xdr:grpSpPr>
      <xdr:graphicFrame macro="">
        <xdr:nvGraphicFramePr>
          <xdr:cNvPr id="19" name="Gráfico 1">
            <a:extLst>
              <a:ext uri="{FF2B5EF4-FFF2-40B4-BE49-F238E27FC236}">
                <a16:creationId xmlns:a16="http://schemas.microsoft.com/office/drawing/2014/main" id="{78528A90-9C72-7C48-33D9-EC16536861D4}"/>
              </a:ext>
            </a:extLst>
          </xdr:cNvPr>
          <xdr:cNvGraphicFramePr>
            <a:graphicFrameLocks/>
          </xdr:cNvGraphicFramePr>
        </xdr:nvGraphicFramePr>
        <xdr:xfrm>
          <a:off x="23458887" y="7080242"/>
          <a:ext cx="20532437" cy="9434244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5"/>
          </a:graphicData>
        </a:graphic>
      </xdr:graphicFrame>
      <xdr:cxnSp macro="">
        <xdr:nvCxnSpPr>
          <xdr:cNvPr id="20" name="Conector reto 19">
            <a:extLst>
              <a:ext uri="{FF2B5EF4-FFF2-40B4-BE49-F238E27FC236}">
                <a16:creationId xmlns:a16="http://schemas.microsoft.com/office/drawing/2014/main" id="{3DC12727-759F-25D1-95A8-14A66529E829}"/>
              </a:ext>
            </a:extLst>
          </xdr:cNvPr>
          <xdr:cNvCxnSpPr/>
        </xdr:nvCxnSpPr>
        <xdr:spPr>
          <a:xfrm flipV="1">
            <a:off x="26891227" y="8019456"/>
            <a:ext cx="0" cy="7610203"/>
          </a:xfrm>
          <a:prstGeom prst="line">
            <a:avLst/>
          </a:prstGeom>
          <a:ln w="38100">
            <a:solidFill>
              <a:srgbClr val="C00000"/>
            </a:solidFill>
            <a:prstDash val="dash"/>
          </a:ln>
        </xdr:spPr>
        <xdr:style>
          <a:lnRef idx="2">
            <a:schemeClr val="accent1"/>
          </a:lnRef>
          <a:fillRef idx="0">
            <a:schemeClr val="accent1"/>
          </a:fillRef>
          <a:effectRef idx="1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1" name="Conector reto 20">
            <a:extLst>
              <a:ext uri="{FF2B5EF4-FFF2-40B4-BE49-F238E27FC236}">
                <a16:creationId xmlns:a16="http://schemas.microsoft.com/office/drawing/2014/main" id="{FEEA634D-CC77-8973-F29A-96B3D1656EBE}"/>
              </a:ext>
            </a:extLst>
          </xdr:cNvPr>
          <xdr:cNvCxnSpPr/>
        </xdr:nvCxnSpPr>
        <xdr:spPr>
          <a:xfrm flipV="1">
            <a:off x="34675750" y="8009658"/>
            <a:ext cx="0" cy="7602583"/>
          </a:xfrm>
          <a:prstGeom prst="line">
            <a:avLst/>
          </a:prstGeom>
          <a:ln w="38100">
            <a:solidFill>
              <a:srgbClr val="C00000"/>
            </a:solidFill>
            <a:prstDash val="dash"/>
          </a:ln>
        </xdr:spPr>
        <xdr:style>
          <a:lnRef idx="2">
            <a:schemeClr val="accent1"/>
          </a:lnRef>
          <a:fillRef idx="0">
            <a:schemeClr val="accent1"/>
          </a:fillRef>
          <a:effectRef idx="1">
            <a:schemeClr val="accent1"/>
          </a:effectRef>
          <a:fontRef idx="minor">
            <a:schemeClr val="tx1"/>
          </a:fontRef>
        </xdr:style>
      </xdr:cxnSp>
    </xdr:grpSp>
    <xdr:clientData/>
  </xdr:twoCellAnchor>
  <xdr:oneCellAnchor>
    <xdr:from>
      <xdr:col>69</xdr:col>
      <xdr:colOff>536863</xdr:colOff>
      <xdr:row>42</xdr:row>
      <xdr:rowOff>121227</xdr:rowOff>
    </xdr:from>
    <xdr:ext cx="1821909" cy="311496"/>
    <xdr:sp macro="" textlink="">
      <xdr:nvSpPr>
        <xdr:cNvPr id="22" name="CaixaDeTexto 21">
          <a:extLst>
            <a:ext uri="{FF2B5EF4-FFF2-40B4-BE49-F238E27FC236}">
              <a16:creationId xmlns:a16="http://schemas.microsoft.com/office/drawing/2014/main" id="{7D18E504-7C23-4352-9438-E7455E68EA71}"/>
            </a:ext>
          </a:extLst>
        </xdr:cNvPr>
        <xdr:cNvSpPr txBox="1"/>
      </xdr:nvSpPr>
      <xdr:spPr>
        <a:xfrm>
          <a:off x="59384045" y="8208818"/>
          <a:ext cx="1821909" cy="311496"/>
        </a:xfrm>
        <a:prstGeom prst="rect">
          <a:avLst/>
        </a:prstGeom>
        <a:solidFill>
          <a:schemeClr val="bg1">
            <a:lumMod val="75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400" b="1"/>
            <a:t>ÁREA OPERACIONAL 2</a:t>
          </a:r>
        </a:p>
      </xdr:txBody>
    </xdr:sp>
    <xdr:clientData/>
  </xdr:oneCellAnchor>
  <xdr:oneCellAnchor>
    <xdr:from>
      <xdr:col>61</xdr:col>
      <xdr:colOff>34636</xdr:colOff>
      <xdr:row>42</xdr:row>
      <xdr:rowOff>121227</xdr:rowOff>
    </xdr:from>
    <xdr:ext cx="1821909" cy="311496"/>
    <xdr:sp macro="" textlink="">
      <xdr:nvSpPr>
        <xdr:cNvPr id="23" name="CaixaDeTexto 22">
          <a:extLst>
            <a:ext uri="{FF2B5EF4-FFF2-40B4-BE49-F238E27FC236}">
              <a16:creationId xmlns:a16="http://schemas.microsoft.com/office/drawing/2014/main" id="{BC52631C-2F8B-44CF-B5FC-554A94EA9804}"/>
            </a:ext>
          </a:extLst>
        </xdr:cNvPr>
        <xdr:cNvSpPr txBox="1"/>
      </xdr:nvSpPr>
      <xdr:spPr>
        <a:xfrm>
          <a:off x="54032727" y="8208818"/>
          <a:ext cx="1821909" cy="311496"/>
        </a:xfrm>
        <a:prstGeom prst="rect">
          <a:avLst/>
        </a:prstGeom>
        <a:solidFill>
          <a:schemeClr val="bg1">
            <a:lumMod val="75000"/>
          </a:schemeClr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400" b="1"/>
            <a:t>ÁREA OPERACIONAL 1</a:t>
          </a:r>
        </a:p>
      </xdr:txBody>
    </xdr:sp>
    <xdr:clientData/>
  </xdr:oneCellAnchor>
  <xdr:twoCellAnchor>
    <xdr:from>
      <xdr:col>94</xdr:col>
      <xdr:colOff>0</xdr:colOff>
      <xdr:row>40</xdr:row>
      <xdr:rowOff>0</xdr:rowOff>
    </xdr:from>
    <xdr:to>
      <xdr:col>127</xdr:col>
      <xdr:colOff>529937</xdr:colOff>
      <xdr:row>91</xdr:row>
      <xdr:rowOff>20773</xdr:rowOff>
    </xdr:to>
    <xdr:grpSp>
      <xdr:nvGrpSpPr>
        <xdr:cNvPr id="24" name="Agrupar 23">
          <a:extLst>
            <a:ext uri="{FF2B5EF4-FFF2-40B4-BE49-F238E27FC236}">
              <a16:creationId xmlns:a16="http://schemas.microsoft.com/office/drawing/2014/main" id="{AF1AA1E2-D39E-49C4-9180-E3F38DC0B21B}"/>
            </a:ext>
          </a:extLst>
        </xdr:cNvPr>
        <xdr:cNvGrpSpPr/>
      </xdr:nvGrpSpPr>
      <xdr:grpSpPr>
        <a:xfrm>
          <a:off x="73013455" y="7827818"/>
          <a:ext cx="20532437" cy="10307773"/>
          <a:chOff x="23458887" y="7080242"/>
          <a:chExt cx="20532437" cy="9434244"/>
        </a:xfrm>
      </xdr:grpSpPr>
      <xdr:graphicFrame macro="">
        <xdr:nvGraphicFramePr>
          <xdr:cNvPr id="25" name="Gráfico 1">
            <a:extLst>
              <a:ext uri="{FF2B5EF4-FFF2-40B4-BE49-F238E27FC236}">
                <a16:creationId xmlns:a16="http://schemas.microsoft.com/office/drawing/2014/main" id="{592D4DC2-1843-9FB5-1E8D-B8A609D81213}"/>
              </a:ext>
            </a:extLst>
          </xdr:cNvPr>
          <xdr:cNvGraphicFramePr>
            <a:graphicFrameLocks/>
          </xdr:cNvGraphicFramePr>
        </xdr:nvGraphicFramePr>
        <xdr:xfrm>
          <a:off x="23458887" y="7080242"/>
          <a:ext cx="20532437" cy="9434244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6"/>
          </a:graphicData>
        </a:graphic>
      </xdr:graphicFrame>
      <xdr:cxnSp macro="">
        <xdr:nvCxnSpPr>
          <xdr:cNvPr id="26" name="Conector reto 25">
            <a:extLst>
              <a:ext uri="{FF2B5EF4-FFF2-40B4-BE49-F238E27FC236}">
                <a16:creationId xmlns:a16="http://schemas.microsoft.com/office/drawing/2014/main" id="{71F17EFA-97A4-1708-FAF3-EEDD045CA8F4}"/>
              </a:ext>
            </a:extLst>
          </xdr:cNvPr>
          <xdr:cNvCxnSpPr/>
        </xdr:nvCxnSpPr>
        <xdr:spPr>
          <a:xfrm flipV="1">
            <a:off x="26891227" y="8019456"/>
            <a:ext cx="0" cy="7610203"/>
          </a:xfrm>
          <a:prstGeom prst="line">
            <a:avLst/>
          </a:prstGeom>
          <a:ln w="38100">
            <a:solidFill>
              <a:srgbClr val="C00000"/>
            </a:solidFill>
            <a:prstDash val="dash"/>
          </a:ln>
        </xdr:spPr>
        <xdr:style>
          <a:lnRef idx="2">
            <a:schemeClr val="accent1"/>
          </a:lnRef>
          <a:fillRef idx="0">
            <a:schemeClr val="accent1"/>
          </a:fillRef>
          <a:effectRef idx="1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7" name="Conector reto 26">
            <a:extLst>
              <a:ext uri="{FF2B5EF4-FFF2-40B4-BE49-F238E27FC236}">
                <a16:creationId xmlns:a16="http://schemas.microsoft.com/office/drawing/2014/main" id="{34B351B3-31FE-7A29-6668-515D1502A2F5}"/>
              </a:ext>
            </a:extLst>
          </xdr:cNvPr>
          <xdr:cNvCxnSpPr/>
        </xdr:nvCxnSpPr>
        <xdr:spPr>
          <a:xfrm flipV="1">
            <a:off x="34675750" y="8009658"/>
            <a:ext cx="0" cy="7602583"/>
          </a:xfrm>
          <a:prstGeom prst="line">
            <a:avLst/>
          </a:prstGeom>
          <a:ln w="38100">
            <a:solidFill>
              <a:srgbClr val="C00000"/>
            </a:solidFill>
            <a:prstDash val="dash"/>
          </a:ln>
        </xdr:spPr>
        <xdr:style>
          <a:lnRef idx="2">
            <a:schemeClr val="accent1"/>
          </a:lnRef>
          <a:fillRef idx="0">
            <a:schemeClr val="accent1"/>
          </a:fillRef>
          <a:effectRef idx="1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129</xdr:col>
      <xdr:colOff>0</xdr:colOff>
      <xdr:row>40</xdr:row>
      <xdr:rowOff>0</xdr:rowOff>
    </xdr:from>
    <xdr:to>
      <xdr:col>162</xdr:col>
      <xdr:colOff>529937</xdr:colOff>
      <xdr:row>91</xdr:row>
      <xdr:rowOff>16963</xdr:rowOff>
    </xdr:to>
    <xdr:grpSp>
      <xdr:nvGrpSpPr>
        <xdr:cNvPr id="4" name="Agrupar 3">
          <a:extLst>
            <a:ext uri="{FF2B5EF4-FFF2-40B4-BE49-F238E27FC236}">
              <a16:creationId xmlns:a16="http://schemas.microsoft.com/office/drawing/2014/main" id="{34DE1A89-6F5D-496A-99EB-AE077E547407}"/>
            </a:ext>
          </a:extLst>
        </xdr:cNvPr>
        <xdr:cNvGrpSpPr/>
      </xdr:nvGrpSpPr>
      <xdr:grpSpPr>
        <a:xfrm>
          <a:off x="94228227" y="7827818"/>
          <a:ext cx="20532437" cy="10303963"/>
          <a:chOff x="23458887" y="7080242"/>
          <a:chExt cx="20532437" cy="9434244"/>
        </a:xfrm>
      </xdr:grpSpPr>
      <xdr:graphicFrame macro="">
        <xdr:nvGraphicFramePr>
          <xdr:cNvPr id="8" name="Gráfico 1">
            <a:extLst>
              <a:ext uri="{FF2B5EF4-FFF2-40B4-BE49-F238E27FC236}">
                <a16:creationId xmlns:a16="http://schemas.microsoft.com/office/drawing/2014/main" id="{CF318D3B-243D-19C4-26C0-47F8922EDD10}"/>
              </a:ext>
            </a:extLst>
          </xdr:cNvPr>
          <xdr:cNvGraphicFramePr>
            <a:graphicFrameLocks/>
          </xdr:cNvGraphicFramePr>
        </xdr:nvGraphicFramePr>
        <xdr:xfrm>
          <a:off x="23458887" y="7080242"/>
          <a:ext cx="20532437" cy="9434244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7"/>
          </a:graphicData>
        </a:graphic>
      </xdr:graphicFrame>
      <xdr:cxnSp macro="">
        <xdr:nvCxnSpPr>
          <xdr:cNvPr id="10" name="Conector reto 9">
            <a:extLst>
              <a:ext uri="{FF2B5EF4-FFF2-40B4-BE49-F238E27FC236}">
                <a16:creationId xmlns:a16="http://schemas.microsoft.com/office/drawing/2014/main" id="{7D7441C2-E3D6-D14C-B09B-08C0DCBB6056}"/>
              </a:ext>
            </a:extLst>
          </xdr:cNvPr>
          <xdr:cNvCxnSpPr/>
        </xdr:nvCxnSpPr>
        <xdr:spPr>
          <a:xfrm flipV="1">
            <a:off x="26891227" y="8019456"/>
            <a:ext cx="0" cy="7610203"/>
          </a:xfrm>
          <a:prstGeom prst="line">
            <a:avLst/>
          </a:prstGeom>
          <a:ln w="38100">
            <a:solidFill>
              <a:srgbClr val="C00000"/>
            </a:solidFill>
            <a:prstDash val="dash"/>
          </a:ln>
        </xdr:spPr>
        <xdr:style>
          <a:lnRef idx="2">
            <a:schemeClr val="accent1"/>
          </a:lnRef>
          <a:fillRef idx="0">
            <a:schemeClr val="accent1"/>
          </a:fillRef>
          <a:effectRef idx="1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1" name="Conector reto 10">
            <a:extLst>
              <a:ext uri="{FF2B5EF4-FFF2-40B4-BE49-F238E27FC236}">
                <a16:creationId xmlns:a16="http://schemas.microsoft.com/office/drawing/2014/main" id="{D38BD3EA-70C2-55BB-F282-3C5BCD949619}"/>
              </a:ext>
            </a:extLst>
          </xdr:cNvPr>
          <xdr:cNvCxnSpPr/>
        </xdr:nvCxnSpPr>
        <xdr:spPr>
          <a:xfrm flipV="1">
            <a:off x="34675750" y="8009658"/>
            <a:ext cx="0" cy="7602583"/>
          </a:xfrm>
          <a:prstGeom prst="line">
            <a:avLst/>
          </a:prstGeom>
          <a:ln w="38100">
            <a:solidFill>
              <a:srgbClr val="C00000"/>
            </a:solidFill>
            <a:prstDash val="dash"/>
          </a:ln>
        </xdr:spPr>
        <xdr:style>
          <a:lnRef idx="2">
            <a:schemeClr val="accent1"/>
          </a:lnRef>
          <a:fillRef idx="0">
            <a:schemeClr val="accent1"/>
          </a:fillRef>
          <a:effectRef idx="1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164</xdr:col>
      <xdr:colOff>0</xdr:colOff>
      <xdr:row>40</xdr:row>
      <xdr:rowOff>0</xdr:rowOff>
    </xdr:from>
    <xdr:to>
      <xdr:col>197</xdr:col>
      <xdr:colOff>529937</xdr:colOff>
      <xdr:row>91</xdr:row>
      <xdr:rowOff>20773</xdr:rowOff>
    </xdr:to>
    <xdr:grpSp>
      <xdr:nvGrpSpPr>
        <xdr:cNvPr id="12" name="Agrupar 11">
          <a:extLst>
            <a:ext uri="{FF2B5EF4-FFF2-40B4-BE49-F238E27FC236}">
              <a16:creationId xmlns:a16="http://schemas.microsoft.com/office/drawing/2014/main" id="{3BA6B6E4-5D16-4434-8AA6-709F4CF26424}"/>
            </a:ext>
          </a:extLst>
        </xdr:cNvPr>
        <xdr:cNvGrpSpPr/>
      </xdr:nvGrpSpPr>
      <xdr:grpSpPr>
        <a:xfrm>
          <a:off x="115443000" y="7827818"/>
          <a:ext cx="20532437" cy="10307773"/>
          <a:chOff x="23458887" y="7080242"/>
          <a:chExt cx="20532437" cy="9434244"/>
        </a:xfrm>
      </xdr:grpSpPr>
      <xdr:graphicFrame macro="">
        <xdr:nvGraphicFramePr>
          <xdr:cNvPr id="14" name="Gráfico 1">
            <a:extLst>
              <a:ext uri="{FF2B5EF4-FFF2-40B4-BE49-F238E27FC236}">
                <a16:creationId xmlns:a16="http://schemas.microsoft.com/office/drawing/2014/main" id="{1272A24A-53DB-7BE2-E4D1-27B90479BDE3}"/>
              </a:ext>
            </a:extLst>
          </xdr:cNvPr>
          <xdr:cNvGraphicFramePr>
            <a:graphicFrameLocks/>
          </xdr:cNvGraphicFramePr>
        </xdr:nvGraphicFramePr>
        <xdr:xfrm>
          <a:off x="23458887" y="7080242"/>
          <a:ext cx="20532437" cy="9434244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8"/>
          </a:graphicData>
        </a:graphic>
      </xdr:graphicFrame>
      <xdr:cxnSp macro="">
        <xdr:nvCxnSpPr>
          <xdr:cNvPr id="15" name="Conector reto 14">
            <a:extLst>
              <a:ext uri="{FF2B5EF4-FFF2-40B4-BE49-F238E27FC236}">
                <a16:creationId xmlns:a16="http://schemas.microsoft.com/office/drawing/2014/main" id="{17374FAF-9CCB-A034-6969-01170A5D7023}"/>
              </a:ext>
            </a:extLst>
          </xdr:cNvPr>
          <xdr:cNvCxnSpPr/>
        </xdr:nvCxnSpPr>
        <xdr:spPr>
          <a:xfrm flipV="1">
            <a:off x="26891227" y="8019456"/>
            <a:ext cx="0" cy="7610203"/>
          </a:xfrm>
          <a:prstGeom prst="line">
            <a:avLst/>
          </a:prstGeom>
          <a:ln w="38100">
            <a:solidFill>
              <a:srgbClr val="C00000"/>
            </a:solidFill>
            <a:prstDash val="dash"/>
          </a:ln>
        </xdr:spPr>
        <xdr:style>
          <a:lnRef idx="2">
            <a:schemeClr val="accent1"/>
          </a:lnRef>
          <a:fillRef idx="0">
            <a:schemeClr val="accent1"/>
          </a:fillRef>
          <a:effectRef idx="1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6" name="Conector reto 15">
            <a:extLst>
              <a:ext uri="{FF2B5EF4-FFF2-40B4-BE49-F238E27FC236}">
                <a16:creationId xmlns:a16="http://schemas.microsoft.com/office/drawing/2014/main" id="{FB0835D6-B24F-EFD6-5543-0FCEDEF1629E}"/>
              </a:ext>
            </a:extLst>
          </xdr:cNvPr>
          <xdr:cNvCxnSpPr/>
        </xdr:nvCxnSpPr>
        <xdr:spPr>
          <a:xfrm flipV="1">
            <a:off x="34675750" y="8009658"/>
            <a:ext cx="0" cy="7602583"/>
          </a:xfrm>
          <a:prstGeom prst="line">
            <a:avLst/>
          </a:prstGeom>
          <a:ln w="38100">
            <a:solidFill>
              <a:srgbClr val="C00000"/>
            </a:solidFill>
            <a:prstDash val="dash"/>
          </a:ln>
        </xdr:spPr>
        <xdr:style>
          <a:lnRef idx="2">
            <a:schemeClr val="accent1"/>
          </a:lnRef>
          <a:fillRef idx="0">
            <a:schemeClr val="accent1"/>
          </a:fillRef>
          <a:effectRef idx="1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199</xdr:col>
      <xdr:colOff>0</xdr:colOff>
      <xdr:row>40</xdr:row>
      <xdr:rowOff>0</xdr:rowOff>
    </xdr:from>
    <xdr:to>
      <xdr:col>232</xdr:col>
      <xdr:colOff>529937</xdr:colOff>
      <xdr:row>91</xdr:row>
      <xdr:rowOff>16963</xdr:rowOff>
    </xdr:to>
    <xdr:grpSp>
      <xdr:nvGrpSpPr>
        <xdr:cNvPr id="17" name="Agrupar 16">
          <a:extLst>
            <a:ext uri="{FF2B5EF4-FFF2-40B4-BE49-F238E27FC236}">
              <a16:creationId xmlns:a16="http://schemas.microsoft.com/office/drawing/2014/main" id="{BDD77ADC-1E2A-48E9-B0DE-A0691718D6E6}"/>
            </a:ext>
          </a:extLst>
        </xdr:cNvPr>
        <xdr:cNvGrpSpPr/>
      </xdr:nvGrpSpPr>
      <xdr:grpSpPr>
        <a:xfrm>
          <a:off x="136657773" y="7827818"/>
          <a:ext cx="20532437" cy="10303963"/>
          <a:chOff x="23458887" y="7080242"/>
          <a:chExt cx="20532437" cy="9434244"/>
        </a:xfrm>
      </xdr:grpSpPr>
      <xdr:graphicFrame macro="">
        <xdr:nvGraphicFramePr>
          <xdr:cNvPr id="30" name="Gráfico 1">
            <a:extLst>
              <a:ext uri="{FF2B5EF4-FFF2-40B4-BE49-F238E27FC236}">
                <a16:creationId xmlns:a16="http://schemas.microsoft.com/office/drawing/2014/main" id="{404C9934-1498-7227-BA3F-DFF0026B4F1A}"/>
              </a:ext>
            </a:extLst>
          </xdr:cNvPr>
          <xdr:cNvGraphicFramePr>
            <a:graphicFrameLocks/>
          </xdr:cNvGraphicFramePr>
        </xdr:nvGraphicFramePr>
        <xdr:xfrm>
          <a:off x="23458887" y="7080242"/>
          <a:ext cx="20532437" cy="9434244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9"/>
          </a:graphicData>
        </a:graphic>
      </xdr:graphicFrame>
      <xdr:cxnSp macro="">
        <xdr:nvCxnSpPr>
          <xdr:cNvPr id="31" name="Conector reto 30">
            <a:extLst>
              <a:ext uri="{FF2B5EF4-FFF2-40B4-BE49-F238E27FC236}">
                <a16:creationId xmlns:a16="http://schemas.microsoft.com/office/drawing/2014/main" id="{477BFA84-1143-5734-8925-BF53CEA8A9F6}"/>
              </a:ext>
            </a:extLst>
          </xdr:cNvPr>
          <xdr:cNvCxnSpPr/>
        </xdr:nvCxnSpPr>
        <xdr:spPr>
          <a:xfrm flipV="1">
            <a:off x="26891227" y="8019456"/>
            <a:ext cx="0" cy="7610203"/>
          </a:xfrm>
          <a:prstGeom prst="line">
            <a:avLst/>
          </a:prstGeom>
          <a:ln w="38100">
            <a:solidFill>
              <a:srgbClr val="C00000"/>
            </a:solidFill>
            <a:prstDash val="dash"/>
          </a:ln>
        </xdr:spPr>
        <xdr:style>
          <a:lnRef idx="2">
            <a:schemeClr val="accent1"/>
          </a:lnRef>
          <a:fillRef idx="0">
            <a:schemeClr val="accent1"/>
          </a:fillRef>
          <a:effectRef idx="1">
            <a:schemeClr val="accent1"/>
          </a:effectRef>
          <a:fontRef idx="minor">
            <a:schemeClr val="tx1"/>
          </a:fontRef>
        </xdr:style>
      </xdr:cxnSp>
      <xdr:cxnSp macro="">
        <xdr:nvCxnSpPr>
          <xdr:cNvPr id="32" name="Conector reto 31">
            <a:extLst>
              <a:ext uri="{FF2B5EF4-FFF2-40B4-BE49-F238E27FC236}">
                <a16:creationId xmlns:a16="http://schemas.microsoft.com/office/drawing/2014/main" id="{81562161-8D30-B112-4FB4-3CA5A7F06788}"/>
              </a:ext>
            </a:extLst>
          </xdr:cNvPr>
          <xdr:cNvCxnSpPr/>
        </xdr:nvCxnSpPr>
        <xdr:spPr>
          <a:xfrm flipV="1">
            <a:off x="34675750" y="8009658"/>
            <a:ext cx="0" cy="7602583"/>
          </a:xfrm>
          <a:prstGeom prst="line">
            <a:avLst/>
          </a:prstGeom>
          <a:ln w="38100">
            <a:solidFill>
              <a:srgbClr val="C00000"/>
            </a:solidFill>
            <a:prstDash val="dash"/>
          </a:ln>
        </xdr:spPr>
        <xdr:style>
          <a:lnRef idx="2">
            <a:schemeClr val="accent1"/>
          </a:lnRef>
          <a:fillRef idx="0">
            <a:schemeClr val="accent1"/>
          </a:fillRef>
          <a:effectRef idx="1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62</xdr:col>
      <xdr:colOff>173182</xdr:colOff>
      <xdr:row>98</xdr:row>
      <xdr:rowOff>69273</xdr:rowOff>
    </xdr:from>
    <xdr:to>
      <xdr:col>91</xdr:col>
      <xdr:colOff>44095</xdr:colOff>
      <xdr:row>141</xdr:row>
      <xdr:rowOff>90863</xdr:rowOff>
    </xdr:to>
    <xdr:graphicFrame macro="">
      <xdr:nvGraphicFramePr>
        <xdr:cNvPr id="33" name="Gráfico 2">
          <a:extLst>
            <a:ext uri="{FF2B5EF4-FFF2-40B4-BE49-F238E27FC236}">
              <a16:creationId xmlns:a16="http://schemas.microsoft.com/office/drawing/2014/main" id="{AEDB28B5-B551-43FC-AE7C-6B83FF7019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94</xdr:col>
      <xdr:colOff>0</xdr:colOff>
      <xdr:row>98</xdr:row>
      <xdr:rowOff>0</xdr:rowOff>
    </xdr:from>
    <xdr:to>
      <xdr:col>122</xdr:col>
      <xdr:colOff>477050</xdr:colOff>
      <xdr:row>141</xdr:row>
      <xdr:rowOff>21590</xdr:rowOff>
    </xdr:to>
    <xdr:graphicFrame macro="">
      <xdr:nvGraphicFramePr>
        <xdr:cNvPr id="34" name="Gráfico 2">
          <a:extLst>
            <a:ext uri="{FF2B5EF4-FFF2-40B4-BE49-F238E27FC236}">
              <a16:creationId xmlns:a16="http://schemas.microsoft.com/office/drawing/2014/main" id="{AE17570D-68AF-46EB-A84A-F9EA71AEBE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129</xdr:col>
      <xdr:colOff>0</xdr:colOff>
      <xdr:row>98</xdr:row>
      <xdr:rowOff>0</xdr:rowOff>
    </xdr:from>
    <xdr:to>
      <xdr:col>157</xdr:col>
      <xdr:colOff>473240</xdr:colOff>
      <xdr:row>141</xdr:row>
      <xdr:rowOff>17780</xdr:rowOff>
    </xdr:to>
    <xdr:graphicFrame macro="">
      <xdr:nvGraphicFramePr>
        <xdr:cNvPr id="35" name="Gráfico 2">
          <a:extLst>
            <a:ext uri="{FF2B5EF4-FFF2-40B4-BE49-F238E27FC236}">
              <a16:creationId xmlns:a16="http://schemas.microsoft.com/office/drawing/2014/main" id="{FFB614D3-59FF-4F08-BB10-C6D3D6741B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165</xdr:col>
      <xdr:colOff>0</xdr:colOff>
      <xdr:row>98</xdr:row>
      <xdr:rowOff>0</xdr:rowOff>
    </xdr:from>
    <xdr:to>
      <xdr:col>193</xdr:col>
      <xdr:colOff>477050</xdr:colOff>
      <xdr:row>141</xdr:row>
      <xdr:rowOff>21590</xdr:rowOff>
    </xdr:to>
    <xdr:graphicFrame macro="">
      <xdr:nvGraphicFramePr>
        <xdr:cNvPr id="36" name="Gráfico 2">
          <a:extLst>
            <a:ext uri="{FF2B5EF4-FFF2-40B4-BE49-F238E27FC236}">
              <a16:creationId xmlns:a16="http://schemas.microsoft.com/office/drawing/2014/main" id="{735AC6F5-94C6-4C5F-AE62-B4A54A2C12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199</xdr:col>
      <xdr:colOff>0</xdr:colOff>
      <xdr:row>99</xdr:row>
      <xdr:rowOff>0</xdr:rowOff>
    </xdr:from>
    <xdr:to>
      <xdr:col>227</xdr:col>
      <xdr:colOff>473240</xdr:colOff>
      <xdr:row>142</xdr:row>
      <xdr:rowOff>17780</xdr:rowOff>
    </xdr:to>
    <xdr:graphicFrame macro="">
      <xdr:nvGraphicFramePr>
        <xdr:cNvPr id="37" name="Gráfico 2">
          <a:extLst>
            <a:ext uri="{FF2B5EF4-FFF2-40B4-BE49-F238E27FC236}">
              <a16:creationId xmlns:a16="http://schemas.microsoft.com/office/drawing/2014/main" id="{02159B8C-40BE-4284-8798-D74B5A774A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0.7411</cdr:x>
      <cdr:y>0.1061</cdr:y>
    </cdr:from>
    <cdr:to>
      <cdr:x>0.82893</cdr:x>
      <cdr:y>0.13949</cdr:y>
    </cdr:to>
    <cdr:sp macro="" textlink="">
      <cdr:nvSpPr>
        <cdr:cNvPr id="2" name="CaixaDeTexto 8">
          <a:extLst xmlns:a="http://schemas.openxmlformats.org/drawingml/2006/main">
            <a:ext uri="{FF2B5EF4-FFF2-40B4-BE49-F238E27FC236}">
              <a16:creationId xmlns:a16="http://schemas.microsoft.com/office/drawing/2014/main" id="{4DE02E09-EC5A-4D90-889C-5600DEE0AB8A}"/>
            </a:ext>
          </a:extLst>
        </cdr:cNvPr>
        <cdr:cNvSpPr txBox="1"/>
      </cdr:nvSpPr>
      <cdr:spPr>
        <a:xfrm xmlns:a="http://schemas.openxmlformats.org/drawingml/2006/main">
          <a:off x="15372443" y="989693"/>
          <a:ext cx="1821909" cy="311496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>
            <a:lumMod val="75000"/>
          </a:schemeClr>
        </a:solidFill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pt-BR" sz="1400" b="1"/>
            <a:t>ÁREA OPERACIONAL 3</a:t>
          </a:r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0.7411</cdr:x>
      <cdr:y>0.1061</cdr:y>
    </cdr:from>
    <cdr:to>
      <cdr:x>0.82893</cdr:x>
      <cdr:y>0.13949</cdr:y>
    </cdr:to>
    <cdr:sp macro="" textlink="">
      <cdr:nvSpPr>
        <cdr:cNvPr id="2" name="CaixaDeTexto 8">
          <a:extLst xmlns:a="http://schemas.openxmlformats.org/drawingml/2006/main">
            <a:ext uri="{FF2B5EF4-FFF2-40B4-BE49-F238E27FC236}">
              <a16:creationId xmlns:a16="http://schemas.microsoft.com/office/drawing/2014/main" id="{4DE02E09-EC5A-4D90-889C-5600DEE0AB8A}"/>
            </a:ext>
          </a:extLst>
        </cdr:cNvPr>
        <cdr:cNvSpPr txBox="1"/>
      </cdr:nvSpPr>
      <cdr:spPr>
        <a:xfrm xmlns:a="http://schemas.openxmlformats.org/drawingml/2006/main">
          <a:off x="15372443" y="989693"/>
          <a:ext cx="1821909" cy="311496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>
            <a:lumMod val="75000"/>
          </a:schemeClr>
        </a:solidFill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pt-BR" sz="1400" b="1"/>
            <a:t>ÁREA OPERACIONAL 3</a:t>
          </a:r>
        </a:p>
      </cdr:txBody>
    </cdr: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16961</xdr:colOff>
      <xdr:row>2</xdr:row>
      <xdr:rowOff>2038</xdr:rowOff>
    </xdr:from>
    <xdr:to>
      <xdr:col>24</xdr:col>
      <xdr:colOff>165032</xdr:colOff>
      <xdr:row>33</xdr:row>
      <xdr:rowOff>9932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DDAD5A75-B5E7-B740-65CE-A16D896B692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24</xdr:col>
      <xdr:colOff>268941</xdr:colOff>
      <xdr:row>2</xdr:row>
      <xdr:rowOff>0</xdr:rowOff>
    </xdr:from>
    <xdr:to>
      <xdr:col>39</xdr:col>
      <xdr:colOff>415107</xdr:colOff>
      <xdr:row>33</xdr:row>
      <xdr:rowOff>9799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2F9CC878-FDDA-46B3-8271-1E8532D8A5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39</xdr:col>
      <xdr:colOff>526676</xdr:colOff>
      <xdr:row>2</xdr:row>
      <xdr:rowOff>0</xdr:rowOff>
    </xdr:from>
    <xdr:to>
      <xdr:col>55</xdr:col>
      <xdr:colOff>65820</xdr:colOff>
      <xdr:row>33</xdr:row>
      <xdr:rowOff>11704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6EB1138A-7ED9-4E18-939A-7E97DF3C59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56</xdr:col>
      <xdr:colOff>0</xdr:colOff>
      <xdr:row>2</xdr:row>
      <xdr:rowOff>0</xdr:rowOff>
    </xdr:from>
    <xdr:to>
      <xdr:col>71</xdr:col>
      <xdr:colOff>144262</xdr:colOff>
      <xdr:row>33</xdr:row>
      <xdr:rowOff>15514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6E131DA9-7705-4E1D-808F-073768FC46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72</xdr:col>
      <xdr:colOff>0</xdr:colOff>
      <xdr:row>2</xdr:row>
      <xdr:rowOff>0</xdr:rowOff>
    </xdr:from>
    <xdr:to>
      <xdr:col>87</xdr:col>
      <xdr:colOff>142356</xdr:colOff>
      <xdr:row>33</xdr:row>
      <xdr:rowOff>19324</xdr:rowOff>
    </xdr:to>
    <xdr:graphicFrame macro="">
      <xdr:nvGraphicFramePr>
        <xdr:cNvPr id="6" name="Gráfico 5">
          <a:extLst>
            <a:ext uri="{FF2B5EF4-FFF2-40B4-BE49-F238E27FC236}">
              <a16:creationId xmlns:a16="http://schemas.microsoft.com/office/drawing/2014/main" id="{51BDD493-A092-48F2-98F0-4FD86B95DC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88</xdr:col>
      <xdr:colOff>0</xdr:colOff>
      <xdr:row>2</xdr:row>
      <xdr:rowOff>0</xdr:rowOff>
    </xdr:from>
    <xdr:to>
      <xdr:col>103</xdr:col>
      <xdr:colOff>140451</xdr:colOff>
      <xdr:row>33</xdr:row>
      <xdr:rowOff>15514</xdr:rowOff>
    </xdr:to>
    <xdr:graphicFrame macro="">
      <xdr:nvGraphicFramePr>
        <xdr:cNvPr id="7" name="Gráfico 6">
          <a:extLst>
            <a:ext uri="{FF2B5EF4-FFF2-40B4-BE49-F238E27FC236}">
              <a16:creationId xmlns:a16="http://schemas.microsoft.com/office/drawing/2014/main" id="{E4C9832D-BBCF-48F9-BD8E-94FB4BEEBB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104</xdr:col>
      <xdr:colOff>0</xdr:colOff>
      <xdr:row>2</xdr:row>
      <xdr:rowOff>0</xdr:rowOff>
    </xdr:from>
    <xdr:to>
      <xdr:col>119</xdr:col>
      <xdr:colOff>136642</xdr:colOff>
      <xdr:row>33</xdr:row>
      <xdr:rowOff>19324</xdr:rowOff>
    </xdr:to>
    <xdr:graphicFrame macro="">
      <xdr:nvGraphicFramePr>
        <xdr:cNvPr id="8" name="Gráfico 7">
          <a:extLst>
            <a:ext uri="{FF2B5EF4-FFF2-40B4-BE49-F238E27FC236}">
              <a16:creationId xmlns:a16="http://schemas.microsoft.com/office/drawing/2014/main" id="{B15BCD81-6DC7-48F7-83CF-9247C3019D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120</xdr:col>
      <xdr:colOff>0</xdr:colOff>
      <xdr:row>2</xdr:row>
      <xdr:rowOff>0</xdr:rowOff>
    </xdr:from>
    <xdr:to>
      <xdr:col>135</xdr:col>
      <xdr:colOff>132831</xdr:colOff>
      <xdr:row>33</xdr:row>
      <xdr:rowOff>15514</xdr:rowOff>
    </xdr:to>
    <xdr:graphicFrame macro="">
      <xdr:nvGraphicFramePr>
        <xdr:cNvPr id="9" name="Gráfico 8">
          <a:extLst>
            <a:ext uri="{FF2B5EF4-FFF2-40B4-BE49-F238E27FC236}">
              <a16:creationId xmlns:a16="http://schemas.microsoft.com/office/drawing/2014/main" id="{B000DEE1-7036-4799-BCF4-FF2E81A7BA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136</xdr:col>
      <xdr:colOff>0</xdr:colOff>
      <xdr:row>2</xdr:row>
      <xdr:rowOff>0</xdr:rowOff>
    </xdr:from>
    <xdr:to>
      <xdr:col>151</xdr:col>
      <xdr:colOff>136641</xdr:colOff>
      <xdr:row>33</xdr:row>
      <xdr:rowOff>19324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id="{24EBBA17-C33A-471E-A643-CEC3BF2BC8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153</xdr:col>
      <xdr:colOff>0</xdr:colOff>
      <xdr:row>2</xdr:row>
      <xdr:rowOff>0</xdr:rowOff>
    </xdr:from>
    <xdr:to>
      <xdr:col>168</xdr:col>
      <xdr:colOff>132831</xdr:colOff>
      <xdr:row>33</xdr:row>
      <xdr:rowOff>15514</xdr:rowOff>
    </xdr:to>
    <xdr:graphicFrame macro="">
      <xdr:nvGraphicFramePr>
        <xdr:cNvPr id="11" name="Gráfico 10">
          <a:extLst>
            <a:ext uri="{FF2B5EF4-FFF2-40B4-BE49-F238E27FC236}">
              <a16:creationId xmlns:a16="http://schemas.microsoft.com/office/drawing/2014/main" id="{88D53B79-2A13-4F59-9C36-4E9C783006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169</xdr:col>
      <xdr:colOff>0</xdr:colOff>
      <xdr:row>2</xdr:row>
      <xdr:rowOff>0</xdr:rowOff>
    </xdr:from>
    <xdr:to>
      <xdr:col>184</xdr:col>
      <xdr:colOff>136642</xdr:colOff>
      <xdr:row>33</xdr:row>
      <xdr:rowOff>19324</xdr:rowOff>
    </xdr:to>
    <xdr:graphicFrame macro="">
      <xdr:nvGraphicFramePr>
        <xdr:cNvPr id="12" name="Gráfico 11">
          <a:extLst>
            <a:ext uri="{FF2B5EF4-FFF2-40B4-BE49-F238E27FC236}">
              <a16:creationId xmlns:a16="http://schemas.microsoft.com/office/drawing/2014/main" id="{1D246B0A-A036-41D5-B209-82BB369F16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185</xdr:col>
      <xdr:colOff>0</xdr:colOff>
      <xdr:row>2</xdr:row>
      <xdr:rowOff>0</xdr:rowOff>
    </xdr:from>
    <xdr:to>
      <xdr:col>200</xdr:col>
      <xdr:colOff>132831</xdr:colOff>
      <xdr:row>33</xdr:row>
      <xdr:rowOff>15514</xdr:rowOff>
    </xdr:to>
    <xdr:graphicFrame macro="">
      <xdr:nvGraphicFramePr>
        <xdr:cNvPr id="13" name="Gráfico 12">
          <a:extLst>
            <a:ext uri="{FF2B5EF4-FFF2-40B4-BE49-F238E27FC236}">
              <a16:creationId xmlns:a16="http://schemas.microsoft.com/office/drawing/2014/main" id="{7D83470D-59C3-46EF-9332-FD7C2DA858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201</xdr:col>
      <xdr:colOff>0</xdr:colOff>
      <xdr:row>2</xdr:row>
      <xdr:rowOff>0</xdr:rowOff>
    </xdr:from>
    <xdr:to>
      <xdr:col>216</xdr:col>
      <xdr:colOff>136641</xdr:colOff>
      <xdr:row>33</xdr:row>
      <xdr:rowOff>19324</xdr:rowOff>
    </xdr:to>
    <xdr:graphicFrame macro="">
      <xdr:nvGraphicFramePr>
        <xdr:cNvPr id="14" name="Gráfico 13">
          <a:extLst>
            <a:ext uri="{FF2B5EF4-FFF2-40B4-BE49-F238E27FC236}">
              <a16:creationId xmlns:a16="http://schemas.microsoft.com/office/drawing/2014/main" id="{ECF3C657-F001-406E-9CBC-910772EF01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217</xdr:col>
      <xdr:colOff>0</xdr:colOff>
      <xdr:row>2</xdr:row>
      <xdr:rowOff>0</xdr:rowOff>
    </xdr:from>
    <xdr:to>
      <xdr:col>232</xdr:col>
      <xdr:colOff>132832</xdr:colOff>
      <xdr:row>33</xdr:row>
      <xdr:rowOff>15514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214FAEBF-EB9E-4A0B-B48E-97ACE1FC65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233</xdr:col>
      <xdr:colOff>0</xdr:colOff>
      <xdr:row>2</xdr:row>
      <xdr:rowOff>0</xdr:rowOff>
    </xdr:from>
    <xdr:to>
      <xdr:col>248</xdr:col>
      <xdr:colOff>136641</xdr:colOff>
      <xdr:row>33</xdr:row>
      <xdr:rowOff>19324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7A5CA8FD-C397-4585-8E7E-5BC61C7CF5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249</xdr:col>
      <xdr:colOff>0</xdr:colOff>
      <xdr:row>2</xdr:row>
      <xdr:rowOff>0</xdr:rowOff>
    </xdr:from>
    <xdr:to>
      <xdr:col>264</xdr:col>
      <xdr:colOff>132831</xdr:colOff>
      <xdr:row>33</xdr:row>
      <xdr:rowOff>15514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CB41532B-8593-46B1-BF09-0E5814731E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265</xdr:col>
      <xdr:colOff>0</xdr:colOff>
      <xdr:row>2</xdr:row>
      <xdr:rowOff>0</xdr:rowOff>
    </xdr:from>
    <xdr:to>
      <xdr:col>280</xdr:col>
      <xdr:colOff>136642</xdr:colOff>
      <xdr:row>33</xdr:row>
      <xdr:rowOff>19324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C499EEE9-FED4-41A1-AC81-6F3AC4E5DB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281</xdr:col>
      <xdr:colOff>0</xdr:colOff>
      <xdr:row>2</xdr:row>
      <xdr:rowOff>0</xdr:rowOff>
    </xdr:from>
    <xdr:to>
      <xdr:col>296</xdr:col>
      <xdr:colOff>132831</xdr:colOff>
      <xdr:row>33</xdr:row>
      <xdr:rowOff>15514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7508EB2E-E86F-4028-BAD8-4546EA5ADB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297</xdr:col>
      <xdr:colOff>0</xdr:colOff>
      <xdr:row>2</xdr:row>
      <xdr:rowOff>0</xdr:rowOff>
    </xdr:from>
    <xdr:to>
      <xdr:col>312</xdr:col>
      <xdr:colOff>136641</xdr:colOff>
      <xdr:row>33</xdr:row>
      <xdr:rowOff>19324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2A499D22-BA49-4572-9112-1CE6C2A43A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313</xdr:col>
      <xdr:colOff>0</xdr:colOff>
      <xdr:row>2</xdr:row>
      <xdr:rowOff>0</xdr:rowOff>
    </xdr:from>
    <xdr:to>
      <xdr:col>328</xdr:col>
      <xdr:colOff>132831</xdr:colOff>
      <xdr:row>33</xdr:row>
      <xdr:rowOff>15514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8E234F49-28FD-4B40-8D2D-6649532B0E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329</xdr:col>
      <xdr:colOff>0</xdr:colOff>
      <xdr:row>2</xdr:row>
      <xdr:rowOff>0</xdr:rowOff>
    </xdr:from>
    <xdr:to>
      <xdr:col>344</xdr:col>
      <xdr:colOff>136641</xdr:colOff>
      <xdr:row>33</xdr:row>
      <xdr:rowOff>19324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93229630-7A3B-473D-9F2A-3CC1D0CFBE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9</xdr:col>
      <xdr:colOff>0</xdr:colOff>
      <xdr:row>34</xdr:row>
      <xdr:rowOff>0</xdr:rowOff>
    </xdr:from>
    <xdr:to>
      <xdr:col>24</xdr:col>
      <xdr:colOff>132831</xdr:colOff>
      <xdr:row>67</xdr:row>
      <xdr:rowOff>71544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2283020D-0C78-4153-874D-B31F50248E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24</xdr:col>
      <xdr:colOff>268941</xdr:colOff>
      <xdr:row>34</xdr:row>
      <xdr:rowOff>11206</xdr:rowOff>
    </xdr:from>
    <xdr:to>
      <xdr:col>39</xdr:col>
      <xdr:colOff>401772</xdr:colOff>
      <xdr:row>67</xdr:row>
      <xdr:rowOff>78940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B511C0E9-7CD5-41A0-85D8-455FEB5A77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39</xdr:col>
      <xdr:colOff>582705</xdr:colOff>
      <xdr:row>34</xdr:row>
      <xdr:rowOff>0</xdr:rowOff>
    </xdr:from>
    <xdr:to>
      <xdr:col>55</xdr:col>
      <xdr:colOff>110419</xdr:colOff>
      <xdr:row>67</xdr:row>
      <xdr:rowOff>63924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425FE986-832F-44C1-9192-94DB795B4E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56</xdr:col>
      <xdr:colOff>0</xdr:colOff>
      <xdr:row>34</xdr:row>
      <xdr:rowOff>0</xdr:rowOff>
    </xdr:from>
    <xdr:to>
      <xdr:col>71</xdr:col>
      <xdr:colOff>129022</xdr:colOff>
      <xdr:row>67</xdr:row>
      <xdr:rowOff>60114</xdr:rowOff>
    </xdr:to>
    <xdr:graphicFrame macro="">
      <xdr:nvGraphicFramePr>
        <xdr:cNvPr id="26" name="Gráfico 25">
          <a:extLst>
            <a:ext uri="{FF2B5EF4-FFF2-40B4-BE49-F238E27FC236}">
              <a16:creationId xmlns:a16="http://schemas.microsoft.com/office/drawing/2014/main" id="{E06A87C6-90FD-4B2B-B18D-1C77089D67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72</xdr:col>
      <xdr:colOff>0</xdr:colOff>
      <xdr:row>34</xdr:row>
      <xdr:rowOff>0</xdr:rowOff>
    </xdr:from>
    <xdr:to>
      <xdr:col>87</xdr:col>
      <xdr:colOff>132831</xdr:colOff>
      <xdr:row>67</xdr:row>
      <xdr:rowOff>56304</xdr:rowOff>
    </xdr:to>
    <xdr:graphicFrame macro="">
      <xdr:nvGraphicFramePr>
        <xdr:cNvPr id="27" name="Gráfico 26">
          <a:extLst>
            <a:ext uri="{FF2B5EF4-FFF2-40B4-BE49-F238E27FC236}">
              <a16:creationId xmlns:a16="http://schemas.microsoft.com/office/drawing/2014/main" id="{1B0B191E-26B1-429E-9AF8-7190551AFC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88</xdr:col>
      <xdr:colOff>0</xdr:colOff>
      <xdr:row>34</xdr:row>
      <xdr:rowOff>0</xdr:rowOff>
    </xdr:from>
    <xdr:to>
      <xdr:col>103</xdr:col>
      <xdr:colOff>136641</xdr:colOff>
      <xdr:row>67</xdr:row>
      <xdr:rowOff>60114</xdr:rowOff>
    </xdr:to>
    <xdr:graphicFrame macro="">
      <xdr:nvGraphicFramePr>
        <xdr:cNvPr id="28" name="Gráfico 27">
          <a:extLst>
            <a:ext uri="{FF2B5EF4-FFF2-40B4-BE49-F238E27FC236}">
              <a16:creationId xmlns:a16="http://schemas.microsoft.com/office/drawing/2014/main" id="{DDFEA6ED-9E21-4B1A-BCEB-0442166521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104</xdr:col>
      <xdr:colOff>0</xdr:colOff>
      <xdr:row>34</xdr:row>
      <xdr:rowOff>0</xdr:rowOff>
    </xdr:from>
    <xdr:to>
      <xdr:col>119</xdr:col>
      <xdr:colOff>132832</xdr:colOff>
      <xdr:row>67</xdr:row>
      <xdr:rowOff>56304</xdr:rowOff>
    </xdr:to>
    <xdr:graphicFrame macro="">
      <xdr:nvGraphicFramePr>
        <xdr:cNvPr id="29" name="Gráfico 28">
          <a:extLst>
            <a:ext uri="{FF2B5EF4-FFF2-40B4-BE49-F238E27FC236}">
              <a16:creationId xmlns:a16="http://schemas.microsoft.com/office/drawing/2014/main" id="{93C17D77-7D8D-4727-85C1-C6121854E5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120</xdr:col>
      <xdr:colOff>0</xdr:colOff>
      <xdr:row>34</xdr:row>
      <xdr:rowOff>0</xdr:rowOff>
    </xdr:from>
    <xdr:to>
      <xdr:col>135</xdr:col>
      <xdr:colOff>136641</xdr:colOff>
      <xdr:row>67</xdr:row>
      <xdr:rowOff>60114</xdr:rowOff>
    </xdr:to>
    <xdr:graphicFrame macro="">
      <xdr:nvGraphicFramePr>
        <xdr:cNvPr id="30" name="Gráfico 29">
          <a:extLst>
            <a:ext uri="{FF2B5EF4-FFF2-40B4-BE49-F238E27FC236}">
              <a16:creationId xmlns:a16="http://schemas.microsoft.com/office/drawing/2014/main" id="{F6655071-9991-4116-919F-0B875DB60C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136</xdr:col>
      <xdr:colOff>0</xdr:colOff>
      <xdr:row>34</xdr:row>
      <xdr:rowOff>0</xdr:rowOff>
    </xdr:from>
    <xdr:to>
      <xdr:col>151</xdr:col>
      <xdr:colOff>132831</xdr:colOff>
      <xdr:row>67</xdr:row>
      <xdr:rowOff>56304</xdr:rowOff>
    </xdr:to>
    <xdr:graphicFrame macro="">
      <xdr:nvGraphicFramePr>
        <xdr:cNvPr id="31" name="Gráfico 30">
          <a:extLst>
            <a:ext uri="{FF2B5EF4-FFF2-40B4-BE49-F238E27FC236}">
              <a16:creationId xmlns:a16="http://schemas.microsoft.com/office/drawing/2014/main" id="{E4E90E7F-A6FC-4D46-8F13-CFB5F17AB8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153</xdr:col>
      <xdr:colOff>0</xdr:colOff>
      <xdr:row>34</xdr:row>
      <xdr:rowOff>0</xdr:rowOff>
    </xdr:from>
    <xdr:to>
      <xdr:col>168</xdr:col>
      <xdr:colOff>136641</xdr:colOff>
      <xdr:row>67</xdr:row>
      <xdr:rowOff>60114</xdr:rowOff>
    </xdr:to>
    <xdr:graphicFrame macro="">
      <xdr:nvGraphicFramePr>
        <xdr:cNvPr id="32" name="Gráfico 31">
          <a:extLst>
            <a:ext uri="{FF2B5EF4-FFF2-40B4-BE49-F238E27FC236}">
              <a16:creationId xmlns:a16="http://schemas.microsoft.com/office/drawing/2014/main" id="{B289E3FC-7FAA-4458-8979-789A6781A0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169</xdr:col>
      <xdr:colOff>0</xdr:colOff>
      <xdr:row>34</xdr:row>
      <xdr:rowOff>0</xdr:rowOff>
    </xdr:from>
    <xdr:to>
      <xdr:col>184</xdr:col>
      <xdr:colOff>132832</xdr:colOff>
      <xdr:row>67</xdr:row>
      <xdr:rowOff>56304</xdr:rowOff>
    </xdr:to>
    <xdr:graphicFrame macro="">
      <xdr:nvGraphicFramePr>
        <xdr:cNvPr id="33" name="Gráfico 32">
          <a:extLst>
            <a:ext uri="{FF2B5EF4-FFF2-40B4-BE49-F238E27FC236}">
              <a16:creationId xmlns:a16="http://schemas.microsoft.com/office/drawing/2014/main" id="{45077353-EC8E-4782-A113-0B47B233F0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185</xdr:col>
      <xdr:colOff>0</xdr:colOff>
      <xdr:row>34</xdr:row>
      <xdr:rowOff>0</xdr:rowOff>
    </xdr:from>
    <xdr:to>
      <xdr:col>200</xdr:col>
      <xdr:colOff>136642</xdr:colOff>
      <xdr:row>67</xdr:row>
      <xdr:rowOff>60114</xdr:rowOff>
    </xdr:to>
    <xdr:graphicFrame macro="">
      <xdr:nvGraphicFramePr>
        <xdr:cNvPr id="34" name="Gráfico 33">
          <a:extLst>
            <a:ext uri="{FF2B5EF4-FFF2-40B4-BE49-F238E27FC236}">
              <a16:creationId xmlns:a16="http://schemas.microsoft.com/office/drawing/2014/main" id="{B1EA43B4-8951-490F-A0FE-A7A5B6117C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201</xdr:col>
      <xdr:colOff>0</xdr:colOff>
      <xdr:row>34</xdr:row>
      <xdr:rowOff>0</xdr:rowOff>
    </xdr:from>
    <xdr:to>
      <xdr:col>216</xdr:col>
      <xdr:colOff>132832</xdr:colOff>
      <xdr:row>67</xdr:row>
      <xdr:rowOff>56304</xdr:rowOff>
    </xdr:to>
    <xdr:graphicFrame macro="">
      <xdr:nvGraphicFramePr>
        <xdr:cNvPr id="35" name="Gráfico 34">
          <a:extLst>
            <a:ext uri="{FF2B5EF4-FFF2-40B4-BE49-F238E27FC236}">
              <a16:creationId xmlns:a16="http://schemas.microsoft.com/office/drawing/2014/main" id="{2E7B15B9-A432-4BAB-B8C2-1F9D3352BF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217</xdr:col>
      <xdr:colOff>0</xdr:colOff>
      <xdr:row>34</xdr:row>
      <xdr:rowOff>0</xdr:rowOff>
    </xdr:from>
    <xdr:to>
      <xdr:col>232</xdr:col>
      <xdr:colOff>136642</xdr:colOff>
      <xdr:row>67</xdr:row>
      <xdr:rowOff>60114</xdr:rowOff>
    </xdr:to>
    <xdr:graphicFrame macro="">
      <xdr:nvGraphicFramePr>
        <xdr:cNvPr id="36" name="Gráfico 35">
          <a:extLst>
            <a:ext uri="{FF2B5EF4-FFF2-40B4-BE49-F238E27FC236}">
              <a16:creationId xmlns:a16="http://schemas.microsoft.com/office/drawing/2014/main" id="{C6958800-85A6-4D74-85F7-AA6B5857FE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233</xdr:col>
      <xdr:colOff>0</xdr:colOff>
      <xdr:row>34</xdr:row>
      <xdr:rowOff>0</xdr:rowOff>
    </xdr:from>
    <xdr:to>
      <xdr:col>248</xdr:col>
      <xdr:colOff>132831</xdr:colOff>
      <xdr:row>67</xdr:row>
      <xdr:rowOff>56304</xdr:rowOff>
    </xdr:to>
    <xdr:graphicFrame macro="">
      <xdr:nvGraphicFramePr>
        <xdr:cNvPr id="37" name="Gráfico 36">
          <a:extLst>
            <a:ext uri="{FF2B5EF4-FFF2-40B4-BE49-F238E27FC236}">
              <a16:creationId xmlns:a16="http://schemas.microsoft.com/office/drawing/2014/main" id="{A678A73E-8F53-4125-87FD-2F01C56DE7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249</xdr:col>
      <xdr:colOff>0</xdr:colOff>
      <xdr:row>34</xdr:row>
      <xdr:rowOff>0</xdr:rowOff>
    </xdr:from>
    <xdr:to>
      <xdr:col>264</xdr:col>
      <xdr:colOff>136641</xdr:colOff>
      <xdr:row>67</xdr:row>
      <xdr:rowOff>60114</xdr:rowOff>
    </xdr:to>
    <xdr:graphicFrame macro="">
      <xdr:nvGraphicFramePr>
        <xdr:cNvPr id="38" name="Gráfico 37">
          <a:extLst>
            <a:ext uri="{FF2B5EF4-FFF2-40B4-BE49-F238E27FC236}">
              <a16:creationId xmlns:a16="http://schemas.microsoft.com/office/drawing/2014/main" id="{45D42D47-1FCA-4F4E-BF82-2DAC027778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265</xdr:col>
      <xdr:colOff>0</xdr:colOff>
      <xdr:row>34</xdr:row>
      <xdr:rowOff>0</xdr:rowOff>
    </xdr:from>
    <xdr:to>
      <xdr:col>280</xdr:col>
      <xdr:colOff>132831</xdr:colOff>
      <xdr:row>67</xdr:row>
      <xdr:rowOff>56304</xdr:rowOff>
    </xdr:to>
    <xdr:graphicFrame macro="">
      <xdr:nvGraphicFramePr>
        <xdr:cNvPr id="39" name="Gráfico 38">
          <a:extLst>
            <a:ext uri="{FF2B5EF4-FFF2-40B4-BE49-F238E27FC236}">
              <a16:creationId xmlns:a16="http://schemas.microsoft.com/office/drawing/2014/main" id="{FF0B5AAD-BB99-447D-92C4-6A7E92AEB9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281</xdr:col>
      <xdr:colOff>0</xdr:colOff>
      <xdr:row>34</xdr:row>
      <xdr:rowOff>0</xdr:rowOff>
    </xdr:from>
    <xdr:to>
      <xdr:col>296</xdr:col>
      <xdr:colOff>136642</xdr:colOff>
      <xdr:row>67</xdr:row>
      <xdr:rowOff>60114</xdr:rowOff>
    </xdr:to>
    <xdr:graphicFrame macro="">
      <xdr:nvGraphicFramePr>
        <xdr:cNvPr id="40" name="Gráfico 39">
          <a:extLst>
            <a:ext uri="{FF2B5EF4-FFF2-40B4-BE49-F238E27FC236}">
              <a16:creationId xmlns:a16="http://schemas.microsoft.com/office/drawing/2014/main" id="{5BC07790-55D3-4053-ACC1-C5F1FEA554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297</xdr:col>
      <xdr:colOff>0</xdr:colOff>
      <xdr:row>34</xdr:row>
      <xdr:rowOff>0</xdr:rowOff>
    </xdr:from>
    <xdr:to>
      <xdr:col>312</xdr:col>
      <xdr:colOff>132832</xdr:colOff>
      <xdr:row>67</xdr:row>
      <xdr:rowOff>56304</xdr:rowOff>
    </xdr:to>
    <xdr:graphicFrame macro="">
      <xdr:nvGraphicFramePr>
        <xdr:cNvPr id="41" name="Gráfico 40">
          <a:extLst>
            <a:ext uri="{FF2B5EF4-FFF2-40B4-BE49-F238E27FC236}">
              <a16:creationId xmlns:a16="http://schemas.microsoft.com/office/drawing/2014/main" id="{68BE282B-67EF-4519-9950-1FCB79CAF4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313</xdr:col>
      <xdr:colOff>0</xdr:colOff>
      <xdr:row>34</xdr:row>
      <xdr:rowOff>0</xdr:rowOff>
    </xdr:from>
    <xdr:to>
      <xdr:col>328</xdr:col>
      <xdr:colOff>136642</xdr:colOff>
      <xdr:row>67</xdr:row>
      <xdr:rowOff>60114</xdr:rowOff>
    </xdr:to>
    <xdr:graphicFrame macro="">
      <xdr:nvGraphicFramePr>
        <xdr:cNvPr id="42" name="Gráfico 41">
          <a:extLst>
            <a:ext uri="{FF2B5EF4-FFF2-40B4-BE49-F238E27FC236}">
              <a16:creationId xmlns:a16="http://schemas.microsoft.com/office/drawing/2014/main" id="{1A5EDE5A-E5F9-4ABF-9EDC-6F33122348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329</xdr:col>
      <xdr:colOff>0</xdr:colOff>
      <xdr:row>34</xdr:row>
      <xdr:rowOff>0</xdr:rowOff>
    </xdr:from>
    <xdr:to>
      <xdr:col>344</xdr:col>
      <xdr:colOff>132832</xdr:colOff>
      <xdr:row>67</xdr:row>
      <xdr:rowOff>56304</xdr:rowOff>
    </xdr:to>
    <xdr:graphicFrame macro="">
      <xdr:nvGraphicFramePr>
        <xdr:cNvPr id="43" name="Gráfico 42">
          <a:extLst>
            <a:ext uri="{FF2B5EF4-FFF2-40B4-BE49-F238E27FC236}">
              <a16:creationId xmlns:a16="http://schemas.microsoft.com/office/drawing/2014/main" id="{2B00841D-C099-4C79-9EDB-E208C25A37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9</xdr:col>
      <xdr:colOff>0</xdr:colOff>
      <xdr:row>68</xdr:row>
      <xdr:rowOff>81642</xdr:rowOff>
    </xdr:from>
    <xdr:to>
      <xdr:col>24</xdr:col>
      <xdr:colOff>132831</xdr:colOff>
      <xdr:row>101</xdr:row>
      <xdr:rowOff>137946</xdr:rowOff>
    </xdr:to>
    <xdr:graphicFrame macro="">
      <xdr:nvGraphicFramePr>
        <xdr:cNvPr id="45" name="Gráfico 44">
          <a:extLst>
            <a:ext uri="{FF2B5EF4-FFF2-40B4-BE49-F238E27FC236}">
              <a16:creationId xmlns:a16="http://schemas.microsoft.com/office/drawing/2014/main" id="{BF080AAA-B613-419B-912C-9956DE49F4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24</xdr:col>
      <xdr:colOff>367392</xdr:colOff>
      <xdr:row>68</xdr:row>
      <xdr:rowOff>122465</xdr:rowOff>
    </xdr:from>
    <xdr:to>
      <xdr:col>39</xdr:col>
      <xdr:colOff>500224</xdr:colOff>
      <xdr:row>101</xdr:row>
      <xdr:rowOff>176864</xdr:rowOff>
    </xdr:to>
    <xdr:graphicFrame macro="">
      <xdr:nvGraphicFramePr>
        <xdr:cNvPr id="46" name="Gráfico 45">
          <a:extLst>
            <a:ext uri="{FF2B5EF4-FFF2-40B4-BE49-F238E27FC236}">
              <a16:creationId xmlns:a16="http://schemas.microsoft.com/office/drawing/2014/main" id="{55A28037-8174-4CA8-A2ED-F0DB7AB3E0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40</xdr:col>
      <xdr:colOff>0</xdr:colOff>
      <xdr:row>69</xdr:row>
      <xdr:rowOff>0</xdr:rowOff>
    </xdr:from>
    <xdr:to>
      <xdr:col>55</xdr:col>
      <xdr:colOff>138547</xdr:colOff>
      <xdr:row>102</xdr:row>
      <xdr:rowOff>48684</xdr:rowOff>
    </xdr:to>
    <xdr:graphicFrame macro="">
      <xdr:nvGraphicFramePr>
        <xdr:cNvPr id="47" name="Gráfico 46">
          <a:extLst>
            <a:ext uri="{FF2B5EF4-FFF2-40B4-BE49-F238E27FC236}">
              <a16:creationId xmlns:a16="http://schemas.microsoft.com/office/drawing/2014/main" id="{34822B37-7DF1-49DD-A3B2-85AF907CD1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56</xdr:col>
      <xdr:colOff>0</xdr:colOff>
      <xdr:row>69</xdr:row>
      <xdr:rowOff>0</xdr:rowOff>
    </xdr:from>
    <xdr:to>
      <xdr:col>71</xdr:col>
      <xdr:colOff>134737</xdr:colOff>
      <xdr:row>102</xdr:row>
      <xdr:rowOff>50589</xdr:rowOff>
    </xdr:to>
    <xdr:graphicFrame macro="">
      <xdr:nvGraphicFramePr>
        <xdr:cNvPr id="48" name="Gráfico 47">
          <a:extLst>
            <a:ext uri="{FF2B5EF4-FFF2-40B4-BE49-F238E27FC236}">
              <a16:creationId xmlns:a16="http://schemas.microsoft.com/office/drawing/2014/main" id="{1C9BF98B-BDA1-4098-B55A-69D1610578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72</xdr:col>
      <xdr:colOff>0</xdr:colOff>
      <xdr:row>69</xdr:row>
      <xdr:rowOff>0</xdr:rowOff>
    </xdr:from>
    <xdr:to>
      <xdr:col>87</xdr:col>
      <xdr:colOff>130926</xdr:colOff>
      <xdr:row>102</xdr:row>
      <xdr:rowOff>54399</xdr:rowOff>
    </xdr:to>
    <xdr:graphicFrame macro="">
      <xdr:nvGraphicFramePr>
        <xdr:cNvPr id="49" name="Gráfico 48">
          <a:extLst>
            <a:ext uri="{FF2B5EF4-FFF2-40B4-BE49-F238E27FC236}">
              <a16:creationId xmlns:a16="http://schemas.microsoft.com/office/drawing/2014/main" id="{15C201BF-D7AE-4D90-B1C7-ABF8392D1A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88</xdr:col>
      <xdr:colOff>0</xdr:colOff>
      <xdr:row>69</xdr:row>
      <xdr:rowOff>0</xdr:rowOff>
    </xdr:from>
    <xdr:to>
      <xdr:col>103</xdr:col>
      <xdr:colOff>134736</xdr:colOff>
      <xdr:row>102</xdr:row>
      <xdr:rowOff>58209</xdr:rowOff>
    </xdr:to>
    <xdr:graphicFrame macro="">
      <xdr:nvGraphicFramePr>
        <xdr:cNvPr id="50" name="Gráfico 49">
          <a:extLst>
            <a:ext uri="{FF2B5EF4-FFF2-40B4-BE49-F238E27FC236}">
              <a16:creationId xmlns:a16="http://schemas.microsoft.com/office/drawing/2014/main" id="{4F727DC9-A880-40C7-8E70-86B710DCCC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104</xdr:col>
      <xdr:colOff>0</xdr:colOff>
      <xdr:row>69</xdr:row>
      <xdr:rowOff>0</xdr:rowOff>
    </xdr:from>
    <xdr:to>
      <xdr:col>119</xdr:col>
      <xdr:colOff>130926</xdr:colOff>
      <xdr:row>102</xdr:row>
      <xdr:rowOff>54399</xdr:rowOff>
    </xdr:to>
    <xdr:graphicFrame macro="">
      <xdr:nvGraphicFramePr>
        <xdr:cNvPr id="51" name="Gráfico 50">
          <a:extLst>
            <a:ext uri="{FF2B5EF4-FFF2-40B4-BE49-F238E27FC236}">
              <a16:creationId xmlns:a16="http://schemas.microsoft.com/office/drawing/2014/main" id="{23958ADE-2BB0-4E81-A3B4-9577EF637F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120</xdr:col>
      <xdr:colOff>0</xdr:colOff>
      <xdr:row>69</xdr:row>
      <xdr:rowOff>0</xdr:rowOff>
    </xdr:from>
    <xdr:to>
      <xdr:col>135</xdr:col>
      <xdr:colOff>134737</xdr:colOff>
      <xdr:row>102</xdr:row>
      <xdr:rowOff>58209</xdr:rowOff>
    </xdr:to>
    <xdr:graphicFrame macro="">
      <xdr:nvGraphicFramePr>
        <xdr:cNvPr id="52" name="Gráfico 51">
          <a:extLst>
            <a:ext uri="{FF2B5EF4-FFF2-40B4-BE49-F238E27FC236}">
              <a16:creationId xmlns:a16="http://schemas.microsoft.com/office/drawing/2014/main" id="{9F758612-E897-4F1E-90E1-71979CC593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136</xdr:col>
      <xdr:colOff>0</xdr:colOff>
      <xdr:row>69</xdr:row>
      <xdr:rowOff>0</xdr:rowOff>
    </xdr:from>
    <xdr:to>
      <xdr:col>151</xdr:col>
      <xdr:colOff>130927</xdr:colOff>
      <xdr:row>102</xdr:row>
      <xdr:rowOff>54399</xdr:rowOff>
    </xdr:to>
    <xdr:graphicFrame macro="">
      <xdr:nvGraphicFramePr>
        <xdr:cNvPr id="53" name="Gráfico 52">
          <a:extLst>
            <a:ext uri="{FF2B5EF4-FFF2-40B4-BE49-F238E27FC236}">
              <a16:creationId xmlns:a16="http://schemas.microsoft.com/office/drawing/2014/main" id="{1CEB7DD9-A601-4602-90D5-85A67BBC4E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153</xdr:col>
      <xdr:colOff>0</xdr:colOff>
      <xdr:row>69</xdr:row>
      <xdr:rowOff>0</xdr:rowOff>
    </xdr:from>
    <xdr:to>
      <xdr:col>168</xdr:col>
      <xdr:colOff>134736</xdr:colOff>
      <xdr:row>102</xdr:row>
      <xdr:rowOff>58209</xdr:rowOff>
    </xdr:to>
    <xdr:graphicFrame macro="">
      <xdr:nvGraphicFramePr>
        <xdr:cNvPr id="54" name="Gráfico 53">
          <a:extLst>
            <a:ext uri="{FF2B5EF4-FFF2-40B4-BE49-F238E27FC236}">
              <a16:creationId xmlns:a16="http://schemas.microsoft.com/office/drawing/2014/main" id="{20376514-FAAF-4AF7-9D36-2FAE86F73E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169</xdr:col>
      <xdr:colOff>0</xdr:colOff>
      <xdr:row>69</xdr:row>
      <xdr:rowOff>0</xdr:rowOff>
    </xdr:from>
    <xdr:to>
      <xdr:col>184</xdr:col>
      <xdr:colOff>130927</xdr:colOff>
      <xdr:row>102</xdr:row>
      <xdr:rowOff>54399</xdr:rowOff>
    </xdr:to>
    <xdr:graphicFrame macro="">
      <xdr:nvGraphicFramePr>
        <xdr:cNvPr id="55" name="Gráfico 54">
          <a:extLst>
            <a:ext uri="{FF2B5EF4-FFF2-40B4-BE49-F238E27FC236}">
              <a16:creationId xmlns:a16="http://schemas.microsoft.com/office/drawing/2014/main" id="{64EC7BE6-31A5-44B0-8273-7523A2B352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185</xdr:col>
      <xdr:colOff>0</xdr:colOff>
      <xdr:row>69</xdr:row>
      <xdr:rowOff>0</xdr:rowOff>
    </xdr:from>
    <xdr:to>
      <xdr:col>200</xdr:col>
      <xdr:colOff>134737</xdr:colOff>
      <xdr:row>102</xdr:row>
      <xdr:rowOff>58209</xdr:rowOff>
    </xdr:to>
    <xdr:graphicFrame macro="">
      <xdr:nvGraphicFramePr>
        <xdr:cNvPr id="56" name="Gráfico 55">
          <a:extLst>
            <a:ext uri="{FF2B5EF4-FFF2-40B4-BE49-F238E27FC236}">
              <a16:creationId xmlns:a16="http://schemas.microsoft.com/office/drawing/2014/main" id="{FBA02026-A5BC-4086-9EC1-DEC1A9904F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201</xdr:col>
      <xdr:colOff>0</xdr:colOff>
      <xdr:row>69</xdr:row>
      <xdr:rowOff>0</xdr:rowOff>
    </xdr:from>
    <xdr:to>
      <xdr:col>216</xdr:col>
      <xdr:colOff>130927</xdr:colOff>
      <xdr:row>102</xdr:row>
      <xdr:rowOff>54399</xdr:rowOff>
    </xdr:to>
    <xdr:graphicFrame macro="">
      <xdr:nvGraphicFramePr>
        <xdr:cNvPr id="57" name="Gráfico 56">
          <a:extLst>
            <a:ext uri="{FF2B5EF4-FFF2-40B4-BE49-F238E27FC236}">
              <a16:creationId xmlns:a16="http://schemas.microsoft.com/office/drawing/2014/main" id="{12B0DC1F-8A1D-463A-8434-E4ED0DF1D0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217</xdr:col>
      <xdr:colOff>0</xdr:colOff>
      <xdr:row>69</xdr:row>
      <xdr:rowOff>0</xdr:rowOff>
    </xdr:from>
    <xdr:to>
      <xdr:col>232</xdr:col>
      <xdr:colOff>134737</xdr:colOff>
      <xdr:row>102</xdr:row>
      <xdr:rowOff>58209</xdr:rowOff>
    </xdr:to>
    <xdr:graphicFrame macro="">
      <xdr:nvGraphicFramePr>
        <xdr:cNvPr id="58" name="Gráfico 57">
          <a:extLst>
            <a:ext uri="{FF2B5EF4-FFF2-40B4-BE49-F238E27FC236}">
              <a16:creationId xmlns:a16="http://schemas.microsoft.com/office/drawing/2014/main" id="{999E5A76-DCD1-42FC-8954-5F50A9B0DC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233</xdr:col>
      <xdr:colOff>0</xdr:colOff>
      <xdr:row>69</xdr:row>
      <xdr:rowOff>0</xdr:rowOff>
    </xdr:from>
    <xdr:to>
      <xdr:col>248</xdr:col>
      <xdr:colOff>130926</xdr:colOff>
      <xdr:row>102</xdr:row>
      <xdr:rowOff>54399</xdr:rowOff>
    </xdr:to>
    <xdr:graphicFrame macro="">
      <xdr:nvGraphicFramePr>
        <xdr:cNvPr id="44" name="Gráfico 43">
          <a:extLst>
            <a:ext uri="{FF2B5EF4-FFF2-40B4-BE49-F238E27FC236}">
              <a16:creationId xmlns:a16="http://schemas.microsoft.com/office/drawing/2014/main" id="{6E4EA9F8-C37C-4ADA-95D0-EFB99B45D2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>
    <xdr:from>
      <xdr:col>249</xdr:col>
      <xdr:colOff>0</xdr:colOff>
      <xdr:row>69</xdr:row>
      <xdr:rowOff>0</xdr:rowOff>
    </xdr:from>
    <xdr:to>
      <xdr:col>264</xdr:col>
      <xdr:colOff>134736</xdr:colOff>
      <xdr:row>102</xdr:row>
      <xdr:rowOff>58209</xdr:rowOff>
    </xdr:to>
    <xdr:graphicFrame macro="">
      <xdr:nvGraphicFramePr>
        <xdr:cNvPr id="59" name="Gráfico 58">
          <a:extLst>
            <a:ext uri="{FF2B5EF4-FFF2-40B4-BE49-F238E27FC236}">
              <a16:creationId xmlns:a16="http://schemas.microsoft.com/office/drawing/2014/main" id="{E684CD33-E37B-4AC6-B89A-1776256275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>
    <xdr:from>
      <xdr:col>265</xdr:col>
      <xdr:colOff>0</xdr:colOff>
      <xdr:row>69</xdr:row>
      <xdr:rowOff>0</xdr:rowOff>
    </xdr:from>
    <xdr:to>
      <xdr:col>280</xdr:col>
      <xdr:colOff>130926</xdr:colOff>
      <xdr:row>102</xdr:row>
      <xdr:rowOff>54399</xdr:rowOff>
    </xdr:to>
    <xdr:graphicFrame macro="">
      <xdr:nvGraphicFramePr>
        <xdr:cNvPr id="60" name="Gráfico 59">
          <a:extLst>
            <a:ext uri="{FF2B5EF4-FFF2-40B4-BE49-F238E27FC236}">
              <a16:creationId xmlns:a16="http://schemas.microsoft.com/office/drawing/2014/main" id="{48CF4A95-71AD-41C0-97F3-0344869EBA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  <xdr:twoCellAnchor>
    <xdr:from>
      <xdr:col>281</xdr:col>
      <xdr:colOff>0</xdr:colOff>
      <xdr:row>69</xdr:row>
      <xdr:rowOff>0</xdr:rowOff>
    </xdr:from>
    <xdr:to>
      <xdr:col>296</xdr:col>
      <xdr:colOff>134737</xdr:colOff>
      <xdr:row>102</xdr:row>
      <xdr:rowOff>58209</xdr:rowOff>
    </xdr:to>
    <xdr:graphicFrame macro="">
      <xdr:nvGraphicFramePr>
        <xdr:cNvPr id="61" name="Gráfico 60">
          <a:extLst>
            <a:ext uri="{FF2B5EF4-FFF2-40B4-BE49-F238E27FC236}">
              <a16:creationId xmlns:a16="http://schemas.microsoft.com/office/drawing/2014/main" id="{0610882F-CD62-4740-BD06-A0D300DD40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  <xdr:twoCellAnchor>
    <xdr:from>
      <xdr:col>297</xdr:col>
      <xdr:colOff>0</xdr:colOff>
      <xdr:row>69</xdr:row>
      <xdr:rowOff>0</xdr:rowOff>
    </xdr:from>
    <xdr:to>
      <xdr:col>312</xdr:col>
      <xdr:colOff>130927</xdr:colOff>
      <xdr:row>102</xdr:row>
      <xdr:rowOff>54399</xdr:rowOff>
    </xdr:to>
    <xdr:graphicFrame macro="">
      <xdr:nvGraphicFramePr>
        <xdr:cNvPr id="62" name="Gráfico 61">
          <a:extLst>
            <a:ext uri="{FF2B5EF4-FFF2-40B4-BE49-F238E27FC236}">
              <a16:creationId xmlns:a16="http://schemas.microsoft.com/office/drawing/2014/main" id="{1A759069-2160-4CBD-A649-C310FFA9CD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1"/>
        </a:graphicData>
      </a:graphic>
    </xdr:graphicFrame>
    <xdr:clientData/>
  </xdr:twoCellAnchor>
  <xdr:twoCellAnchor>
    <xdr:from>
      <xdr:col>313</xdr:col>
      <xdr:colOff>0</xdr:colOff>
      <xdr:row>69</xdr:row>
      <xdr:rowOff>0</xdr:rowOff>
    </xdr:from>
    <xdr:to>
      <xdr:col>328</xdr:col>
      <xdr:colOff>134737</xdr:colOff>
      <xdr:row>102</xdr:row>
      <xdr:rowOff>58209</xdr:rowOff>
    </xdr:to>
    <xdr:graphicFrame macro="">
      <xdr:nvGraphicFramePr>
        <xdr:cNvPr id="63" name="Gráfico 62">
          <a:extLst>
            <a:ext uri="{FF2B5EF4-FFF2-40B4-BE49-F238E27FC236}">
              <a16:creationId xmlns:a16="http://schemas.microsoft.com/office/drawing/2014/main" id="{2DF14308-86A0-4701-A9C9-2C26125855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2"/>
        </a:graphicData>
      </a:graphic>
    </xdr:graphicFrame>
    <xdr:clientData/>
  </xdr:twoCellAnchor>
  <xdr:twoCellAnchor>
    <xdr:from>
      <xdr:col>329</xdr:col>
      <xdr:colOff>0</xdr:colOff>
      <xdr:row>69</xdr:row>
      <xdr:rowOff>0</xdr:rowOff>
    </xdr:from>
    <xdr:to>
      <xdr:col>344</xdr:col>
      <xdr:colOff>130927</xdr:colOff>
      <xdr:row>102</xdr:row>
      <xdr:rowOff>54399</xdr:rowOff>
    </xdr:to>
    <xdr:graphicFrame macro="">
      <xdr:nvGraphicFramePr>
        <xdr:cNvPr id="64" name="Gráfico 63">
          <a:extLst>
            <a:ext uri="{FF2B5EF4-FFF2-40B4-BE49-F238E27FC236}">
              <a16:creationId xmlns:a16="http://schemas.microsoft.com/office/drawing/2014/main" id="{C34AEB54-CDB7-4644-B697-B697F9907A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3"/>
        </a:graphicData>
      </a:graphic>
    </xdr:graphicFrame>
    <xdr:clientData/>
  </xdr:twoCellAnchor>
  <xdr:twoCellAnchor>
    <xdr:from>
      <xdr:col>9</xdr:col>
      <xdr:colOff>13608</xdr:colOff>
      <xdr:row>102</xdr:row>
      <xdr:rowOff>54429</xdr:rowOff>
    </xdr:from>
    <xdr:to>
      <xdr:col>24</xdr:col>
      <xdr:colOff>144534</xdr:colOff>
      <xdr:row>135</xdr:row>
      <xdr:rowOff>108828</xdr:rowOff>
    </xdr:to>
    <xdr:graphicFrame macro="">
      <xdr:nvGraphicFramePr>
        <xdr:cNvPr id="65" name="Gráfico 64">
          <a:extLst>
            <a:ext uri="{FF2B5EF4-FFF2-40B4-BE49-F238E27FC236}">
              <a16:creationId xmlns:a16="http://schemas.microsoft.com/office/drawing/2014/main" id="{B9BE0867-E94C-416F-81B4-F0DE6C7FC1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4"/>
        </a:graphicData>
      </a:graphic>
    </xdr:graphicFrame>
    <xdr:clientData/>
  </xdr:twoCellAnchor>
  <xdr:twoCellAnchor>
    <xdr:from>
      <xdr:col>24</xdr:col>
      <xdr:colOff>367393</xdr:colOff>
      <xdr:row>102</xdr:row>
      <xdr:rowOff>81643</xdr:rowOff>
    </xdr:from>
    <xdr:to>
      <xdr:col>39</xdr:col>
      <xdr:colOff>494510</xdr:colOff>
      <xdr:row>135</xdr:row>
      <xdr:rowOff>132232</xdr:rowOff>
    </xdr:to>
    <xdr:graphicFrame macro="">
      <xdr:nvGraphicFramePr>
        <xdr:cNvPr id="66" name="Gráfico 65">
          <a:extLst>
            <a:ext uri="{FF2B5EF4-FFF2-40B4-BE49-F238E27FC236}">
              <a16:creationId xmlns:a16="http://schemas.microsoft.com/office/drawing/2014/main" id="{D48B5728-A7EE-42D0-9060-70130E63BC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5"/>
        </a:graphicData>
      </a:graphic>
    </xdr:graphicFrame>
    <xdr:clientData/>
  </xdr:twoCellAnchor>
  <xdr:twoCellAnchor>
    <xdr:from>
      <xdr:col>40</xdr:col>
      <xdr:colOff>0</xdr:colOff>
      <xdr:row>102</xdr:row>
      <xdr:rowOff>108857</xdr:rowOff>
    </xdr:from>
    <xdr:to>
      <xdr:col>55</xdr:col>
      <xdr:colOff>134737</xdr:colOff>
      <xdr:row>135</xdr:row>
      <xdr:rowOff>165161</xdr:rowOff>
    </xdr:to>
    <xdr:graphicFrame macro="">
      <xdr:nvGraphicFramePr>
        <xdr:cNvPr id="67" name="Gráfico 66">
          <a:extLst>
            <a:ext uri="{FF2B5EF4-FFF2-40B4-BE49-F238E27FC236}">
              <a16:creationId xmlns:a16="http://schemas.microsoft.com/office/drawing/2014/main" id="{2D1B8035-78FE-4BE7-B56A-1D235793A2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6"/>
        </a:graphicData>
      </a:graphic>
    </xdr:graphicFrame>
    <xdr:clientData/>
  </xdr:twoCellAnchor>
  <xdr:twoCellAnchor>
    <xdr:from>
      <xdr:col>56</xdr:col>
      <xdr:colOff>0</xdr:colOff>
      <xdr:row>103</xdr:row>
      <xdr:rowOff>0</xdr:rowOff>
    </xdr:from>
    <xdr:to>
      <xdr:col>71</xdr:col>
      <xdr:colOff>130927</xdr:colOff>
      <xdr:row>136</xdr:row>
      <xdr:rowOff>62019</xdr:rowOff>
    </xdr:to>
    <xdr:graphicFrame macro="">
      <xdr:nvGraphicFramePr>
        <xdr:cNvPr id="68" name="Gráfico 67">
          <a:extLst>
            <a:ext uri="{FF2B5EF4-FFF2-40B4-BE49-F238E27FC236}">
              <a16:creationId xmlns:a16="http://schemas.microsoft.com/office/drawing/2014/main" id="{187C4CE4-EFF9-43D4-B774-F10B3450D3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7"/>
        </a:graphicData>
      </a:graphic>
    </xdr:graphicFrame>
    <xdr:clientData/>
  </xdr:twoCellAnchor>
  <xdr:twoCellAnchor>
    <xdr:from>
      <xdr:col>72</xdr:col>
      <xdr:colOff>0</xdr:colOff>
      <xdr:row>103</xdr:row>
      <xdr:rowOff>0</xdr:rowOff>
    </xdr:from>
    <xdr:to>
      <xdr:col>87</xdr:col>
      <xdr:colOff>134736</xdr:colOff>
      <xdr:row>136</xdr:row>
      <xdr:rowOff>58209</xdr:rowOff>
    </xdr:to>
    <xdr:graphicFrame macro="">
      <xdr:nvGraphicFramePr>
        <xdr:cNvPr id="69" name="Gráfico 68">
          <a:extLst>
            <a:ext uri="{FF2B5EF4-FFF2-40B4-BE49-F238E27FC236}">
              <a16:creationId xmlns:a16="http://schemas.microsoft.com/office/drawing/2014/main" id="{AFABF203-8367-4D0D-8350-EFC16FDA73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8"/>
        </a:graphicData>
      </a:graphic>
    </xdr:graphicFrame>
    <xdr:clientData/>
  </xdr:twoCellAnchor>
  <xdr:twoCellAnchor>
    <xdr:from>
      <xdr:col>88</xdr:col>
      <xdr:colOff>0</xdr:colOff>
      <xdr:row>103</xdr:row>
      <xdr:rowOff>0</xdr:rowOff>
    </xdr:from>
    <xdr:to>
      <xdr:col>103</xdr:col>
      <xdr:colOff>130926</xdr:colOff>
      <xdr:row>136</xdr:row>
      <xdr:rowOff>54399</xdr:rowOff>
    </xdr:to>
    <xdr:graphicFrame macro="">
      <xdr:nvGraphicFramePr>
        <xdr:cNvPr id="70" name="Gráfico 69">
          <a:extLst>
            <a:ext uri="{FF2B5EF4-FFF2-40B4-BE49-F238E27FC236}">
              <a16:creationId xmlns:a16="http://schemas.microsoft.com/office/drawing/2014/main" id="{14AB75BD-3C4B-4DD8-ACD8-3A70E4632F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9"/>
        </a:graphicData>
      </a:graphic>
    </xdr:graphicFrame>
    <xdr:clientData/>
  </xdr:twoCellAnchor>
  <xdr:twoCellAnchor>
    <xdr:from>
      <xdr:col>104</xdr:col>
      <xdr:colOff>0</xdr:colOff>
      <xdr:row>103</xdr:row>
      <xdr:rowOff>0</xdr:rowOff>
    </xdr:from>
    <xdr:to>
      <xdr:col>119</xdr:col>
      <xdr:colOff>134736</xdr:colOff>
      <xdr:row>136</xdr:row>
      <xdr:rowOff>58209</xdr:rowOff>
    </xdr:to>
    <xdr:graphicFrame macro="">
      <xdr:nvGraphicFramePr>
        <xdr:cNvPr id="71" name="Gráfico 70">
          <a:extLst>
            <a:ext uri="{FF2B5EF4-FFF2-40B4-BE49-F238E27FC236}">
              <a16:creationId xmlns:a16="http://schemas.microsoft.com/office/drawing/2014/main" id="{4A9C5193-C081-4C45-B8B3-A9378237B6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0"/>
        </a:graphicData>
      </a:graphic>
    </xdr:graphicFrame>
    <xdr:clientData/>
  </xdr:twoCellAnchor>
  <xdr:twoCellAnchor>
    <xdr:from>
      <xdr:col>120</xdr:col>
      <xdr:colOff>0</xdr:colOff>
      <xdr:row>103</xdr:row>
      <xdr:rowOff>0</xdr:rowOff>
    </xdr:from>
    <xdr:to>
      <xdr:col>135</xdr:col>
      <xdr:colOff>130927</xdr:colOff>
      <xdr:row>136</xdr:row>
      <xdr:rowOff>54399</xdr:rowOff>
    </xdr:to>
    <xdr:graphicFrame macro="">
      <xdr:nvGraphicFramePr>
        <xdr:cNvPr id="72" name="Gráfico 71">
          <a:extLst>
            <a:ext uri="{FF2B5EF4-FFF2-40B4-BE49-F238E27FC236}">
              <a16:creationId xmlns:a16="http://schemas.microsoft.com/office/drawing/2014/main" id="{34A3EB0A-DF04-42A4-9CE5-147E82DD6B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1"/>
        </a:graphicData>
      </a:graphic>
    </xdr:graphicFrame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>
  <person displayName="Medeiros, Caique" id="{5F77350C-8CD3-4E90-8577-830A5ECC5E4C}" userId="S::caique.medeiros@arcadis.com::64adca83-3996-480c-95c6-887913706eea" providerId="AD"/>
  <person displayName="Frederico Vilhena" id="{3B69D779-75C5-4C4E-A946-0E00F0CDF6C4}" userId="S::frederico.vilhena@arcadislogos.com.br::79cb6794-eabb-4115-be6e-765f09cbc69c" providerId="AD"/>
</personList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2" dT="2025-05-30T14:14:38.04" personId="{5F77350C-8CD3-4E90-8577-830A5ECC5E4C}" id="{CC8D305E-C922-4E5A-AFEE-EFE800B777F4}">
    <text>[Metros]</text>
  </threadedComment>
  <threadedComment ref="AB3" dT="2025-06-05T12:32:35.54" personId="{3B69D779-75C5-4C4E-A946-0E00F0CDF6C4}" id="{FD687580-A531-4A21-88E8-CBBAE1A16B28}">
    <text>Valor estimado com base no Relatorio "ESTUDOS DE VIABILIDADE TÉCNICA E AMBIENTAL PARA O
DESASSOREAMENTO DO RESERVATÓRIO DE PIRAPORA"</text>
  </threadedComment>
  <threadedComment ref="AC3" dT="2025-06-05T12:33:39.83" personId="{3B69D779-75C5-4C4E-A946-0E00F0CDF6C4}" id="{CF98A4AA-0925-4B77-BFA8-203A1F4AA931}">
    <text>Valor Estimado</text>
  </threadedComment>
  <threadedComment ref="AB4" dT="2025-06-05T12:32:41.49" personId="{3B69D779-75C5-4C4E-A946-0E00F0CDF6C4}" id="{1F8948AB-33E6-437F-A29C-99373E17AB08}">
    <text xml:space="preserve">Valor estimado com base no Relatorio "ESTUDOS DE VIABILIDADE TÉCNICA E AMBIENTAL PARA O
DESASSOREAMENTO DO RESERVATÓRIO DE PIRAPORA"
</text>
  </threadedComment>
  <threadedComment ref="AC4" dT="2025-06-05T12:33:58.28" personId="{3B69D779-75C5-4C4E-A946-0E00F0CDF6C4}" id="{FC6344BD-8D34-4E4A-A57C-2026F400507C}">
    <text>Valor Estimado</text>
  </threadedComment>
  <threadedComment ref="AB6" dT="2025-06-05T12:32:49.32" personId="{3B69D779-75C5-4C4E-A946-0E00F0CDF6C4}" id="{92424BBF-A30F-4594-BE65-385118BC0B26}">
    <text xml:space="preserve">Valor estimado com base no Relatorio "ESTUDOS DE VIABILIDADE TÉCNICA E AMBIENTAL PARA O
DESASSOREAMENTO DO RESERVATÓRIO DE PIRAPORA"
</text>
  </threadedComment>
  <threadedComment ref="AC6" dT="2025-06-05T12:34:03.31" personId="{3B69D779-75C5-4C4E-A946-0E00F0CDF6C4}" id="{EEDD789A-E87C-4494-B06E-265A30A7B78A}">
    <text>Valor Estimado</text>
  </threadedComment>
  <threadedComment ref="AB7" dT="2025-06-05T12:32:55.57" personId="{3B69D779-75C5-4C4E-A946-0E00F0CDF6C4}" id="{96CA2157-916D-46EB-89C3-03C8AD097F42}">
    <text xml:space="preserve">Valor estimado com base no Relatorio "ESTUDOS DE VIABILIDADE TÉCNICA E AMBIENTAL PARA O
DESASSOREAMENTO DO RESERVATÓRIO DE PIRAPORA"
</text>
  </threadedComment>
  <threadedComment ref="AC7" dT="2025-06-05T12:34:07.15" personId="{3B69D779-75C5-4C4E-A946-0E00F0CDF6C4}" id="{15FEC1AB-C49E-45E5-9502-A37DD7FC4CC5}">
    <text>Valor Estimado</text>
  </threadedComment>
  <threadedComment ref="AB8" dT="2025-06-05T12:33:01.09" personId="{3B69D779-75C5-4C4E-A946-0E00F0CDF6C4}" id="{6A623CE2-92D9-4F0E-91B7-D2CE4C8FCEB5}">
    <text xml:space="preserve">Valor estimado com base no Relatorio "ESTUDOS DE VIABILIDADE TÉCNICA E AMBIENTAL PARA O
DESASSOREAMENTO DO RESERVATÓRIO DE PIRAPORA"
</text>
  </threadedComment>
  <threadedComment ref="AC8" dT="2025-06-05T12:34:11.63" personId="{3B69D779-75C5-4C4E-A946-0E00F0CDF6C4}" id="{0EE6D441-E6B9-487F-A9B7-94259C786E73}">
    <text>Valor Estimado</text>
  </threadedComment>
  <threadedComment ref="AB9" dT="2025-06-05T12:33:07.23" personId="{3B69D779-75C5-4C4E-A946-0E00F0CDF6C4}" id="{735633FC-C937-4B7F-AA6E-6B0F3650AF33}">
    <text xml:space="preserve">Valor estimado com base no Relatorio "ESTUDOS DE VIABILIDADE TÉCNICA E AMBIENTAL PARA O
DESASSOREAMENTO DO RESERVATÓRIO DE PIRAPORA"
</text>
  </threadedComment>
  <threadedComment ref="AC9" dT="2025-06-05T12:34:15.58" personId="{3B69D779-75C5-4C4E-A946-0E00F0CDF6C4}" id="{A1E75DF2-1C2E-47E7-82EC-F15B0CC8224E}">
    <text>Valor Estimado</text>
  </threadedComment>
  <threadedComment ref="AB11" dT="2025-06-05T12:33:12.08" personId="{3B69D779-75C5-4C4E-A946-0E00F0CDF6C4}" id="{0F5A6256-608D-488A-AD58-72CE9B27F838}">
    <text xml:space="preserve">Valor estimado com base no Relatorio "ESTUDOS DE VIABILIDADE TÉCNICA E AMBIENTAL PARA O
DESASSOREAMENTO DO RESERVATÓRIO DE PIRAPORA"
</text>
  </threadedComment>
  <threadedComment ref="AC11" dT="2025-06-05T12:34:19.19" personId="{3B69D779-75C5-4C4E-A946-0E00F0CDF6C4}" id="{79710462-54DA-40EA-BFE3-E568A41EAF58}">
    <text>Valor Estimado</text>
  </threadedComment>
  <threadedComment ref="AB12" dT="2025-06-05T12:33:16.74" personId="{3B69D779-75C5-4C4E-A946-0E00F0CDF6C4}" id="{1BFA1BC8-840E-4F68-9FFA-5E4DB5305460}">
    <text xml:space="preserve">Valor estimado com base no Relatorio "ESTUDOS DE VIABILIDADE TÉCNICA E AMBIENTAL PARA O
DESASSOREAMENTO DO RESERVATÓRIO DE PIRAPORA"
</text>
  </threadedComment>
  <threadedComment ref="AC12" dT="2025-06-05T12:34:22.31" personId="{3B69D779-75C5-4C4E-A946-0E00F0CDF6C4}" id="{A255E59F-157A-4456-8F1E-519917824A7F}">
    <text>Valor Estimado</text>
  </threadedComment>
  <threadedComment ref="AB13" dT="2025-06-05T12:33:20.99" personId="{3B69D779-75C5-4C4E-A946-0E00F0CDF6C4}" id="{EC21EB8C-DB7C-47B9-9723-D6B869013B20}">
    <text xml:space="preserve">Valor estimado com base no Relatorio "ESTUDOS DE VIABILIDADE TÉCNICA E AMBIENTAL PARA O
DESASSOREAMENTO DO RESERVATÓRIO DE PIRAPORA"
</text>
  </threadedComment>
  <threadedComment ref="AC13" dT="2025-06-05T12:34:27.16" personId="{3B69D779-75C5-4C4E-A946-0E00F0CDF6C4}" id="{548CF56A-4460-44BB-B960-A067C307957F}">
    <text>Valor Estimado</text>
  </threadedComment>
  <threadedComment ref="AC14" dT="2025-06-05T12:16:05.89" personId="{3B69D779-75C5-4C4E-A946-0E00F0CDF6C4}" id="{104929F9-89A9-41FF-B451-1A4F539ABDD0}">
    <text>Valor estimado com base na batimetria</text>
  </threadedComment>
  <threadedComment ref="AC15" dT="2025-06-05T12:16:20.89" personId="{3B69D779-75C5-4C4E-A946-0E00F0CDF6C4}" id="{34FE0CCA-B366-4598-9F5B-EC4258DE9F25}">
    <text>Valor estimado com base na batimetria</text>
  </threadedComment>
  <threadedComment ref="AB16" dT="2025-06-04T19:07:06.25" personId="{5F77350C-8CD3-4E90-8577-830A5ECC5E4C}" id="{726695E1-3AF6-4E45-ACB3-DB6F2C4797BA}">
    <text>Na altura do ponto 197 é apresentado uma subida de cota de 8m.</text>
  </threadedComment>
  <threadedComment ref="AB21" dT="2025-06-04T22:36:47.61" personId="{5F77350C-8CD3-4E90-8577-830A5ECC5E4C}" id="{2496F11A-0680-458F-8594-C5C5339334D3}">
    <text>Na altura do ponto 1013 é apresentado uma subida de cota de 7m.</text>
  </threadedComment>
  <threadedComment ref="AB25" dT="2025-06-05T03:32:50.91" personId="{5F77350C-8CD3-4E90-8577-830A5ECC5E4C}" id="{3128F630-A9B6-4E65-90F8-62D2A6208D9C}">
    <text>Uma pequena "ilha" de sedimento entre as estacas 1312 e 1313</text>
  </threadedComment>
  <threadedComment ref="AB26" dT="2025-06-05T03:40:07.68" personId="{5F77350C-8CD3-4E90-8577-830A5ECC5E4C}" id="{E94EA081-BCAC-4079-848B-BE0C4A04DED4}">
    <text>Na estaca 1379 existe um decaimento da cota de sedimentos</text>
  </threadedComment>
  <threadedComment ref="AB33" dT="2025-08-04T14:56:32.16" personId="{5F77350C-8CD3-4E90-8577-830A5ECC5E4C}" id="{A1C81421-E63C-477E-BE35-231B6D2003B7}">
    <text>Ganho de cota no final do trecho por causa da Barragem da Penha.</text>
  </threadedComment>
  <threadedComment ref="AC40" dT="2025-06-05T13:18:42.11" personId="{3B69D779-75C5-4C4E-A946-0E00F0CDF6C4}" id="{6161106A-51CD-467F-8AD2-9A181216928F}">
    <text>Valor Estimado</text>
  </threadedComment>
  <threadedComment ref="AB41" dT="2025-06-05T13:09:41.22" personId="{3B69D779-75C5-4C4E-A946-0E00F0CDF6C4}" id="{954246AA-3A4E-4BD9-AA3C-D973E6C9B78A}">
    <text xml:space="preserve">Valor estimado
</text>
  </threadedComment>
  <threadedComment ref="AC41" dT="2025-06-05T13:18:48.56" personId="{3B69D779-75C5-4C4E-A946-0E00F0CDF6C4}" id="{98E3C69F-D12D-4442-8BC1-ACF0DBA38A56}">
    <text>Valor Estimado</text>
  </threadedComment>
  <threadedComment ref="AB42" dT="2025-06-05T13:09:47.07" personId="{3B69D779-75C5-4C4E-A946-0E00F0CDF6C4}" id="{E9377948-BE29-4594-A462-0797B3071BCB}">
    <text>Valor estimado</text>
  </threadedComment>
  <threadedComment ref="AB43" dT="2025-06-05T13:09:52.05" personId="{3B69D779-75C5-4C4E-A946-0E00F0CDF6C4}" id="{B05438D5-3860-4BC9-8587-3F9A7537E158}">
    <text>Valor estimado</text>
  </threadedComment>
  <threadedComment ref="AB44" dT="2025-06-05T05:44:43.97" personId="{5F77350C-8CD3-4E90-8577-830A5ECC5E4C}" id="{A44107C6-8A01-4850-BBBA-EBE661E6A2BE}">
    <text>Mudança de Perfil do 4A para o 4B apresenta uma diminuição de cota de 5m.</text>
  </threadedComment>
  <threadedComment ref="AB47" dT="2025-08-04T17:21:20.46" personId="{5F77350C-8CD3-4E90-8577-830A5ECC5E4C}" id="{C18D7559-4AF2-4D0C-89AA-BCA19F54DF2F}">
    <text>Valor Estimado.</text>
  </threadedComment>
  <threadedComment ref="AB48" dT="2025-06-05T13:37:41.96" personId="{3B69D779-75C5-4C4E-A946-0E00F0CDF6C4}" id="{374EC80C-68C9-4A26-AE0E-1EFF8FC40550}">
    <text>Verificado desnível entre a cota do fundo dos Lotes 4B e 4C</text>
  </threadedComment>
  <threadedComment ref="AB49" dT="2025-08-04T17:21:03.23" personId="{5F77350C-8CD3-4E90-8577-830A5ECC5E4C}" id="{5DE2A462-0467-4A87-A3BA-BFBDF834D078}">
    <text>Valor Estimado</text>
  </threadedComment>
  <threadedComment ref="AB50" dT="2025-06-05T14:18:36.01" personId="{5F77350C-8CD3-4E90-8577-830A5ECC5E4C}" id="{5FC8F17C-E22A-4A35-B6FC-A5EC8318377A}">
    <text xml:space="preserve">Valor Estimado
</text>
  </threadedComment>
  <threadedComment ref="AC50" dT="2025-06-05T14:15:51.18" personId="{5F77350C-8CD3-4E90-8577-830A5ECC5E4C}" id="{FE7F8B59-5360-4694-833F-274BB92A8D25}">
    <text>Valor Estimado</text>
  </threadedComment>
  <threadedComment ref="AB51" dT="2025-06-05T14:18:42.61" personId="{5F77350C-8CD3-4E90-8577-830A5ECC5E4C}" id="{8650061A-8800-43C4-8F18-AA6632FA8592}">
    <text xml:space="preserve">Valor Estimado
</text>
  </threadedComment>
  <threadedComment ref="AC51" dT="2025-06-05T14:16:02.27" personId="{5F77350C-8CD3-4E90-8577-830A5ECC5E4C}" id="{37C859C6-3CFE-4D04-B3D6-FD84EEB56930}">
    <text xml:space="preserve">Valor Estimado
</text>
  </threadedComment>
  <threadedComment ref="AB52" dT="2025-06-05T14:18:45.95" personId="{5F77350C-8CD3-4E90-8577-830A5ECC5E4C}" id="{8C55D414-C8C8-40C9-A7E9-CD7172E9AEC8}">
    <text xml:space="preserve">Valor Estimado
</text>
  </threadedComment>
  <threadedComment ref="AC52" dT="2025-06-05T14:16:06.53" personId="{5F77350C-8CD3-4E90-8577-830A5ECC5E4C}" id="{BD11BCD5-2DAD-425A-A9DC-2A926E2EFF00}">
    <text xml:space="preserve">Valor Estimado
</text>
  </threadedComment>
  <threadedComment ref="AB53" dT="2025-06-05T14:18:52.21" personId="{5F77350C-8CD3-4E90-8577-830A5ECC5E4C}" id="{65A8E5E2-9A5B-46DF-A878-5642AA8E2CF6}">
    <text xml:space="preserve">Valor Estimado
</text>
  </threadedComment>
  <threadedComment ref="AC53" dT="2025-06-05T14:16:15.99" personId="{5F77350C-8CD3-4E90-8577-830A5ECC5E4C}" id="{48FF0BD2-4B4F-474C-984A-74AF79583679}">
    <text xml:space="preserve">Valor Estimado
</text>
  </threadedComment>
  <threadedComment ref="AB54" dT="2025-06-05T14:18:59.15" personId="{5F77350C-8CD3-4E90-8577-830A5ECC5E4C}" id="{155C656C-4073-437B-9BF6-A93FE98F4B57}">
    <text xml:space="preserve">Valor Estimado
</text>
  </threadedComment>
  <threadedComment ref="AC54" dT="2025-06-05T14:16:25.07" personId="{5F77350C-8CD3-4E90-8577-830A5ECC5E4C}" id="{04011929-3F80-46BB-B0AC-0E5DF4122734}">
    <text xml:space="preserve">Valor Estimado
</text>
  </threadedComment>
  <threadedComment ref="AB55" dT="2025-06-05T14:19:05.05" personId="{5F77350C-8CD3-4E90-8577-830A5ECC5E4C}" id="{A3118694-D1DE-4CBC-93C8-CA5EA6A799B0}">
    <text xml:space="preserve">Valor Estimado
</text>
  </threadedComment>
  <threadedComment ref="AC55" dT="2025-06-05T14:16:34.85" personId="{5F77350C-8CD3-4E90-8577-830A5ECC5E4C}" id="{491C7FA6-BBDF-4C2E-8964-BA745845C3A3}">
    <text xml:space="preserve">Valor Estimado
</text>
  </threadedComment>
  <threadedComment ref="AB56" dT="2025-06-18T12:23:44.52" personId="{5F77350C-8CD3-4E90-8577-830A5ECC5E4C}" id="{AE53FA8F-4688-4991-8BD4-1D51CA8F6D38}">
    <text>Valor estimado</text>
  </threadedComment>
  <threadedComment ref="AC56" dT="2025-06-18T12:23:52.70" personId="{5F77350C-8CD3-4E90-8577-830A5ECC5E4C}" id="{56FC7CA8-8BC7-48F1-8A24-0D85FE34B2B3}">
    <text>Valor estimado</text>
  </threadedComment>
  <threadedComment ref="AB57" dT="2025-06-05T14:19:16.51" personId="{5F77350C-8CD3-4E90-8577-830A5ECC5E4C}" id="{791E1BDF-6BD8-4A36-903D-EB9605081C74}">
    <text xml:space="preserve">Valor Estimado
</text>
  </threadedComment>
  <threadedComment ref="AC57" dT="2025-06-05T14:16:46.56" personId="{5F77350C-8CD3-4E90-8577-830A5ECC5E4C}" id="{4D2ECC7B-4776-492D-A4C0-DD593991B7BA}">
    <text xml:space="preserve">Valor Estimado
</text>
  </threadedComment>
  <threadedComment ref="AB63" dT="2025-06-04T18:56:28.69" personId="{5F77350C-8CD3-4E90-8577-830A5ECC5E4C}" id="{DDF395DD-2971-4109-8B1E-0EB90137F7A1}">
    <text xml:space="preserve">No perfil é relatado uma possível "ilha" de assoreamento, tendo o ponto max e min seguidos.
</text>
  </threadedComment>
  <threadedComment ref="AB67" dT="2025-06-04T17:51:45.90" personId="{5F77350C-8CD3-4E90-8577-830A5ECC5E4C}" id="{B7B3D3EE-4D66-410D-978B-EDFBA12E1714}">
    <text>Na altura da estaca 613 existe uma região de depressão de mais ou menos 500m.</text>
  </threadedComment>
  <threadedComment ref="AB69" dT="2025-06-04T17:51:58.82" personId="{5F77350C-8CD3-4E90-8577-830A5ECC5E4C}" id="{99F4091E-9AA1-4594-B15D-883730F76581}">
    <text>Uma área de depressão pequena (85m.), porem com uma profundidade considerável (quase 5m.)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E05B68-7929-47C7-99AB-5DADF3C305DC}">
  <dimension ref="A1:AH97"/>
  <sheetViews>
    <sheetView zoomScale="70" zoomScaleNormal="70"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AC4" sqref="AC4"/>
    </sheetView>
  </sheetViews>
  <sheetFormatPr defaultRowHeight="15" x14ac:dyDescent="0.25"/>
  <cols>
    <col min="1" max="1" width="8.42578125" customWidth="1"/>
    <col min="2" max="2" width="14" customWidth="1"/>
    <col min="3" max="3" width="20.5703125" customWidth="1"/>
    <col min="4" max="4" width="23.5703125" customWidth="1"/>
    <col min="5" max="5" width="19" customWidth="1"/>
    <col min="6" max="6" width="21.5703125" customWidth="1"/>
    <col min="7" max="7" width="25.5703125" customWidth="1"/>
    <col min="8" max="8" width="17.85546875" customWidth="1"/>
    <col min="9" max="9" width="25.140625" customWidth="1"/>
    <col min="10" max="10" width="17.140625" customWidth="1"/>
    <col min="11" max="11" width="18.85546875" customWidth="1"/>
    <col min="12" max="13" width="24.85546875" style="4" customWidth="1"/>
    <col min="14" max="14" width="17.85546875" customWidth="1"/>
    <col min="15" max="15" width="4.5703125" customWidth="1"/>
    <col min="16" max="16" width="28.5703125" customWidth="1"/>
    <col min="17" max="17" width="27" customWidth="1"/>
    <col min="18" max="19" width="21.5703125" customWidth="1"/>
    <col min="20" max="20" width="27.5703125" customWidth="1"/>
    <col min="21" max="21" width="62" customWidth="1"/>
    <col min="22" max="22" width="27.140625" customWidth="1"/>
    <col min="23" max="23" width="24.5703125" customWidth="1"/>
    <col min="24" max="24" width="31.140625" customWidth="1"/>
    <col min="25" max="25" width="29.5703125" customWidth="1"/>
    <col min="26" max="26" width="20.5703125" customWidth="1"/>
    <col min="27" max="27" width="4.5703125" customWidth="1"/>
    <col min="28" max="28" width="18.140625" customWidth="1"/>
    <col min="29" max="29" width="30.42578125" customWidth="1"/>
    <col min="30" max="30" width="20.42578125" customWidth="1"/>
    <col min="31" max="31" width="22.140625" customWidth="1"/>
    <col min="32" max="32" width="20.140625" customWidth="1"/>
    <col min="33" max="33" width="18.140625" customWidth="1"/>
    <col min="34" max="34" width="4.5703125" customWidth="1"/>
  </cols>
  <sheetData>
    <row r="1" spans="1:34" ht="33.6" customHeight="1" x14ac:dyDescent="0.25">
      <c r="K1" s="71"/>
      <c r="O1" s="62"/>
      <c r="P1" s="87" t="s">
        <v>0</v>
      </c>
      <c r="Q1" s="88"/>
      <c r="R1" s="88"/>
      <c r="S1" s="88"/>
      <c r="T1" s="88"/>
      <c r="U1" s="88"/>
      <c r="V1" s="88"/>
      <c r="W1" s="88"/>
      <c r="X1" s="88"/>
      <c r="Y1" s="88"/>
      <c r="Z1" s="86" t="s">
        <v>189</v>
      </c>
      <c r="AA1" s="63"/>
      <c r="AB1" s="83" t="s">
        <v>197</v>
      </c>
      <c r="AC1" s="84"/>
      <c r="AD1" s="84"/>
      <c r="AE1" s="84"/>
      <c r="AF1" s="84"/>
      <c r="AG1" s="85"/>
      <c r="AH1" s="62"/>
    </row>
    <row r="2" spans="1:34" s="4" customFormat="1" ht="86.45" customHeight="1" x14ac:dyDescent="0.25">
      <c r="B2" s="28" t="s">
        <v>1</v>
      </c>
      <c r="C2" s="28" t="s">
        <v>2</v>
      </c>
      <c r="D2" s="28" t="s">
        <v>3</v>
      </c>
      <c r="E2" s="28" t="s">
        <v>4</v>
      </c>
      <c r="F2" s="28" t="s">
        <v>526</v>
      </c>
      <c r="G2" s="28" t="s">
        <v>6</v>
      </c>
      <c r="H2" s="28" t="s">
        <v>527</v>
      </c>
      <c r="I2" s="28" t="s">
        <v>5</v>
      </c>
      <c r="J2" s="28" t="s">
        <v>7</v>
      </c>
      <c r="K2" s="28" t="s">
        <v>198</v>
      </c>
      <c r="L2" s="28" t="s">
        <v>8</v>
      </c>
      <c r="M2" s="28" t="s">
        <v>552</v>
      </c>
      <c r="N2" s="28" t="s">
        <v>9</v>
      </c>
      <c r="O2" s="62"/>
      <c r="P2" s="61" t="s">
        <v>283</v>
      </c>
      <c r="Q2" s="61" t="s">
        <v>284</v>
      </c>
      <c r="R2" s="61" t="s">
        <v>519</v>
      </c>
      <c r="S2" s="28" t="s">
        <v>285</v>
      </c>
      <c r="T2" s="28" t="s">
        <v>520</v>
      </c>
      <c r="U2" s="61" t="s">
        <v>286</v>
      </c>
      <c r="V2" s="61" t="s">
        <v>287</v>
      </c>
      <c r="W2" s="61" t="s">
        <v>521</v>
      </c>
      <c r="X2" s="28" t="s">
        <v>517</v>
      </c>
      <c r="Y2" s="3" t="s">
        <v>518</v>
      </c>
      <c r="Z2" s="86"/>
      <c r="AA2" s="63"/>
      <c r="AB2" s="28" t="s">
        <v>190</v>
      </c>
      <c r="AC2" s="28" t="s">
        <v>289</v>
      </c>
      <c r="AD2" s="3" t="s">
        <v>11</v>
      </c>
      <c r="AE2" s="3" t="s">
        <v>12</v>
      </c>
      <c r="AF2" s="3" t="s">
        <v>13</v>
      </c>
      <c r="AG2" s="3" t="s">
        <v>14</v>
      </c>
      <c r="AH2" s="62"/>
    </row>
    <row r="3" spans="1:34" ht="43.35" customHeight="1" x14ac:dyDescent="0.25">
      <c r="A3" s="77"/>
      <c r="B3" s="1">
        <v>1</v>
      </c>
      <c r="C3" s="2" t="s">
        <v>15</v>
      </c>
      <c r="D3" s="2">
        <v>1</v>
      </c>
      <c r="E3" s="2" t="s">
        <v>16</v>
      </c>
      <c r="F3" s="29">
        <v>0</v>
      </c>
      <c r="G3" s="6" t="s">
        <v>528</v>
      </c>
      <c r="H3" s="29" t="str">
        <f>TEXT(QUOTIENT(K3,1000),"0000")&amp;"+"&amp;TEXT(MOD(K3,1000),"0.00")</f>
        <v>0001+386</v>
      </c>
      <c r="I3" s="20" t="s">
        <v>541</v>
      </c>
      <c r="J3" s="23">
        <v>1385.97</v>
      </c>
      <c r="K3" s="23">
        <f>J3</f>
        <v>1385.97</v>
      </c>
      <c r="L3" s="6" t="s">
        <v>250</v>
      </c>
      <c r="M3" s="6">
        <v>270324.21000000002</v>
      </c>
      <c r="N3" s="12">
        <f>M3/J3</f>
        <v>195.04333427130459</v>
      </c>
      <c r="O3" s="62"/>
      <c r="P3" s="33">
        <v>1.39847367</v>
      </c>
      <c r="Q3" s="13">
        <f>VLOOKUP(E3,PARÂMETROS!$C$5:$D$12,2,FALSE)*'CARACTERIZAÇÃO TRECHOS'!P3</f>
        <v>1084.8314600951649</v>
      </c>
      <c r="R3" s="13">
        <f t="shared" ref="R3:R34" si="0">IF(Q3&lt;=$Q$87,1,IF(Q3&gt;$Q$85,3,2))</f>
        <v>1</v>
      </c>
      <c r="S3" s="13">
        <f>M3</f>
        <v>270324.21000000002</v>
      </c>
      <c r="T3" s="13">
        <f>IF(S3&lt;=$S$87,1,IF(S3&gt;$S$85,3,2))</f>
        <v>3</v>
      </c>
      <c r="U3" s="6" t="s">
        <v>17</v>
      </c>
      <c r="V3" s="2" t="s">
        <v>36</v>
      </c>
      <c r="W3" s="2">
        <f>IF(V3="Média",2,IF(V3="Alta",3,1))</f>
        <v>3</v>
      </c>
      <c r="X3" s="12">
        <f>AB3-AC3</f>
        <v>3</v>
      </c>
      <c r="Y3" s="12">
        <f>IF(X3&lt;2,1,IF(X3&gt;=3,3,2))</f>
        <v>3</v>
      </c>
      <c r="Z3" s="12">
        <f>R3*PARÂMETROS!$C$45+T3*PARÂMETROS!$C$46+W3*PARÂMETROS!$C$47+Y3*PARÂMETROS!$C$48</f>
        <v>2.6</v>
      </c>
      <c r="AB3" s="6">
        <v>683</v>
      </c>
      <c r="AC3" s="6">
        <v>680</v>
      </c>
      <c r="AD3" s="5">
        <f>$AC3+PARÂMETROS!B$29</f>
        <v>680.5</v>
      </c>
      <c r="AE3" s="5">
        <f>$AC3+PARÂMETROS!C$29</f>
        <v>681</v>
      </c>
      <c r="AF3" s="5">
        <f>$AC3+PARÂMETROS!D$29</f>
        <v>680</v>
      </c>
      <c r="AG3" s="5">
        <f>$AC3+PARÂMETROS!E$29</f>
        <v>680.5</v>
      </c>
      <c r="AH3" s="64"/>
    </row>
    <row r="4" spans="1:34" ht="40.35" customHeight="1" x14ac:dyDescent="0.25">
      <c r="A4" s="78"/>
      <c r="B4" s="1">
        <v>2</v>
      </c>
      <c r="C4" s="2" t="s">
        <v>15</v>
      </c>
      <c r="D4" s="2">
        <v>1</v>
      </c>
      <c r="E4" s="2" t="s">
        <v>16</v>
      </c>
      <c r="F4" s="29" t="str">
        <f>H3</f>
        <v>0001+386</v>
      </c>
      <c r="G4" s="6" t="str">
        <f t="shared" ref="G4:G60" si="1">I3</f>
        <v>Reservatório de Pirapora
23°23'16"S / 46°58'59"O</v>
      </c>
      <c r="H4" s="29" t="str">
        <f t="shared" ref="H4:H62" si="2">TEXT(QUOTIENT(K4,1000),"0000")&amp;"+"&amp;TEXT(MOD(K4,1000),"0.00")</f>
        <v>0002+323</v>
      </c>
      <c r="I4" s="20" t="s">
        <v>542</v>
      </c>
      <c r="J4" s="23">
        <v>937.41</v>
      </c>
      <c r="K4" s="23">
        <f>J4+K3</f>
        <v>2323.38</v>
      </c>
      <c r="L4" s="6" t="s">
        <v>250</v>
      </c>
      <c r="M4" s="6">
        <v>951502.68</v>
      </c>
      <c r="N4" s="12">
        <f t="shared" ref="N4:N67" si="3">M4/J4</f>
        <v>1015.0336352289821</v>
      </c>
      <c r="O4" s="62"/>
      <c r="P4" s="33">
        <v>10</v>
      </c>
      <c r="Q4" s="13">
        <f>VLOOKUP(E4,PARÂMETROS!$C$5:$D$12,2,FALSE)*'CARACTERIZAÇÃO TRECHOS'!P4</f>
        <v>7757.2533782145856</v>
      </c>
      <c r="R4" s="13">
        <f t="shared" si="0"/>
        <v>2</v>
      </c>
      <c r="S4" s="13">
        <f>M4</f>
        <v>951502.68</v>
      </c>
      <c r="T4" s="13">
        <f>IF(S4&lt;=$S$87,1,IF(S4&gt;$S$85,3,2))</f>
        <v>3</v>
      </c>
      <c r="U4" s="6" t="s">
        <v>19</v>
      </c>
      <c r="V4" s="2" t="s">
        <v>18</v>
      </c>
      <c r="W4" s="2">
        <f t="shared" ref="W4:W57" si="4">IF(V4="Média",2,IF(V4="Alta",3,1))</f>
        <v>2</v>
      </c>
      <c r="X4" s="12">
        <f t="shared" ref="X4:X56" si="5">AB4-AC4</f>
        <v>3</v>
      </c>
      <c r="Y4" s="12">
        <f t="shared" ref="Y4:Y56" si="6">IF(X4&lt;2,1,IF(X4&gt;=3,3,2))</f>
        <v>3</v>
      </c>
      <c r="Z4" s="12">
        <f>R4*PARÂMETROS!$C$45+T4*PARÂMETROS!$C$46+W4*PARÂMETROS!$C$47+Y4*PARÂMETROS!$C$48</f>
        <v>2.5</v>
      </c>
      <c r="AB4" s="6">
        <v>683</v>
      </c>
      <c r="AC4" s="6">
        <v>680</v>
      </c>
      <c r="AD4" s="5">
        <f>$AC4+PARÂMETROS!B$29</f>
        <v>680.5</v>
      </c>
      <c r="AE4" s="5">
        <f>$AC4+PARÂMETROS!C$29</f>
        <v>681</v>
      </c>
      <c r="AF4" s="5">
        <f>$AC4+PARÂMETROS!D$29</f>
        <v>680</v>
      </c>
      <c r="AG4" s="5">
        <f>$AC4+PARÂMETROS!E$29</f>
        <v>680.5</v>
      </c>
      <c r="AH4" s="64"/>
    </row>
    <row r="5" spans="1:34" ht="40.35" customHeight="1" x14ac:dyDescent="0.25">
      <c r="A5" s="77"/>
      <c r="B5" s="1">
        <v>3</v>
      </c>
      <c r="C5" s="2" t="s">
        <v>15</v>
      </c>
      <c r="D5" s="2">
        <v>1</v>
      </c>
      <c r="E5" s="2" t="s">
        <v>16</v>
      </c>
      <c r="F5" s="29" t="str">
        <f t="shared" ref="F5:F68" si="7">H4</f>
        <v>0002+323</v>
      </c>
      <c r="G5" s="6" t="str">
        <f t="shared" si="1"/>
        <v>Reservatório de Pirapora
23°23'30"S / 46°58'35"O</v>
      </c>
      <c r="H5" s="29" t="str">
        <f t="shared" si="2"/>
        <v>0003+640</v>
      </c>
      <c r="I5" s="20" t="s">
        <v>543</v>
      </c>
      <c r="J5" s="23">
        <v>1316.27</v>
      </c>
      <c r="K5" s="23">
        <f t="shared" ref="K5:K68" si="8">J5+K4</f>
        <v>3639.65</v>
      </c>
      <c r="L5" s="6" t="s">
        <v>250</v>
      </c>
      <c r="M5" s="6">
        <v>704155.39</v>
      </c>
      <c r="N5" s="12">
        <f t="shared" si="3"/>
        <v>534.96272801173018</v>
      </c>
      <c r="O5" s="62"/>
      <c r="P5" s="33">
        <v>2</v>
      </c>
      <c r="Q5" s="13">
        <f>VLOOKUP(E5,PARÂMETROS!$C$5:$D$12,2,FALSE)*'CARACTERIZAÇÃO TRECHOS'!P5</f>
        <v>1551.4506756429171</v>
      </c>
      <c r="R5" s="13">
        <f t="shared" si="0"/>
        <v>1</v>
      </c>
      <c r="S5" s="13">
        <f t="shared" ref="S5:S56" si="9">M5</f>
        <v>704155.39</v>
      </c>
      <c r="T5" s="13">
        <f t="shared" ref="T5:T68" si="10">IF(S5&lt;=$S$87,1,IF(S5&gt;$S$85,3,2))</f>
        <v>3</v>
      </c>
      <c r="U5" s="6" t="s">
        <v>19</v>
      </c>
      <c r="V5" s="2" t="s">
        <v>21</v>
      </c>
      <c r="W5" s="2">
        <f t="shared" si="4"/>
        <v>1</v>
      </c>
      <c r="X5" s="12">
        <f t="shared" si="5"/>
        <v>2.5</v>
      </c>
      <c r="Y5" s="12">
        <f t="shared" si="6"/>
        <v>2</v>
      </c>
      <c r="Z5" s="12">
        <f>R5*PARÂMETROS!$C$45+T5*PARÂMETROS!$C$46+W5*PARÂMETROS!$C$47+Y5*PARÂMETROS!$C$48</f>
        <v>1.6</v>
      </c>
      <c r="AB5" s="79">
        <v>683.5</v>
      </c>
      <c r="AC5" s="6">
        <v>681</v>
      </c>
      <c r="AD5" s="5">
        <f>$AC5+PARÂMETROS!B$29</f>
        <v>681.5</v>
      </c>
      <c r="AE5" s="5">
        <f>$AC5+PARÂMETROS!C$29</f>
        <v>682</v>
      </c>
      <c r="AF5" s="5">
        <f>$AC5+PARÂMETROS!D$29</f>
        <v>681</v>
      </c>
      <c r="AG5" s="5">
        <f>$AC5+PARÂMETROS!E$29</f>
        <v>681.5</v>
      </c>
      <c r="AH5" s="64"/>
    </row>
    <row r="6" spans="1:34" ht="39.6" customHeight="1" x14ac:dyDescent="0.25">
      <c r="A6" s="78"/>
      <c r="B6" s="1">
        <v>4</v>
      </c>
      <c r="C6" s="2" t="s">
        <v>15</v>
      </c>
      <c r="D6" s="2">
        <v>1</v>
      </c>
      <c r="E6" s="2" t="s">
        <v>16</v>
      </c>
      <c r="F6" s="29" t="str">
        <f t="shared" si="7"/>
        <v>0003+640</v>
      </c>
      <c r="G6" s="6" t="str">
        <f t="shared" si="1"/>
        <v>Reservatório de Pirapora
23°22'48"S / 46°58'11"O</v>
      </c>
      <c r="H6" s="29" t="str">
        <f t="shared" si="2"/>
        <v>0005+297</v>
      </c>
      <c r="I6" s="6" t="s">
        <v>186</v>
      </c>
      <c r="J6" s="23">
        <v>1657.24</v>
      </c>
      <c r="K6" s="23">
        <f t="shared" si="8"/>
        <v>5296.89</v>
      </c>
      <c r="L6" s="6" t="s">
        <v>251</v>
      </c>
      <c r="M6" s="6">
        <v>932056.13</v>
      </c>
      <c r="N6" s="12">
        <f t="shared" si="3"/>
        <v>562.41469551784894</v>
      </c>
      <c r="O6" s="62"/>
      <c r="P6" s="33">
        <v>37.826427340000002</v>
      </c>
      <c r="Q6" s="13">
        <f>VLOOKUP(E6,PARÂMETROS!$C$5:$D$12,2,FALSE)*'CARACTERIZAÇÃO TRECHOS'!P6</f>
        <v>29342.918126900357</v>
      </c>
      <c r="R6" s="13">
        <f t="shared" si="0"/>
        <v>3</v>
      </c>
      <c r="S6" s="13">
        <f t="shared" si="9"/>
        <v>932056.13</v>
      </c>
      <c r="T6" s="13">
        <f t="shared" si="10"/>
        <v>3</v>
      </c>
      <c r="U6" s="6" t="s">
        <v>20</v>
      </c>
      <c r="V6" s="2" t="s">
        <v>21</v>
      </c>
      <c r="W6" s="2">
        <f t="shared" si="4"/>
        <v>1</v>
      </c>
      <c r="X6" s="12">
        <f t="shared" si="5"/>
        <v>2</v>
      </c>
      <c r="Y6" s="12">
        <f t="shared" si="6"/>
        <v>2</v>
      </c>
      <c r="Z6" s="12">
        <f>R6*PARÂMETROS!$C$45+T6*PARÂMETROS!$C$46+W6*PARÂMETROS!$C$47+Y6*PARÂMETROS!$C$48</f>
        <v>2</v>
      </c>
      <c r="AB6" s="79">
        <v>684</v>
      </c>
      <c r="AC6" s="6">
        <v>682</v>
      </c>
      <c r="AD6" s="5">
        <f>$AC6+PARÂMETROS!B$29</f>
        <v>682.5</v>
      </c>
      <c r="AE6" s="5">
        <f>$AC6+PARÂMETROS!C$29</f>
        <v>683</v>
      </c>
      <c r="AF6" s="5">
        <f>$AC6+PARÂMETROS!D$29</f>
        <v>682</v>
      </c>
      <c r="AG6" s="5">
        <f>$AC6+PARÂMETROS!E$29</f>
        <v>682.5</v>
      </c>
      <c r="AH6" s="64"/>
    </row>
    <row r="7" spans="1:34" ht="40.700000000000003" customHeight="1" x14ac:dyDescent="0.25">
      <c r="A7" s="78"/>
      <c r="B7" s="1">
        <v>5</v>
      </c>
      <c r="C7" s="2" t="s">
        <v>15</v>
      </c>
      <c r="D7" s="2">
        <v>1</v>
      </c>
      <c r="E7" s="2" t="s">
        <v>16</v>
      </c>
      <c r="F7" s="29" t="str">
        <f t="shared" si="7"/>
        <v>0005+297</v>
      </c>
      <c r="G7" s="6" t="str">
        <f t="shared" si="1"/>
        <v>Ribeirão Ponunduva</v>
      </c>
      <c r="H7" s="29" t="str">
        <f t="shared" si="2"/>
        <v>0007+979</v>
      </c>
      <c r="I7" s="6" t="s">
        <v>22</v>
      </c>
      <c r="J7" s="23">
        <v>2682.03</v>
      </c>
      <c r="K7" s="23">
        <f t="shared" si="8"/>
        <v>7978.92</v>
      </c>
      <c r="L7" s="6" t="s">
        <v>252</v>
      </c>
      <c r="M7" s="6">
        <v>506340.14</v>
      </c>
      <c r="N7" s="12">
        <f t="shared" si="3"/>
        <v>188.78988676487586</v>
      </c>
      <c r="O7" s="62"/>
      <c r="P7" s="66">
        <v>849.01675439999997</v>
      </c>
      <c r="Q7" s="13">
        <f>VLOOKUP(E7,PARÂMETROS!$C$5:$D$12,2,FALSE)*'CARACTERIZAÇÃO TRECHOS'!P7</f>
        <v>658603.80862301833</v>
      </c>
      <c r="R7" s="13">
        <f t="shared" si="0"/>
        <v>3</v>
      </c>
      <c r="S7" s="13">
        <f t="shared" si="9"/>
        <v>506340.14</v>
      </c>
      <c r="T7" s="13">
        <f t="shared" si="10"/>
        <v>3</v>
      </c>
      <c r="U7" s="6" t="s">
        <v>20</v>
      </c>
      <c r="V7" s="2" t="s">
        <v>21</v>
      </c>
      <c r="W7" s="2">
        <f t="shared" si="4"/>
        <v>1</v>
      </c>
      <c r="X7" s="12">
        <f t="shared" si="5"/>
        <v>3</v>
      </c>
      <c r="Y7" s="12">
        <f t="shared" si="6"/>
        <v>3</v>
      </c>
      <c r="Z7" s="12">
        <f>R7*PARÂMETROS!$C$45+T7*PARÂMETROS!$C$46+W7*PARÂMETROS!$C$47+Y7*PARÂMETROS!$C$48</f>
        <v>2.4000000000000004</v>
      </c>
      <c r="AB7" s="79">
        <v>685</v>
      </c>
      <c r="AC7" s="6">
        <v>682</v>
      </c>
      <c r="AD7" s="5">
        <f>$AC7+PARÂMETROS!B$29</f>
        <v>682.5</v>
      </c>
      <c r="AE7" s="5">
        <f>$AC7+PARÂMETROS!C$29</f>
        <v>683</v>
      </c>
      <c r="AF7" s="5">
        <f>$AC7+PARÂMETROS!D$29</f>
        <v>682</v>
      </c>
      <c r="AG7" s="5">
        <f>$AC7+PARÂMETROS!E$29</f>
        <v>682.5</v>
      </c>
      <c r="AH7" s="64"/>
    </row>
    <row r="8" spans="1:34" ht="48" customHeight="1" x14ac:dyDescent="0.25">
      <c r="A8" s="78"/>
      <c r="B8" s="1">
        <v>6</v>
      </c>
      <c r="C8" s="2" t="s">
        <v>15</v>
      </c>
      <c r="D8" s="2">
        <v>1</v>
      </c>
      <c r="E8" s="2" t="s">
        <v>16</v>
      </c>
      <c r="F8" s="29" t="str">
        <f t="shared" si="7"/>
        <v>0007+979</v>
      </c>
      <c r="G8" s="6" t="str">
        <f t="shared" si="1"/>
        <v>Rio Juqueri</v>
      </c>
      <c r="H8" s="29" t="str">
        <f t="shared" si="2"/>
        <v>0010+683</v>
      </c>
      <c r="I8" s="6" t="s">
        <v>199</v>
      </c>
      <c r="J8" s="23">
        <v>2704.26</v>
      </c>
      <c r="K8" s="23">
        <f t="shared" si="8"/>
        <v>10683.18</v>
      </c>
      <c r="L8" s="6" t="s">
        <v>253</v>
      </c>
      <c r="M8" s="6">
        <v>306636.32</v>
      </c>
      <c r="N8" s="12">
        <f t="shared" si="3"/>
        <v>113.39010302263834</v>
      </c>
      <c r="O8" s="62"/>
      <c r="P8" s="33">
        <v>9.1238827499999999</v>
      </c>
      <c r="Q8" s="13">
        <f>VLOOKUP(E8,PARÂMETROS!$C$5:$D$12,2,FALSE)*'CARACTERIZAÇÃO TRECHOS'!P8</f>
        <v>7077.627028487128</v>
      </c>
      <c r="R8" s="13">
        <f t="shared" si="0"/>
        <v>2</v>
      </c>
      <c r="S8" s="13">
        <f t="shared" si="9"/>
        <v>306636.32</v>
      </c>
      <c r="T8" s="13">
        <f t="shared" si="10"/>
        <v>3</v>
      </c>
      <c r="U8" s="6" t="s">
        <v>20</v>
      </c>
      <c r="V8" s="2" t="s">
        <v>21</v>
      </c>
      <c r="W8" s="2">
        <f t="shared" si="4"/>
        <v>1</v>
      </c>
      <c r="X8" s="12">
        <f t="shared" si="5"/>
        <v>2</v>
      </c>
      <c r="Y8" s="12">
        <f t="shared" si="6"/>
        <v>2</v>
      </c>
      <c r="Z8" s="12">
        <f>R8*PARÂMETROS!$C$45+T8*PARÂMETROS!$C$46+W8*PARÂMETROS!$C$47+Y8*PARÂMETROS!$C$48</f>
        <v>1.8</v>
      </c>
      <c r="AB8" s="79">
        <v>686</v>
      </c>
      <c r="AC8" s="6">
        <v>684</v>
      </c>
      <c r="AD8" s="5">
        <f>$AC8+PARÂMETROS!B$29</f>
        <v>684.5</v>
      </c>
      <c r="AE8" s="5">
        <f>$AC8+PARÂMETROS!C$29</f>
        <v>685</v>
      </c>
      <c r="AF8" s="5">
        <f>$AC8+PARÂMETROS!D$29</f>
        <v>684</v>
      </c>
      <c r="AG8" s="5">
        <f>$AC8+PARÂMETROS!E$29</f>
        <v>684.5</v>
      </c>
      <c r="AH8" s="64"/>
    </row>
    <row r="9" spans="1:34" ht="45" customHeight="1" x14ac:dyDescent="0.25">
      <c r="A9" s="78"/>
      <c r="B9" s="1">
        <v>7</v>
      </c>
      <c r="C9" s="2" t="s">
        <v>15</v>
      </c>
      <c r="D9" s="2">
        <v>1</v>
      </c>
      <c r="E9" s="2" t="s">
        <v>16</v>
      </c>
      <c r="F9" s="29" t="str">
        <f t="shared" si="7"/>
        <v>0010+683</v>
      </c>
      <c r="G9" s="6" t="str">
        <f t="shared" si="1"/>
        <v>Córrego Jurumirim</v>
      </c>
      <c r="H9" s="29" t="str">
        <f t="shared" si="2"/>
        <v>0014+501</v>
      </c>
      <c r="I9" s="6" t="s">
        <v>533</v>
      </c>
      <c r="J9" s="30">
        <v>3817.98</v>
      </c>
      <c r="K9" s="23">
        <f t="shared" si="8"/>
        <v>14501.16</v>
      </c>
      <c r="L9" s="6" t="s">
        <v>250</v>
      </c>
      <c r="M9" s="6">
        <v>397388.28</v>
      </c>
      <c r="N9" s="12">
        <f t="shared" si="3"/>
        <v>104.08338440746154</v>
      </c>
      <c r="O9" s="62"/>
      <c r="P9" s="33">
        <v>12.48</v>
      </c>
      <c r="Q9" s="13">
        <f>VLOOKUP(E9,PARÂMETROS!$C$5:$D$12,2,FALSE)*'CARACTERIZAÇÃO TRECHOS'!P9</f>
        <v>9681.0522160118035</v>
      </c>
      <c r="R9" s="13">
        <f t="shared" si="0"/>
        <v>2</v>
      </c>
      <c r="S9" s="13">
        <f t="shared" si="9"/>
        <v>397388.28</v>
      </c>
      <c r="T9" s="13">
        <f t="shared" si="10"/>
        <v>3</v>
      </c>
      <c r="U9" s="6" t="s">
        <v>25</v>
      </c>
      <c r="V9" s="2" t="s">
        <v>18</v>
      </c>
      <c r="W9" s="2">
        <f t="shared" si="4"/>
        <v>2</v>
      </c>
      <c r="X9" s="12">
        <f t="shared" si="5"/>
        <v>2</v>
      </c>
      <c r="Y9" s="12">
        <f t="shared" si="6"/>
        <v>2</v>
      </c>
      <c r="Z9" s="12">
        <f>R9*PARÂMETROS!$C$45+T9*PARÂMETROS!$C$46+W9*PARÂMETROS!$C$47+Y9*PARÂMETROS!$C$48</f>
        <v>2.1</v>
      </c>
      <c r="AB9" s="79">
        <v>688</v>
      </c>
      <c r="AC9" s="6">
        <v>686</v>
      </c>
      <c r="AD9" s="5">
        <f>$AC9+PARÂMETROS!B$29</f>
        <v>686.5</v>
      </c>
      <c r="AE9" s="5">
        <f>$AC9+PARÂMETROS!C$29</f>
        <v>687</v>
      </c>
      <c r="AF9" s="5">
        <f>$AC9+PARÂMETROS!D$29</f>
        <v>686</v>
      </c>
      <c r="AG9" s="5">
        <f>$AC9+PARÂMETROS!E$29</f>
        <v>686.5</v>
      </c>
      <c r="AH9" s="64"/>
    </row>
    <row r="10" spans="1:34" ht="45" customHeight="1" x14ac:dyDescent="0.25">
      <c r="A10" s="78"/>
      <c r="B10" s="1">
        <v>8</v>
      </c>
      <c r="C10" s="2" t="s">
        <v>15</v>
      </c>
      <c r="D10" s="2">
        <v>1</v>
      </c>
      <c r="E10" s="2" t="s">
        <v>16</v>
      </c>
      <c r="F10" s="29" t="str">
        <f t="shared" si="7"/>
        <v>0014+501</v>
      </c>
      <c r="G10" s="6" t="str">
        <f t="shared" si="1"/>
        <v xml:space="preserve"> 23°25'17"S / 46°56'31"O</v>
      </c>
      <c r="H10" s="29" t="str">
        <f t="shared" si="2"/>
        <v>0015+229</v>
      </c>
      <c r="I10" s="6" t="s">
        <v>23</v>
      </c>
      <c r="J10" s="30">
        <v>728</v>
      </c>
      <c r="K10" s="23">
        <f t="shared" si="8"/>
        <v>15229.16</v>
      </c>
      <c r="L10" s="6" t="s">
        <v>254</v>
      </c>
      <c r="M10" s="6">
        <v>70129.740000000005</v>
      </c>
      <c r="N10" s="12">
        <f t="shared" si="3"/>
        <v>96.332060439560451</v>
      </c>
      <c r="O10" s="62"/>
      <c r="P10" s="33">
        <v>26.23</v>
      </c>
      <c r="Q10" s="13">
        <f>VLOOKUP(E10,PARÂMETROS!$C$5:$D$12,2,FALSE)*'CARACTERIZAÇÃO TRECHOS'!P10</f>
        <v>20347.275611056859</v>
      </c>
      <c r="R10" s="13">
        <f t="shared" si="0"/>
        <v>3</v>
      </c>
      <c r="S10" s="13">
        <f t="shared" si="9"/>
        <v>70129.740000000005</v>
      </c>
      <c r="T10" s="13">
        <f t="shared" si="10"/>
        <v>1</v>
      </c>
      <c r="U10" s="6" t="s">
        <v>25</v>
      </c>
      <c r="V10" s="2" t="s">
        <v>18</v>
      </c>
      <c r="W10" s="2">
        <f t="shared" ref="W10" si="11">IF(V10="Média",2,IF(V10="Alta",3,1))</f>
        <v>2</v>
      </c>
      <c r="X10" s="12">
        <f t="shared" si="5"/>
        <v>2.5</v>
      </c>
      <c r="Y10" s="12">
        <f t="shared" si="6"/>
        <v>2</v>
      </c>
      <c r="Z10" s="12">
        <f>R10*PARÂMETROS!$C$45+T10*PARÂMETROS!$C$46+W10*PARÂMETROS!$C$47+Y10*PARÂMETROS!$C$48</f>
        <v>2.1</v>
      </c>
      <c r="AB10" s="79">
        <v>690</v>
      </c>
      <c r="AC10" s="6">
        <v>687.5</v>
      </c>
      <c r="AD10" s="5">
        <f>$AC10+PARÂMETROS!B$29</f>
        <v>688</v>
      </c>
      <c r="AE10" s="5">
        <f>$AC10+PARÂMETROS!C$29</f>
        <v>688.5</v>
      </c>
      <c r="AF10" s="5">
        <f>$AC10+PARÂMETROS!D$29</f>
        <v>687.5</v>
      </c>
      <c r="AG10" s="5">
        <f>$AC10+PARÂMETROS!E$29</f>
        <v>688</v>
      </c>
      <c r="AH10" s="64"/>
    </row>
    <row r="11" spans="1:34" ht="36.6" customHeight="1" x14ac:dyDescent="0.25">
      <c r="A11" s="78"/>
      <c r="B11" s="1">
        <v>9</v>
      </c>
      <c r="C11" s="2" t="s">
        <v>15</v>
      </c>
      <c r="D11" s="2">
        <v>1</v>
      </c>
      <c r="E11" s="2" t="s">
        <v>16</v>
      </c>
      <c r="F11" s="29" t="str">
        <f t="shared" si="7"/>
        <v>0015+229</v>
      </c>
      <c r="G11" s="6" t="str">
        <f t="shared" si="1"/>
        <v>Ribeirão Santo André</v>
      </c>
      <c r="H11" s="29" t="str">
        <f t="shared" si="2"/>
        <v>0016+591</v>
      </c>
      <c r="I11" s="6" t="s">
        <v>24</v>
      </c>
      <c r="J11" s="23">
        <v>1361.94</v>
      </c>
      <c r="K11" s="23">
        <f t="shared" si="8"/>
        <v>16591.099999999999</v>
      </c>
      <c r="L11" s="6" t="s">
        <v>255</v>
      </c>
      <c r="M11" s="6">
        <v>119755.46</v>
      </c>
      <c r="N11" s="12">
        <f t="shared" si="3"/>
        <v>87.930055655902606</v>
      </c>
      <c r="O11" s="62"/>
      <c r="P11" s="33">
        <v>10.973130939999999</v>
      </c>
      <c r="Q11" s="13">
        <f>VLOOKUP(E11,PARÂMETROS!$C$5:$D$12,2,FALSE)*'CARACTERIZAÇÃO TRECHOS'!P11</f>
        <v>8512.1357053905976</v>
      </c>
      <c r="R11" s="13">
        <f t="shared" si="0"/>
        <v>2</v>
      </c>
      <c r="S11" s="13">
        <f t="shared" si="9"/>
        <v>119755.46</v>
      </c>
      <c r="T11" s="13">
        <f t="shared" si="10"/>
        <v>2</v>
      </c>
      <c r="U11" s="6" t="s">
        <v>25</v>
      </c>
      <c r="V11" s="2" t="s">
        <v>18</v>
      </c>
      <c r="W11" s="2">
        <f t="shared" si="4"/>
        <v>2</v>
      </c>
      <c r="X11" s="12">
        <f>AB11-AC11</f>
        <v>3</v>
      </c>
      <c r="Y11" s="12">
        <f t="shared" si="6"/>
        <v>3</v>
      </c>
      <c r="Z11" s="12">
        <f>R11*PARÂMETROS!$C$45+T11*PARÂMETROS!$C$46+W11*PARÂMETROS!$C$47+Y11*PARÂMETROS!$C$48</f>
        <v>2.4000000000000004</v>
      </c>
      <c r="AB11" s="79">
        <v>692</v>
      </c>
      <c r="AC11" s="6">
        <v>689</v>
      </c>
      <c r="AD11" s="5">
        <f>$AC11+PARÂMETROS!B$29</f>
        <v>689.5</v>
      </c>
      <c r="AE11" s="5">
        <f>$AC11+PARÂMETROS!C$29</f>
        <v>690</v>
      </c>
      <c r="AF11" s="5">
        <f>$AC11+PARÂMETROS!D$29</f>
        <v>689</v>
      </c>
      <c r="AG11" s="5">
        <f>$AC11+PARÂMETROS!E$29</f>
        <v>689.5</v>
      </c>
      <c r="AH11" s="64"/>
    </row>
    <row r="12" spans="1:34" ht="39.6" customHeight="1" x14ac:dyDescent="0.25">
      <c r="A12" s="78"/>
      <c r="B12" s="1">
        <v>10</v>
      </c>
      <c r="C12" s="2" t="s">
        <v>15</v>
      </c>
      <c r="D12" s="2">
        <v>1</v>
      </c>
      <c r="E12" s="2" t="s">
        <v>16</v>
      </c>
      <c r="F12" s="29" t="str">
        <f t="shared" si="7"/>
        <v>0016+591</v>
      </c>
      <c r="G12" s="6" t="str">
        <f t="shared" si="1"/>
        <v>Ribeirão Itaim</v>
      </c>
      <c r="H12" s="29" t="str">
        <f t="shared" si="2"/>
        <v>0018+847</v>
      </c>
      <c r="I12" s="6" t="s">
        <v>200</v>
      </c>
      <c r="J12" s="23">
        <v>2256.31</v>
      </c>
      <c r="K12" s="23">
        <f t="shared" si="8"/>
        <v>18847.41</v>
      </c>
      <c r="L12" s="6" t="s">
        <v>250</v>
      </c>
      <c r="M12" s="6">
        <v>234864.24</v>
      </c>
      <c r="N12" s="12">
        <f t="shared" si="3"/>
        <v>104.09218591416959</v>
      </c>
      <c r="O12" s="62"/>
      <c r="P12" s="33">
        <v>7.8223137999999999</v>
      </c>
      <c r="Q12" s="13">
        <f>VLOOKUP(E12,PARÂMETROS!$C$5:$D$12,2,FALSE)*'CARACTERIZAÇÃO TRECHOS'!P12</f>
        <v>6067.9670150504571</v>
      </c>
      <c r="R12" s="13">
        <f t="shared" si="0"/>
        <v>2</v>
      </c>
      <c r="S12" s="13">
        <f t="shared" si="9"/>
        <v>234864.24</v>
      </c>
      <c r="T12" s="13">
        <f t="shared" si="10"/>
        <v>2</v>
      </c>
      <c r="U12" s="6" t="s">
        <v>205</v>
      </c>
      <c r="V12" s="2" t="s">
        <v>21</v>
      </c>
      <c r="W12" s="2">
        <f t="shared" si="4"/>
        <v>1</v>
      </c>
      <c r="X12" s="12">
        <f t="shared" si="5"/>
        <v>4</v>
      </c>
      <c r="Y12" s="12">
        <f t="shared" si="6"/>
        <v>3</v>
      </c>
      <c r="Z12" s="12">
        <f>R12*PARÂMETROS!$C$45+T12*PARÂMETROS!$C$46+W12*PARÂMETROS!$C$47+Y12*PARÂMETROS!$C$48</f>
        <v>2.1000000000000005</v>
      </c>
      <c r="AB12" s="79">
        <v>694</v>
      </c>
      <c r="AC12" s="6">
        <v>690</v>
      </c>
      <c r="AD12" s="5">
        <f>$AC12+PARÂMETROS!B$29</f>
        <v>690.5</v>
      </c>
      <c r="AE12" s="5">
        <f>$AC12+PARÂMETROS!C$29</f>
        <v>691</v>
      </c>
      <c r="AF12" s="5">
        <f>$AC12+PARÂMETROS!D$29</f>
        <v>690</v>
      </c>
      <c r="AG12" s="5">
        <f>$AC12+PARÂMETROS!E$29</f>
        <v>690.5</v>
      </c>
      <c r="AH12" s="64"/>
    </row>
    <row r="13" spans="1:34" ht="48.6" customHeight="1" x14ac:dyDescent="0.25">
      <c r="A13" s="78"/>
      <c r="B13" s="1">
        <v>11</v>
      </c>
      <c r="C13" s="2" t="s">
        <v>15</v>
      </c>
      <c r="D13" s="2">
        <v>1</v>
      </c>
      <c r="E13" s="2" t="s">
        <v>16</v>
      </c>
      <c r="F13" s="29" t="str">
        <f t="shared" si="7"/>
        <v>0018+847</v>
      </c>
      <c r="G13" s="6" t="str">
        <f t="shared" si="1"/>
        <v xml:space="preserve"> 23°26'2"S / 46°54'34"O</v>
      </c>
      <c r="H13" s="29" t="str">
        <f t="shared" si="2"/>
        <v>0021+214</v>
      </c>
      <c r="I13" s="6" t="s">
        <v>26</v>
      </c>
      <c r="J13" s="23">
        <v>2366.65</v>
      </c>
      <c r="K13" s="23">
        <f t="shared" si="8"/>
        <v>21214.06</v>
      </c>
      <c r="L13" s="6" t="s">
        <v>250</v>
      </c>
      <c r="M13" s="6">
        <v>263170.05</v>
      </c>
      <c r="N13" s="12">
        <f t="shared" si="3"/>
        <v>111.19939577039274</v>
      </c>
      <c r="O13" s="62"/>
      <c r="P13" s="33">
        <v>6.9397806700000002</v>
      </c>
      <c r="Q13" s="13">
        <f>VLOOKUP(E13,PARÂMETROS!$C$5:$D$12,2,FALSE)*'CARACTERIZAÇÃO TRECHOS'!P13</f>
        <v>5383.3637046425783</v>
      </c>
      <c r="R13" s="13">
        <f t="shared" si="0"/>
        <v>2</v>
      </c>
      <c r="S13" s="13">
        <f t="shared" si="9"/>
        <v>263170.05</v>
      </c>
      <c r="T13" s="13">
        <f t="shared" si="10"/>
        <v>3</v>
      </c>
      <c r="U13" s="6" t="s">
        <v>206</v>
      </c>
      <c r="V13" s="2" t="s">
        <v>18</v>
      </c>
      <c r="W13" s="2">
        <f t="shared" si="4"/>
        <v>2</v>
      </c>
      <c r="X13" s="12">
        <f t="shared" si="5"/>
        <v>2</v>
      </c>
      <c r="Y13" s="12">
        <f t="shared" si="6"/>
        <v>2</v>
      </c>
      <c r="Z13" s="12">
        <f>R13*PARÂMETROS!$C$45+T13*PARÂMETROS!$C$46+W13*PARÂMETROS!$C$47+Y13*PARÂMETROS!$C$48</f>
        <v>2.1</v>
      </c>
      <c r="AB13" s="79">
        <v>694</v>
      </c>
      <c r="AC13" s="6">
        <v>692</v>
      </c>
      <c r="AD13" s="5">
        <f>$AC13+PARÂMETROS!B$29</f>
        <v>692.5</v>
      </c>
      <c r="AE13" s="5">
        <f>$AC13+PARÂMETROS!C$29</f>
        <v>693</v>
      </c>
      <c r="AF13" s="5">
        <f>$AC13+PARÂMETROS!D$29</f>
        <v>692</v>
      </c>
      <c r="AG13" s="5">
        <f>$AC13+PARÂMETROS!E$29</f>
        <v>692.5</v>
      </c>
      <c r="AH13" s="64"/>
    </row>
    <row r="14" spans="1:34" ht="43.35" customHeight="1" x14ac:dyDescent="0.25">
      <c r="A14" s="78"/>
      <c r="B14" s="1">
        <v>12</v>
      </c>
      <c r="C14" s="2" t="s">
        <v>15</v>
      </c>
      <c r="D14" s="2">
        <v>2</v>
      </c>
      <c r="E14" s="2" t="s">
        <v>27</v>
      </c>
      <c r="F14" s="29" t="str">
        <f t="shared" si="7"/>
        <v>0021+214</v>
      </c>
      <c r="G14" s="6" t="str">
        <f t="shared" si="1"/>
        <v>UHE Edgard de Souza</v>
      </c>
      <c r="H14" s="29" t="str">
        <f t="shared" si="2"/>
        <v>0022+819</v>
      </c>
      <c r="I14" s="6" t="s">
        <v>28</v>
      </c>
      <c r="J14" s="23">
        <v>1604.96</v>
      </c>
      <c r="K14" s="23">
        <f t="shared" si="8"/>
        <v>22819.02</v>
      </c>
      <c r="L14" s="6" t="s">
        <v>250</v>
      </c>
      <c r="M14" s="6">
        <v>299137.89</v>
      </c>
      <c r="N14" s="12">
        <f t="shared" si="3"/>
        <v>186.38339273252916</v>
      </c>
      <c r="O14" s="62"/>
      <c r="P14" s="33">
        <v>13.925596689999999</v>
      </c>
      <c r="Q14" s="13">
        <f>VLOOKUP(E14,PARÂMETROS!$C$5:$D$12,2,FALSE)*'CARACTERIZAÇÃO TRECHOS'!P14</f>
        <v>5401.2190983578166</v>
      </c>
      <c r="R14" s="13">
        <f t="shared" si="0"/>
        <v>2</v>
      </c>
      <c r="S14" s="13">
        <f t="shared" si="9"/>
        <v>299137.89</v>
      </c>
      <c r="T14" s="13">
        <f t="shared" si="10"/>
        <v>3</v>
      </c>
      <c r="U14" s="6" t="s">
        <v>29</v>
      </c>
      <c r="V14" s="2" t="s">
        <v>18</v>
      </c>
      <c r="W14" s="2">
        <f t="shared" si="4"/>
        <v>2</v>
      </c>
      <c r="X14" s="12">
        <f t="shared" si="5"/>
        <v>0</v>
      </c>
      <c r="Y14" s="12">
        <f t="shared" si="6"/>
        <v>1</v>
      </c>
      <c r="Z14" s="12">
        <f>R14*PARÂMETROS!$C$45+T14*PARÂMETROS!$C$46+W14*PARÂMETROS!$C$47+Y14*PARÂMETROS!$C$48</f>
        <v>1.7000000000000002</v>
      </c>
      <c r="AB14" s="80">
        <v>700</v>
      </c>
      <c r="AC14" s="19">
        <v>700</v>
      </c>
      <c r="AD14" s="5">
        <f>$AC14+PARÂMETROS!B$29</f>
        <v>700.5</v>
      </c>
      <c r="AE14" s="5">
        <f>$AC14+PARÂMETROS!C$29</f>
        <v>701</v>
      </c>
      <c r="AF14" s="5">
        <f>$AC14+PARÂMETROS!D$29</f>
        <v>700</v>
      </c>
      <c r="AG14" s="5">
        <f>$AC14+PARÂMETROS!E$29</f>
        <v>700.5</v>
      </c>
      <c r="AH14" s="64"/>
    </row>
    <row r="15" spans="1:34" ht="30" x14ac:dyDescent="0.25">
      <c r="A15" s="78"/>
      <c r="B15" s="1">
        <v>13</v>
      </c>
      <c r="C15" s="2" t="s">
        <v>15</v>
      </c>
      <c r="D15" s="2">
        <v>2</v>
      </c>
      <c r="E15" s="2" t="s">
        <v>27</v>
      </c>
      <c r="F15" s="29" t="str">
        <f t="shared" si="7"/>
        <v>0022+819</v>
      </c>
      <c r="G15" s="6" t="str">
        <f t="shared" si="1"/>
        <v>23°27'57"S / 46°54'5"O</v>
      </c>
      <c r="H15" s="29" t="str">
        <f t="shared" si="2"/>
        <v>0024+897</v>
      </c>
      <c r="I15" s="6" t="s">
        <v>544</v>
      </c>
      <c r="J15" s="23">
        <v>2077.64</v>
      </c>
      <c r="K15" s="23">
        <f t="shared" si="8"/>
        <v>24896.66</v>
      </c>
      <c r="L15" s="6" t="s">
        <v>256</v>
      </c>
      <c r="M15" s="6">
        <v>244840.98</v>
      </c>
      <c r="N15" s="12">
        <f t="shared" si="3"/>
        <v>117.84571918137888</v>
      </c>
      <c r="O15" s="62"/>
      <c r="P15" s="33">
        <v>17.505882879999998</v>
      </c>
      <c r="Q15" s="13">
        <f>VLOOKUP(E15,PARÂMETROS!$C$5:$D$12,2,FALSE)*'CARACTERIZAÇÃO TRECHOS'!P15</f>
        <v>6789.8784554754429</v>
      </c>
      <c r="R15" s="13">
        <f t="shared" si="0"/>
        <v>2</v>
      </c>
      <c r="S15" s="13">
        <f t="shared" si="9"/>
        <v>244840.98</v>
      </c>
      <c r="T15" s="13">
        <f t="shared" si="10"/>
        <v>2</v>
      </c>
      <c r="U15" s="6" t="s">
        <v>208</v>
      </c>
      <c r="V15" s="2" t="s">
        <v>18</v>
      </c>
      <c r="W15" s="2">
        <f t="shared" si="4"/>
        <v>2</v>
      </c>
      <c r="X15" s="12">
        <f t="shared" si="5"/>
        <v>0</v>
      </c>
      <c r="Y15" s="12">
        <f t="shared" si="6"/>
        <v>1</v>
      </c>
      <c r="Z15" s="12">
        <f>R15*PARÂMETROS!$C$45+T15*PARÂMETROS!$C$46+W15*PARÂMETROS!$C$47+Y15*PARÂMETROS!$C$48</f>
        <v>1.6</v>
      </c>
      <c r="AB15" s="80">
        <v>700</v>
      </c>
      <c r="AC15" s="19">
        <v>700</v>
      </c>
      <c r="AD15" s="5">
        <f>$AC15+PARÂMETROS!B$29</f>
        <v>700.5</v>
      </c>
      <c r="AE15" s="5">
        <f>$AC15+PARÂMETROS!C$29</f>
        <v>701</v>
      </c>
      <c r="AF15" s="5">
        <f>$AC15+PARÂMETROS!D$29</f>
        <v>700</v>
      </c>
      <c r="AG15" s="5">
        <f>$AC15+PARÂMETROS!E$29</f>
        <v>700.5</v>
      </c>
      <c r="AH15" s="64"/>
    </row>
    <row r="16" spans="1:34" ht="44.45" customHeight="1" x14ac:dyDescent="0.25">
      <c r="A16" s="78"/>
      <c r="B16" s="1">
        <v>14</v>
      </c>
      <c r="C16" s="2" t="s">
        <v>15</v>
      </c>
      <c r="D16" s="2">
        <v>2</v>
      </c>
      <c r="E16" s="2" t="s">
        <v>27</v>
      </c>
      <c r="F16" s="29" t="str">
        <f t="shared" si="7"/>
        <v>0024+897</v>
      </c>
      <c r="G16" s="6" t="str">
        <f t="shared" si="1"/>
        <v>Córrego do Barbeiro</v>
      </c>
      <c r="H16" s="29" t="str">
        <f t="shared" si="2"/>
        <v>0026+333</v>
      </c>
      <c r="I16" s="6" t="s">
        <v>30</v>
      </c>
      <c r="J16" s="23">
        <v>1435.88</v>
      </c>
      <c r="K16" s="23">
        <f t="shared" si="8"/>
        <v>26332.54</v>
      </c>
      <c r="L16" s="6" t="s">
        <v>246</v>
      </c>
      <c r="M16" s="6">
        <v>124874.81</v>
      </c>
      <c r="N16" s="12">
        <f t="shared" si="3"/>
        <v>86.967441568933324</v>
      </c>
      <c r="O16" s="62"/>
      <c r="P16" s="33">
        <v>22.01093148</v>
      </c>
      <c r="Q16" s="13">
        <f>VLOOKUP(E16,PARÂMETROS!$C$5:$D$12,2,FALSE)*'CARACTERIZAÇÃO TRECHOS'!P16</f>
        <v>8537.2186290439877</v>
      </c>
      <c r="R16" s="13">
        <f t="shared" si="0"/>
        <v>2</v>
      </c>
      <c r="S16" s="13">
        <f t="shared" si="9"/>
        <v>124874.81</v>
      </c>
      <c r="T16" s="13">
        <f t="shared" si="10"/>
        <v>2</v>
      </c>
      <c r="U16" s="6" t="s">
        <v>32</v>
      </c>
      <c r="V16" s="2" t="s">
        <v>18</v>
      </c>
      <c r="W16" s="2">
        <f t="shared" si="4"/>
        <v>2</v>
      </c>
      <c r="X16" s="12">
        <f t="shared" si="5"/>
        <v>0.10999999999989996</v>
      </c>
      <c r="Y16" s="12">
        <f t="shared" si="6"/>
        <v>1</v>
      </c>
      <c r="Z16" s="12">
        <f>R16*PARÂMETROS!$C$45+T16*PARÂMETROS!$C$46+W16*PARÂMETROS!$C$47+Y16*PARÂMETROS!$C$48</f>
        <v>1.6</v>
      </c>
      <c r="AB16" s="82">
        <v>707.55</v>
      </c>
      <c r="AC16" s="5">
        <v>707.44</v>
      </c>
      <c r="AD16" s="5">
        <f>$AC16+PARÂMETROS!B$29</f>
        <v>707.94</v>
      </c>
      <c r="AE16" s="5">
        <f>$AC16+PARÂMETROS!C$29</f>
        <v>708.44</v>
      </c>
      <c r="AF16" s="5">
        <f>$AC16+PARÂMETROS!D$29</f>
        <v>707.44</v>
      </c>
      <c r="AG16" s="5">
        <f>$AC16+PARÂMETROS!E$29</f>
        <v>707.94</v>
      </c>
      <c r="AH16" s="64"/>
    </row>
    <row r="17" spans="1:34" ht="45" x14ac:dyDescent="0.25">
      <c r="A17" s="78"/>
      <c r="B17" s="1">
        <v>15</v>
      </c>
      <c r="C17" s="2" t="s">
        <v>15</v>
      </c>
      <c r="D17" s="2">
        <v>2</v>
      </c>
      <c r="E17" s="2" t="s">
        <v>27</v>
      </c>
      <c r="F17" s="29" t="str">
        <f t="shared" si="7"/>
        <v>0026+333</v>
      </c>
      <c r="G17" s="6" t="str">
        <f t="shared" si="1"/>
        <v>Riberão do Cabucu</v>
      </c>
      <c r="H17" s="29" t="str">
        <f t="shared" si="2"/>
        <v>0029+884</v>
      </c>
      <c r="I17" s="6" t="s">
        <v>33</v>
      </c>
      <c r="J17" s="30">
        <v>3551.63</v>
      </c>
      <c r="K17" s="23">
        <f t="shared" si="8"/>
        <v>29884.170000000002</v>
      </c>
      <c r="L17" s="6" t="s">
        <v>201</v>
      </c>
      <c r="M17" s="6">
        <v>283514.71999999997</v>
      </c>
      <c r="N17" s="12">
        <f t="shared" si="3"/>
        <v>79.826648609230119</v>
      </c>
      <c r="O17" s="62"/>
      <c r="P17" s="33">
        <v>434.09980030000003</v>
      </c>
      <c r="Q17" s="13">
        <f>VLOOKUP(E17,PARÂMETROS!$C$5:$D$12,2,FALSE)*'CARACTERIZAÇÃO TRECHOS'!P17</f>
        <v>168371.1071179726</v>
      </c>
      <c r="R17" s="13">
        <f t="shared" si="0"/>
        <v>3</v>
      </c>
      <c r="S17" s="13">
        <f t="shared" si="9"/>
        <v>283514.71999999997</v>
      </c>
      <c r="T17" s="13">
        <f t="shared" si="10"/>
        <v>3</v>
      </c>
      <c r="U17" s="6" t="s">
        <v>34</v>
      </c>
      <c r="V17" s="2" t="s">
        <v>36</v>
      </c>
      <c r="W17" s="2">
        <f t="shared" si="4"/>
        <v>3</v>
      </c>
      <c r="X17" s="12">
        <f t="shared" si="5"/>
        <v>0.75</v>
      </c>
      <c r="Y17" s="12">
        <f t="shared" si="6"/>
        <v>1</v>
      </c>
      <c r="Z17" s="12">
        <f>R17*PARÂMETROS!$C$45+T17*PARÂMETROS!$C$46+W17*PARÂMETROS!$C$47+Y17*PARÂMETROS!$C$48</f>
        <v>2.2000000000000002</v>
      </c>
      <c r="AB17" s="80">
        <v>707.85</v>
      </c>
      <c r="AC17" s="5">
        <v>707.1</v>
      </c>
      <c r="AD17" s="5">
        <f>$AC17+PARÂMETROS!B$29</f>
        <v>707.6</v>
      </c>
      <c r="AE17" s="5">
        <f>$AC17+PARÂMETROS!C$29</f>
        <v>708.1</v>
      </c>
      <c r="AF17" s="5">
        <f>$AC17+PARÂMETROS!D$29</f>
        <v>707.1</v>
      </c>
      <c r="AG17" s="5">
        <f>$AC17+PARÂMETROS!E$29</f>
        <v>707.6</v>
      </c>
      <c r="AH17" s="64"/>
    </row>
    <row r="18" spans="1:34" ht="37.35" customHeight="1" x14ac:dyDescent="0.25">
      <c r="A18" s="78"/>
      <c r="B18" s="1">
        <v>16</v>
      </c>
      <c r="C18" s="2" t="s">
        <v>15</v>
      </c>
      <c r="D18" s="2">
        <v>2</v>
      </c>
      <c r="E18" s="2" t="s">
        <v>27</v>
      </c>
      <c r="F18" s="29" t="str">
        <f t="shared" si="7"/>
        <v>0029+884</v>
      </c>
      <c r="G18" s="6" t="str">
        <f t="shared" si="1"/>
        <v>Rio Cotia</v>
      </c>
      <c r="H18" s="29" t="str">
        <f t="shared" si="2"/>
        <v>0033+010</v>
      </c>
      <c r="I18" s="6" t="s">
        <v>35</v>
      </c>
      <c r="J18" s="30">
        <v>3125.57</v>
      </c>
      <c r="K18" s="23">
        <f t="shared" si="8"/>
        <v>33009.740000000005</v>
      </c>
      <c r="L18" s="6" t="s">
        <v>250</v>
      </c>
      <c r="M18" s="6">
        <v>253421.71</v>
      </c>
      <c r="N18" s="12">
        <f t="shared" si="3"/>
        <v>81.080158179148114</v>
      </c>
      <c r="O18" s="62"/>
      <c r="P18" s="33">
        <v>10.00961964</v>
      </c>
      <c r="Q18" s="13">
        <f>VLOOKUP(E18,PARÂMETROS!$C$5:$D$12,2,FALSE)*'CARACTERIZAÇÃO TRECHOS'!P18</f>
        <v>3882.3577883516532</v>
      </c>
      <c r="R18" s="13">
        <f t="shared" si="0"/>
        <v>1</v>
      </c>
      <c r="S18" s="13">
        <f t="shared" si="9"/>
        <v>253421.71</v>
      </c>
      <c r="T18" s="13">
        <f t="shared" si="10"/>
        <v>3</v>
      </c>
      <c r="U18" s="6" t="s">
        <v>210</v>
      </c>
      <c r="V18" s="2" t="s">
        <v>36</v>
      </c>
      <c r="W18" s="2">
        <f t="shared" si="4"/>
        <v>3</v>
      </c>
      <c r="X18" s="12">
        <f t="shared" si="5"/>
        <v>0.75</v>
      </c>
      <c r="Y18" s="12">
        <f t="shared" si="6"/>
        <v>1</v>
      </c>
      <c r="Z18" s="12">
        <f>R18*PARÂMETROS!$C$45+T18*PARÂMETROS!$C$46+W18*PARÂMETROS!$C$47+Y18*PARÂMETROS!$C$48</f>
        <v>1.7999999999999998</v>
      </c>
      <c r="AB18" s="80">
        <v>707.9</v>
      </c>
      <c r="AC18" s="2">
        <v>707.15</v>
      </c>
      <c r="AD18" s="5">
        <f>$AC18+PARÂMETROS!B$29</f>
        <v>707.65</v>
      </c>
      <c r="AE18" s="5">
        <f>$AC18+PARÂMETROS!C$29</f>
        <v>708.15</v>
      </c>
      <c r="AF18" s="5">
        <f>$AC18+PARÂMETROS!D$29</f>
        <v>707.15</v>
      </c>
      <c r="AG18" s="5">
        <f>$AC18+PARÂMETROS!E$29</f>
        <v>707.65</v>
      </c>
      <c r="AH18" s="64"/>
    </row>
    <row r="19" spans="1:34" ht="30" x14ac:dyDescent="0.25">
      <c r="A19" s="78"/>
      <c r="B19" s="1">
        <v>17</v>
      </c>
      <c r="C19" s="2" t="s">
        <v>15</v>
      </c>
      <c r="D19" s="2">
        <v>2</v>
      </c>
      <c r="E19" s="2" t="s">
        <v>27</v>
      </c>
      <c r="F19" s="29" t="str">
        <f t="shared" si="7"/>
        <v>0033+010</v>
      </c>
      <c r="G19" s="6" t="str">
        <f t="shared" si="1"/>
        <v>Divisa municipal de Rarueri e Carapicuiba</v>
      </c>
      <c r="H19" s="29" t="str">
        <f t="shared" si="2"/>
        <v>0034+885</v>
      </c>
      <c r="I19" s="6" t="s">
        <v>37</v>
      </c>
      <c r="J19" s="23">
        <v>1874.93</v>
      </c>
      <c r="K19" s="23">
        <f t="shared" si="8"/>
        <v>34884.670000000006</v>
      </c>
      <c r="L19" s="6" t="s">
        <v>202</v>
      </c>
      <c r="M19" s="6">
        <v>156471.54999999999</v>
      </c>
      <c r="N19" s="12">
        <f t="shared" si="3"/>
        <v>83.454608972068286</v>
      </c>
      <c r="O19" s="62"/>
      <c r="P19" s="33">
        <v>41.425484689999998</v>
      </c>
      <c r="Q19" s="13">
        <f>VLOOKUP(E19,PARÂMETROS!$C$5:$D$12,2,FALSE)*'CARACTERIZAÇÃO TRECHOS'!P19</f>
        <v>16067.399052783954</v>
      </c>
      <c r="R19" s="13">
        <f t="shared" si="0"/>
        <v>2</v>
      </c>
      <c r="S19" s="13">
        <f t="shared" si="9"/>
        <v>156471.54999999999</v>
      </c>
      <c r="T19" s="13">
        <f t="shared" si="10"/>
        <v>2</v>
      </c>
      <c r="U19" s="6" t="s">
        <v>211</v>
      </c>
      <c r="V19" s="2" t="s">
        <v>18</v>
      </c>
      <c r="W19" s="2">
        <f t="shared" si="4"/>
        <v>2</v>
      </c>
      <c r="X19" s="12">
        <f t="shared" si="5"/>
        <v>0.79999999999995453</v>
      </c>
      <c r="Y19" s="12">
        <f t="shared" si="6"/>
        <v>1</v>
      </c>
      <c r="Z19" s="12">
        <f>R19*PARÂMETROS!$C$45+T19*PARÂMETROS!$C$46+W19*PARÂMETROS!$C$47+Y19*PARÂMETROS!$C$48</f>
        <v>1.6</v>
      </c>
      <c r="AB19" s="82">
        <v>708.15</v>
      </c>
      <c r="AC19" s="2">
        <v>707.35</v>
      </c>
      <c r="AD19" s="5">
        <f>$AC19+PARÂMETROS!B$29</f>
        <v>707.85</v>
      </c>
      <c r="AE19" s="5">
        <f>$AC19+PARÂMETROS!C$29</f>
        <v>708.35</v>
      </c>
      <c r="AF19" s="5">
        <f>$AC19+PARÂMETROS!D$29</f>
        <v>707.35</v>
      </c>
      <c r="AG19" s="5">
        <f>$AC19+PARÂMETROS!E$29</f>
        <v>707.85</v>
      </c>
      <c r="AH19" s="64"/>
    </row>
    <row r="20" spans="1:34" ht="57" customHeight="1" x14ac:dyDescent="0.25">
      <c r="A20" s="78"/>
      <c r="B20" s="1">
        <v>18</v>
      </c>
      <c r="C20" s="2" t="s">
        <v>15</v>
      </c>
      <c r="D20" s="2">
        <v>2</v>
      </c>
      <c r="E20" s="2" t="s">
        <v>27</v>
      </c>
      <c r="F20" s="29" t="str">
        <f t="shared" si="7"/>
        <v>0034+885</v>
      </c>
      <c r="G20" s="6" t="str">
        <f t="shared" si="1"/>
        <v>Córrego Carapicuiba</v>
      </c>
      <c r="H20" s="29" t="str">
        <f t="shared" si="2"/>
        <v>0038+041</v>
      </c>
      <c r="I20" s="6" t="s">
        <v>38</v>
      </c>
      <c r="J20" s="23">
        <v>3156.78</v>
      </c>
      <c r="K20" s="23">
        <f t="shared" si="8"/>
        <v>38041.450000000004</v>
      </c>
      <c r="L20" s="6" t="s">
        <v>203</v>
      </c>
      <c r="M20" s="6">
        <v>247068.4</v>
      </c>
      <c r="N20" s="12">
        <f t="shared" si="3"/>
        <v>78.265954548622318</v>
      </c>
      <c r="O20" s="62"/>
      <c r="P20" s="33">
        <v>47.619324979999995</v>
      </c>
      <c r="Q20" s="13">
        <f>VLOOKUP(E20,PARÂMETROS!$C$5:$D$12,2,FALSE)*'CARACTERIZAÇÃO TRECHOS'!P20</f>
        <v>18469.758478470158</v>
      </c>
      <c r="R20" s="13">
        <f t="shared" si="0"/>
        <v>2</v>
      </c>
      <c r="S20" s="13">
        <f t="shared" si="9"/>
        <v>247068.4</v>
      </c>
      <c r="T20" s="13">
        <f t="shared" si="10"/>
        <v>2</v>
      </c>
      <c r="U20" s="6" t="s">
        <v>214</v>
      </c>
      <c r="V20" s="2" t="s">
        <v>36</v>
      </c>
      <c r="W20" s="2">
        <f t="shared" si="4"/>
        <v>3</v>
      </c>
      <c r="X20" s="12">
        <f t="shared" si="5"/>
        <v>0.85000000000002274</v>
      </c>
      <c r="Y20" s="12">
        <f t="shared" si="6"/>
        <v>1</v>
      </c>
      <c r="Z20" s="12">
        <f>R20*PARÂMETROS!$C$45+T20*PARÂMETROS!$C$46+W20*PARÂMETROS!$C$47+Y20*PARÂMETROS!$C$48</f>
        <v>1.9</v>
      </c>
      <c r="AB20" s="80">
        <v>708.4</v>
      </c>
      <c r="AC20" s="5">
        <v>707.55</v>
      </c>
      <c r="AD20" s="5">
        <f>$AC20+PARÂMETROS!B$29</f>
        <v>708.05</v>
      </c>
      <c r="AE20" s="5">
        <f>$AC20+PARÂMETROS!C$29</f>
        <v>708.55</v>
      </c>
      <c r="AF20" s="5">
        <f>$AC20+PARÂMETROS!D$29</f>
        <v>707.55</v>
      </c>
      <c r="AG20" s="5">
        <f>$AC20+PARÂMETROS!E$29</f>
        <v>708.05</v>
      </c>
      <c r="AH20" s="64"/>
    </row>
    <row r="21" spans="1:34" ht="28.7" customHeight="1" x14ac:dyDescent="0.25">
      <c r="A21" s="78"/>
      <c r="B21" s="1">
        <v>19</v>
      </c>
      <c r="C21" s="2" t="s">
        <v>15</v>
      </c>
      <c r="D21" s="2">
        <v>2</v>
      </c>
      <c r="E21" s="2" t="s">
        <v>27</v>
      </c>
      <c r="F21" s="29" t="str">
        <f t="shared" si="7"/>
        <v>0038+041</v>
      </c>
      <c r="G21" s="6" t="str">
        <f t="shared" si="1"/>
        <v>Córrego Mutinga</v>
      </c>
      <c r="H21" s="29" t="str">
        <f t="shared" si="2"/>
        <v>0041+869</v>
      </c>
      <c r="I21" s="6" t="s">
        <v>204</v>
      </c>
      <c r="J21" s="23">
        <v>3827.43</v>
      </c>
      <c r="K21" s="23">
        <f t="shared" si="8"/>
        <v>41868.880000000005</v>
      </c>
      <c r="L21" s="6" t="s">
        <v>257</v>
      </c>
      <c r="M21" s="6">
        <v>289320.15999999997</v>
      </c>
      <c r="N21" s="12">
        <f t="shared" si="3"/>
        <v>75.591234849494299</v>
      </c>
      <c r="O21" s="62"/>
      <c r="P21" s="33">
        <v>17.119588929999999</v>
      </c>
      <c r="Q21" s="13">
        <f>VLOOKUP(E21,PARÂMETROS!$C$5:$D$12,2,FALSE)*'CARACTERIZAÇÃO TRECHOS'!P21</f>
        <v>6640.0494530443757</v>
      </c>
      <c r="R21" s="13">
        <f t="shared" si="0"/>
        <v>2</v>
      </c>
      <c r="S21" s="13">
        <f t="shared" si="9"/>
        <v>289320.15999999997</v>
      </c>
      <c r="T21" s="13">
        <f t="shared" si="10"/>
        <v>3</v>
      </c>
      <c r="U21" s="6" t="s">
        <v>216</v>
      </c>
      <c r="V21" s="2" t="s">
        <v>36</v>
      </c>
      <c r="W21" s="2">
        <f t="shared" si="4"/>
        <v>3</v>
      </c>
      <c r="X21" s="12">
        <f t="shared" si="5"/>
        <v>0.92000000000007276</v>
      </c>
      <c r="Y21" s="12">
        <f t="shared" si="6"/>
        <v>1</v>
      </c>
      <c r="Z21" s="12">
        <f>R21*PARÂMETROS!$C$45+T21*PARÂMETROS!$C$46+W21*PARÂMETROS!$C$47+Y21*PARÂMETROS!$C$48</f>
        <v>2</v>
      </c>
      <c r="AB21" s="82">
        <v>708.85</v>
      </c>
      <c r="AC21" s="2">
        <v>707.93</v>
      </c>
      <c r="AD21" s="5">
        <f>$AC21+PARÂMETROS!B$29</f>
        <v>708.43</v>
      </c>
      <c r="AE21" s="5">
        <f>$AC21+PARÂMETROS!C$29</f>
        <v>708.93</v>
      </c>
      <c r="AF21" s="5">
        <f>$AC21+PARÂMETROS!D$29</f>
        <v>707.93</v>
      </c>
      <c r="AG21" s="5">
        <f>$AC21+PARÂMETROS!E$29</f>
        <v>708.43</v>
      </c>
      <c r="AH21" s="64"/>
    </row>
    <row r="22" spans="1:34" ht="25.7" customHeight="1" x14ac:dyDescent="0.25">
      <c r="A22" s="78" t="s">
        <v>545</v>
      </c>
      <c r="B22" s="1">
        <v>20</v>
      </c>
      <c r="C22" s="2" t="s">
        <v>15</v>
      </c>
      <c r="D22" s="2">
        <v>2</v>
      </c>
      <c r="E22" s="2" t="s">
        <v>39</v>
      </c>
      <c r="F22" s="29" t="str">
        <f t="shared" si="7"/>
        <v>0041+869</v>
      </c>
      <c r="G22" s="6" t="str">
        <f t="shared" si="1"/>
        <v>Barragem do Cebolão</v>
      </c>
      <c r="H22" s="29" t="str">
        <f t="shared" si="2"/>
        <v>0043+334</v>
      </c>
      <c r="I22" s="6" t="s">
        <v>40</v>
      </c>
      <c r="J22" s="23">
        <v>1465.37</v>
      </c>
      <c r="K22" s="23">
        <f t="shared" si="8"/>
        <v>43334.250000000007</v>
      </c>
      <c r="L22" s="6" t="s">
        <v>258</v>
      </c>
      <c r="M22" s="6">
        <v>180773.59</v>
      </c>
      <c r="N22" s="12">
        <f t="shared" si="3"/>
        <v>123.36378525560099</v>
      </c>
      <c r="O22" s="62"/>
      <c r="P22" s="33">
        <v>7.4652353700000003</v>
      </c>
      <c r="Q22" s="13">
        <f>VLOOKUP(E22,PARÂMETROS!$C$5:$D$12,2,FALSE)*'CARACTERIZAÇÃO TRECHOS'!P22</f>
        <v>2895.4861146549756</v>
      </c>
      <c r="R22" s="13">
        <f t="shared" si="0"/>
        <v>1</v>
      </c>
      <c r="S22" s="13">
        <f t="shared" si="9"/>
        <v>180773.59</v>
      </c>
      <c r="T22" s="13">
        <f t="shared" si="10"/>
        <v>2</v>
      </c>
      <c r="U22" s="6" t="s">
        <v>41</v>
      </c>
      <c r="V22" s="2" t="s">
        <v>36</v>
      </c>
      <c r="W22" s="2">
        <f t="shared" si="4"/>
        <v>3</v>
      </c>
      <c r="X22" s="12">
        <f t="shared" si="5"/>
        <v>0.70000000000004547</v>
      </c>
      <c r="Y22" s="12">
        <f t="shared" si="6"/>
        <v>1</v>
      </c>
      <c r="Z22" s="12">
        <f>R22*PARÂMETROS!$C$45+T22*PARÂMETROS!$C$46+W22*PARÂMETROS!$C$47+Y22*PARÂMETROS!$C$48</f>
        <v>1.6999999999999997</v>
      </c>
      <c r="AB22" s="80">
        <v>710.5</v>
      </c>
      <c r="AC22" s="5">
        <v>709.8</v>
      </c>
      <c r="AD22" s="5">
        <f>$AC22+PARÂMETROS!B$29</f>
        <v>710.3</v>
      </c>
      <c r="AE22" s="5">
        <f>$AC22+PARÂMETROS!C$29</f>
        <v>710.8</v>
      </c>
      <c r="AF22" s="5">
        <f>$AC22+PARÂMETROS!D$29</f>
        <v>709.8</v>
      </c>
      <c r="AG22" s="5">
        <f>$AC22+PARÂMETROS!E$29</f>
        <v>710.3</v>
      </c>
      <c r="AH22" s="64"/>
    </row>
    <row r="23" spans="1:34" ht="29.45" customHeight="1" x14ac:dyDescent="0.25">
      <c r="A23" s="78"/>
      <c r="B23" s="1">
        <v>21</v>
      </c>
      <c r="C23" s="2" t="s">
        <v>15</v>
      </c>
      <c r="D23" s="2">
        <v>2</v>
      </c>
      <c r="E23" s="2" t="s">
        <v>39</v>
      </c>
      <c r="F23" s="29" t="str">
        <f t="shared" si="7"/>
        <v>0043+334</v>
      </c>
      <c r="G23" s="6" t="str">
        <f t="shared" si="1"/>
        <v>Córrego Cintra</v>
      </c>
      <c r="H23" s="29" t="str">
        <f t="shared" si="2"/>
        <v>0045+779</v>
      </c>
      <c r="I23" s="6" t="s">
        <v>42</v>
      </c>
      <c r="J23" s="23">
        <v>2444.9699999999998</v>
      </c>
      <c r="K23" s="23">
        <f t="shared" si="8"/>
        <v>45779.220000000008</v>
      </c>
      <c r="L23" s="6" t="s">
        <v>259</v>
      </c>
      <c r="M23" s="6">
        <v>216501.38</v>
      </c>
      <c r="N23" s="12">
        <f t="shared" si="3"/>
        <v>88.549708176378445</v>
      </c>
      <c r="O23" s="62"/>
      <c r="P23" s="33">
        <v>7.1328354800000007</v>
      </c>
      <c r="Q23" s="13">
        <f>VLOOKUP(E23,PARÂMETROS!$C$5:$D$12,2,FALSE)*'CARACTERIZAÇÃO TRECHOS'!P23</f>
        <v>2766.5606061739431</v>
      </c>
      <c r="R23" s="13">
        <f t="shared" si="0"/>
        <v>1</v>
      </c>
      <c r="S23" s="13">
        <f t="shared" si="9"/>
        <v>216501.38</v>
      </c>
      <c r="T23" s="13">
        <f t="shared" si="10"/>
        <v>2</v>
      </c>
      <c r="U23" s="6" t="s">
        <v>41</v>
      </c>
      <c r="V23" s="2" t="s">
        <v>36</v>
      </c>
      <c r="W23" s="2">
        <f t="shared" si="4"/>
        <v>3</v>
      </c>
      <c r="X23" s="12">
        <f t="shared" si="5"/>
        <v>0.5</v>
      </c>
      <c r="Y23" s="12">
        <f t="shared" si="6"/>
        <v>1</v>
      </c>
      <c r="Z23" s="12">
        <f>R23*PARÂMETROS!$C$45+T23*PARÂMETROS!$C$46+W23*PARÂMETROS!$C$47+Y23*PARÂMETROS!$C$48</f>
        <v>1.6999999999999997</v>
      </c>
      <c r="AB23" s="80">
        <v>710.5</v>
      </c>
      <c r="AC23" s="5">
        <v>710</v>
      </c>
      <c r="AD23" s="5">
        <f>$AC23+PARÂMETROS!B$29</f>
        <v>710.5</v>
      </c>
      <c r="AE23" s="5">
        <f>$AC23+PARÂMETROS!C$29</f>
        <v>711</v>
      </c>
      <c r="AF23" s="5">
        <f>$AC23+PARÂMETROS!D$29</f>
        <v>710</v>
      </c>
      <c r="AG23" s="5">
        <f>$AC23+PARÂMETROS!E$29</f>
        <v>710.5</v>
      </c>
      <c r="AH23" s="64"/>
    </row>
    <row r="24" spans="1:34" ht="30" x14ac:dyDescent="0.25">
      <c r="A24" s="78"/>
      <c r="B24" s="1">
        <v>22</v>
      </c>
      <c r="C24" s="2" t="s">
        <v>15</v>
      </c>
      <c r="D24" s="2">
        <v>2</v>
      </c>
      <c r="E24" s="2" t="s">
        <v>39</v>
      </c>
      <c r="F24" s="29" t="str">
        <f t="shared" si="7"/>
        <v>0045+779</v>
      </c>
      <c r="G24" s="6" t="str">
        <f t="shared" si="1"/>
        <v>Córrego Fiat Lux</v>
      </c>
      <c r="H24" s="29" t="str">
        <f t="shared" si="2"/>
        <v>0047+176</v>
      </c>
      <c r="I24" s="6" t="s">
        <v>43</v>
      </c>
      <c r="J24" s="23">
        <v>1397.24</v>
      </c>
      <c r="K24" s="23">
        <f t="shared" si="8"/>
        <v>47176.460000000006</v>
      </c>
      <c r="L24" s="6" t="s">
        <v>247</v>
      </c>
      <c r="M24" s="6">
        <v>124801.39</v>
      </c>
      <c r="N24" s="12">
        <f t="shared" si="3"/>
        <v>89.319937877529981</v>
      </c>
      <c r="O24" s="62"/>
      <c r="P24" s="33">
        <v>22.231251559999997</v>
      </c>
      <c r="Q24" s="13">
        <f>VLOOKUP(E24,PARÂMETROS!$C$5:$D$12,2,FALSE)*'CARACTERIZAÇÃO TRECHOS'!P24</f>
        <v>8622.6725632874131</v>
      </c>
      <c r="R24" s="13">
        <f t="shared" si="0"/>
        <v>2</v>
      </c>
      <c r="S24" s="13">
        <f t="shared" si="9"/>
        <v>124801.39</v>
      </c>
      <c r="T24" s="13">
        <f t="shared" si="10"/>
        <v>2</v>
      </c>
      <c r="U24" s="6" t="s">
        <v>41</v>
      </c>
      <c r="V24" s="2" t="s">
        <v>36</v>
      </c>
      <c r="W24" s="2">
        <f t="shared" si="4"/>
        <v>3</v>
      </c>
      <c r="X24" s="12">
        <f t="shared" si="5"/>
        <v>2</v>
      </c>
      <c r="Y24" s="12">
        <f t="shared" si="6"/>
        <v>2</v>
      </c>
      <c r="Z24" s="12">
        <f>R24*PARÂMETROS!$C$45+T24*PARÂMETROS!$C$46+W24*PARÂMETROS!$C$47+Y24*PARÂMETROS!$C$48</f>
        <v>2.2999999999999998</v>
      </c>
      <c r="AB24" s="80">
        <v>712</v>
      </c>
      <c r="AC24" s="5">
        <v>710</v>
      </c>
      <c r="AD24" s="5">
        <f>$AC24+PARÂMETROS!B$29</f>
        <v>710.5</v>
      </c>
      <c r="AE24" s="5">
        <f>$AC24+PARÂMETROS!C$29</f>
        <v>711</v>
      </c>
      <c r="AF24" s="5">
        <f>$AC24+PARÂMETROS!D$29</f>
        <v>710</v>
      </c>
      <c r="AG24" s="5">
        <f>$AC24+PARÂMETROS!E$29</f>
        <v>710.5</v>
      </c>
      <c r="AH24" s="64"/>
    </row>
    <row r="25" spans="1:34" ht="30" x14ac:dyDescent="0.25">
      <c r="A25" s="78"/>
      <c r="B25" s="1">
        <v>23</v>
      </c>
      <c r="C25" s="2" t="s">
        <v>15</v>
      </c>
      <c r="D25" s="2">
        <v>2</v>
      </c>
      <c r="E25" s="2" t="s">
        <v>39</v>
      </c>
      <c r="F25" s="29" t="str">
        <f t="shared" si="7"/>
        <v>0047+176</v>
      </c>
      <c r="G25" s="6" t="str">
        <f t="shared" si="1"/>
        <v>Ribeirão Verde</v>
      </c>
      <c r="H25" s="29" t="str">
        <f t="shared" si="2"/>
        <v>0048+379</v>
      </c>
      <c r="I25" s="6" t="s">
        <v>44</v>
      </c>
      <c r="J25" s="23">
        <v>1202.4100000000001</v>
      </c>
      <c r="K25" s="23">
        <f t="shared" si="8"/>
        <v>48378.87000000001</v>
      </c>
      <c r="L25" s="6" t="s">
        <v>260</v>
      </c>
      <c r="M25" s="6">
        <v>105710.15</v>
      </c>
      <c r="N25" s="12">
        <f t="shared" si="3"/>
        <v>87.915228582596612</v>
      </c>
      <c r="O25" s="62"/>
      <c r="P25" s="33">
        <v>6.79098895</v>
      </c>
      <c r="Q25" s="13">
        <f>VLOOKUP(E25,PARÂMETROS!$C$5:$D$12,2,FALSE)*'CARACTERIZAÇÃO TRECHOS'!P25</f>
        <v>2633.971098690271</v>
      </c>
      <c r="R25" s="13">
        <f t="shared" si="0"/>
        <v>1</v>
      </c>
      <c r="S25" s="13">
        <f t="shared" si="9"/>
        <v>105710.15</v>
      </c>
      <c r="T25" s="13">
        <f t="shared" si="10"/>
        <v>2</v>
      </c>
      <c r="U25" s="6" t="s">
        <v>41</v>
      </c>
      <c r="V25" s="2" t="s">
        <v>36</v>
      </c>
      <c r="W25" s="2">
        <f t="shared" si="4"/>
        <v>3</v>
      </c>
      <c r="X25" s="12">
        <f t="shared" si="5"/>
        <v>0.70000000000004547</v>
      </c>
      <c r="Y25" s="12">
        <f t="shared" si="6"/>
        <v>1</v>
      </c>
      <c r="Z25" s="12">
        <f>R25*PARÂMETROS!$C$45+T25*PARÂMETROS!$C$46+W25*PARÂMETROS!$C$47+Y25*PARÂMETROS!$C$48</f>
        <v>1.6999999999999997</v>
      </c>
      <c r="AB25" s="80">
        <v>711</v>
      </c>
      <c r="AC25" s="5">
        <v>710.3</v>
      </c>
      <c r="AD25" s="5">
        <f>$AC25+PARÂMETROS!B$29</f>
        <v>710.8</v>
      </c>
      <c r="AE25" s="5">
        <f>$AC25+PARÂMETROS!C$29</f>
        <v>711.3</v>
      </c>
      <c r="AF25" s="5">
        <f>$AC25+PARÂMETROS!D$29</f>
        <v>710.3</v>
      </c>
      <c r="AG25" s="5">
        <f>$AC25+PARÂMETROS!E$29</f>
        <v>710.8</v>
      </c>
      <c r="AH25" s="64"/>
    </row>
    <row r="26" spans="1:34" ht="30" x14ac:dyDescent="0.25">
      <c r="A26" s="78"/>
      <c r="B26" s="1">
        <v>24</v>
      </c>
      <c r="C26" s="2" t="s">
        <v>15</v>
      </c>
      <c r="D26" s="2">
        <v>2</v>
      </c>
      <c r="E26" s="2" t="s">
        <v>39</v>
      </c>
      <c r="F26" s="29" t="str">
        <f t="shared" si="7"/>
        <v>0048+379</v>
      </c>
      <c r="G26" s="6" t="str">
        <f t="shared" si="1"/>
        <v>Rio da Pedra</v>
      </c>
      <c r="H26" s="29" t="str">
        <f t="shared" si="2"/>
        <v>0049+318</v>
      </c>
      <c r="I26" s="6" t="s">
        <v>59</v>
      </c>
      <c r="J26" s="23">
        <v>939.53</v>
      </c>
      <c r="K26" s="23">
        <f t="shared" si="8"/>
        <v>49318.400000000009</v>
      </c>
      <c r="L26" s="6" t="s">
        <v>261</v>
      </c>
      <c r="M26" s="6">
        <v>83033.460000000006</v>
      </c>
      <c r="N26" s="12">
        <f t="shared" si="3"/>
        <v>88.377656913563172</v>
      </c>
      <c r="O26" s="62"/>
      <c r="P26" s="33">
        <v>47.154911540000001</v>
      </c>
      <c r="Q26" s="13">
        <f>VLOOKUP(E26,PARÂMETROS!$C$5:$D$12,2,FALSE)*'CARACTERIZAÇÃO TRECHOS'!P26</f>
        <v>18289.629842153747</v>
      </c>
      <c r="R26" s="13">
        <f t="shared" si="0"/>
        <v>2</v>
      </c>
      <c r="S26" s="13">
        <f t="shared" si="9"/>
        <v>83033.460000000006</v>
      </c>
      <c r="T26" s="13">
        <f t="shared" si="10"/>
        <v>1</v>
      </c>
      <c r="U26" s="6" t="s">
        <v>41</v>
      </c>
      <c r="V26" s="2" t="s">
        <v>36</v>
      </c>
      <c r="W26" s="2">
        <f t="shared" si="4"/>
        <v>3</v>
      </c>
      <c r="X26" s="12">
        <f t="shared" si="5"/>
        <v>0.75</v>
      </c>
      <c r="Y26" s="12">
        <f t="shared" si="6"/>
        <v>1</v>
      </c>
      <c r="Z26" s="12">
        <f>R26*PARÂMETROS!$C$45+T26*PARÂMETROS!$C$46+W26*PARÂMETROS!$C$47+Y26*PARÂMETROS!$C$48</f>
        <v>1.7999999999999998</v>
      </c>
      <c r="AB26" s="82">
        <v>711.25</v>
      </c>
      <c r="AC26" s="5">
        <v>710.5</v>
      </c>
      <c r="AD26" s="5">
        <f>$AC26+PARÂMETROS!B$29</f>
        <v>711</v>
      </c>
      <c r="AE26" s="5">
        <f>$AC26+PARÂMETROS!C$29</f>
        <v>711.5</v>
      </c>
      <c r="AF26" s="5">
        <f>$AC26+PARÂMETROS!D$29</f>
        <v>710.5</v>
      </c>
      <c r="AG26" s="5">
        <f>$AC26+PARÂMETROS!E$29</f>
        <v>711</v>
      </c>
      <c r="AH26" s="64"/>
    </row>
    <row r="27" spans="1:34" ht="28.35" customHeight="1" x14ac:dyDescent="0.25">
      <c r="A27" s="78"/>
      <c r="B27" s="1">
        <v>25</v>
      </c>
      <c r="C27" s="2" t="s">
        <v>15</v>
      </c>
      <c r="D27" s="2">
        <v>2</v>
      </c>
      <c r="E27" s="2" t="s">
        <v>39</v>
      </c>
      <c r="F27" s="29" t="str">
        <f t="shared" si="7"/>
        <v>0049+318</v>
      </c>
      <c r="G27" s="6" t="str">
        <f t="shared" si="1"/>
        <v>Córrego Água Branca</v>
      </c>
      <c r="H27" s="29" t="str">
        <f t="shared" si="2"/>
        <v>0050+982</v>
      </c>
      <c r="I27" s="6" t="s">
        <v>45</v>
      </c>
      <c r="J27" s="23">
        <v>1663.92</v>
      </c>
      <c r="K27" s="23">
        <f t="shared" si="8"/>
        <v>50982.320000000007</v>
      </c>
      <c r="L27" s="6" t="s">
        <v>207</v>
      </c>
      <c r="M27" s="6">
        <v>143092.03</v>
      </c>
      <c r="N27" s="12">
        <f t="shared" si="3"/>
        <v>85.996940958699938</v>
      </c>
      <c r="O27" s="62"/>
      <c r="P27" s="33">
        <v>28.234151760000003</v>
      </c>
      <c r="Q27" s="13">
        <f>VLOOKUP(E27,PARÂMETROS!$C$5:$D$12,2,FALSE)*'CARACTERIZAÇÃO TRECHOS'!P27</f>
        <v>10950.973456064165</v>
      </c>
      <c r="R27" s="13">
        <f t="shared" si="0"/>
        <v>2</v>
      </c>
      <c r="S27" s="13">
        <f t="shared" si="9"/>
        <v>143092.03</v>
      </c>
      <c r="T27" s="13">
        <f t="shared" si="10"/>
        <v>2</v>
      </c>
      <c r="U27" s="6" t="s">
        <v>41</v>
      </c>
      <c r="V27" s="2" t="s">
        <v>36</v>
      </c>
      <c r="W27" s="2">
        <f t="shared" si="4"/>
        <v>3</v>
      </c>
      <c r="X27" s="12">
        <f t="shared" si="5"/>
        <v>2.9500000000000455</v>
      </c>
      <c r="Y27" s="12">
        <f t="shared" si="6"/>
        <v>2</v>
      </c>
      <c r="Z27" s="12">
        <f>R27*PARÂMETROS!$C$45+T27*PARÂMETROS!$C$46+W27*PARÂMETROS!$C$47+Y27*PARÂMETROS!$C$48</f>
        <v>2.2999999999999998</v>
      </c>
      <c r="AB27" s="82">
        <v>713.75</v>
      </c>
      <c r="AC27" s="5">
        <v>710.8</v>
      </c>
      <c r="AD27" s="5">
        <f>$AC27+PARÂMETROS!B$29</f>
        <v>711.3</v>
      </c>
      <c r="AE27" s="5">
        <f>$AC27+PARÂMETROS!C$29</f>
        <v>711.8</v>
      </c>
      <c r="AF27" s="5">
        <f>$AC27+PARÂMETROS!D$29</f>
        <v>710.8</v>
      </c>
      <c r="AG27" s="5">
        <f>$AC27+PARÂMETROS!E$29</f>
        <v>711.3</v>
      </c>
      <c r="AH27" s="64"/>
    </row>
    <row r="28" spans="1:34" ht="30" x14ac:dyDescent="0.25">
      <c r="A28" s="78"/>
      <c r="B28" s="1">
        <v>26</v>
      </c>
      <c r="C28" s="2" t="s">
        <v>15</v>
      </c>
      <c r="D28" s="2">
        <v>2</v>
      </c>
      <c r="E28" s="2" t="s">
        <v>39</v>
      </c>
      <c r="F28" s="29" t="str">
        <f t="shared" si="7"/>
        <v>0050+982</v>
      </c>
      <c r="G28" s="6" t="str">
        <f t="shared" si="1"/>
        <v>Córrego Mandaqui</v>
      </c>
      <c r="H28" s="29" t="str">
        <f t="shared" si="2"/>
        <v>0053+934</v>
      </c>
      <c r="I28" s="6" t="s">
        <v>46</v>
      </c>
      <c r="J28" s="23">
        <v>2951.24</v>
      </c>
      <c r="K28" s="23">
        <f t="shared" si="8"/>
        <v>53933.560000000005</v>
      </c>
      <c r="L28" s="6" t="s">
        <v>209</v>
      </c>
      <c r="M28" s="6">
        <v>254535.99</v>
      </c>
      <c r="N28" s="12">
        <f t="shared" si="3"/>
        <v>86.247133408330058</v>
      </c>
      <c r="O28" s="62"/>
      <c r="P28" s="33">
        <v>348.15973630000002</v>
      </c>
      <c r="Q28" s="13">
        <f>VLOOKUP(E28,PARÂMETROS!$C$5:$D$12,2,FALSE)*'CARACTERIZAÇÃO TRECHOS'!P28</f>
        <v>135038.16452857372</v>
      </c>
      <c r="R28" s="13">
        <f t="shared" si="0"/>
        <v>3</v>
      </c>
      <c r="S28" s="13">
        <f t="shared" si="9"/>
        <v>254535.99</v>
      </c>
      <c r="T28" s="13">
        <f t="shared" si="10"/>
        <v>3</v>
      </c>
      <c r="U28" s="6" t="s">
        <v>41</v>
      </c>
      <c r="V28" s="2" t="s">
        <v>36</v>
      </c>
      <c r="W28" s="2">
        <f t="shared" si="4"/>
        <v>3</v>
      </c>
      <c r="X28" s="12">
        <f t="shared" si="5"/>
        <v>2.3999999999999773</v>
      </c>
      <c r="Y28" s="12">
        <f t="shared" si="6"/>
        <v>2</v>
      </c>
      <c r="Z28" s="12">
        <f>R28*PARÂMETROS!$C$45+T28*PARÂMETROS!$C$46+W28*PARÂMETROS!$C$47+Y28*PARÂMETROS!$C$48</f>
        <v>2.6</v>
      </c>
      <c r="AB28" s="80">
        <v>713.5</v>
      </c>
      <c r="AC28" s="5">
        <v>711.1</v>
      </c>
      <c r="AD28" s="5">
        <f>$AC28+PARÂMETROS!B$29</f>
        <v>711.6</v>
      </c>
      <c r="AE28" s="5">
        <f>$AC28+PARÂMETROS!C$29</f>
        <v>712.1</v>
      </c>
      <c r="AF28" s="5">
        <f>$AC28+PARÂMETROS!D$29</f>
        <v>711.1</v>
      </c>
      <c r="AG28" s="5">
        <f>$AC28+PARÂMETROS!E$29</f>
        <v>711.6</v>
      </c>
      <c r="AH28" s="64"/>
    </row>
    <row r="29" spans="1:34" ht="29.45" customHeight="1" x14ac:dyDescent="0.25">
      <c r="A29" s="78"/>
      <c r="B29" s="1">
        <v>27</v>
      </c>
      <c r="C29" s="2" t="s">
        <v>15</v>
      </c>
      <c r="D29" s="2">
        <v>2</v>
      </c>
      <c r="E29" s="2" t="s">
        <v>39</v>
      </c>
      <c r="F29" s="29" t="str">
        <f t="shared" si="7"/>
        <v>0053+934</v>
      </c>
      <c r="G29" s="6" t="str">
        <f t="shared" si="1"/>
        <v>Rio Tamanduateí</v>
      </c>
      <c r="H29" s="29" t="str">
        <f t="shared" si="2"/>
        <v>0056+333</v>
      </c>
      <c r="I29" s="6" t="s">
        <v>212</v>
      </c>
      <c r="J29" s="23">
        <v>2399.38</v>
      </c>
      <c r="K29" s="23">
        <f t="shared" si="8"/>
        <v>56332.94</v>
      </c>
      <c r="L29" s="6" t="s">
        <v>262</v>
      </c>
      <c r="M29" s="6">
        <v>167399.20000000001</v>
      </c>
      <c r="N29" s="12">
        <f t="shared" si="3"/>
        <v>69.767689986579867</v>
      </c>
      <c r="O29" s="62"/>
      <c r="P29" s="33">
        <v>12.843181420000001</v>
      </c>
      <c r="Q29" s="13">
        <f>VLOOKUP(E29,PARÂMETROS!$C$5:$D$12,2,FALSE)*'CARACTERIZAÇÃO TRECHOS'!P29</f>
        <v>4981.3906228658898</v>
      </c>
      <c r="R29" s="13">
        <f t="shared" si="0"/>
        <v>2</v>
      </c>
      <c r="S29" s="13">
        <f t="shared" si="9"/>
        <v>167399.20000000001</v>
      </c>
      <c r="T29" s="13">
        <f t="shared" si="10"/>
        <v>2</v>
      </c>
      <c r="U29" s="6" t="s">
        <v>41</v>
      </c>
      <c r="V29" s="2" t="s">
        <v>36</v>
      </c>
      <c r="W29" s="2">
        <f t="shared" si="4"/>
        <v>3</v>
      </c>
      <c r="X29" s="12">
        <f t="shared" si="5"/>
        <v>2.3700000000000045</v>
      </c>
      <c r="Y29" s="12">
        <f t="shared" si="6"/>
        <v>2</v>
      </c>
      <c r="Z29" s="12">
        <f>R29*PARÂMETROS!$C$45+T29*PARÂMETROS!$C$46+W29*PARÂMETROS!$C$47+Y29*PARÂMETROS!$C$48</f>
        <v>2.2999999999999998</v>
      </c>
      <c r="AB29" s="80">
        <v>713.75</v>
      </c>
      <c r="AC29" s="2">
        <v>711.38</v>
      </c>
      <c r="AD29" s="5">
        <f>$AC29+PARÂMETROS!B$29</f>
        <v>711.88</v>
      </c>
      <c r="AE29" s="5">
        <f>$AC29+PARÂMETROS!C$29</f>
        <v>712.38</v>
      </c>
      <c r="AF29" s="5">
        <f>$AC29+PARÂMETROS!D$29</f>
        <v>711.38</v>
      </c>
      <c r="AG29" s="5">
        <f>$AC29+PARÂMETROS!E$29</f>
        <v>711.88</v>
      </c>
      <c r="AH29" s="64"/>
    </row>
    <row r="30" spans="1:34" ht="29.45" customHeight="1" x14ac:dyDescent="0.25">
      <c r="A30" s="78"/>
      <c r="B30" s="1">
        <v>28</v>
      </c>
      <c r="C30" s="2" t="s">
        <v>15</v>
      </c>
      <c r="D30" s="2">
        <v>2</v>
      </c>
      <c r="E30" s="2" t="s">
        <v>39</v>
      </c>
      <c r="F30" s="29" t="str">
        <f t="shared" si="7"/>
        <v>0056+333</v>
      </c>
      <c r="G30" s="6" t="str">
        <f t="shared" si="1"/>
        <v>Córrego Carandiru</v>
      </c>
      <c r="H30" s="29" t="str">
        <f t="shared" si="2"/>
        <v>0059+739</v>
      </c>
      <c r="I30" s="6" t="s">
        <v>47</v>
      </c>
      <c r="J30" s="23">
        <v>3405.92</v>
      </c>
      <c r="K30" s="23">
        <f t="shared" si="8"/>
        <v>59738.86</v>
      </c>
      <c r="L30" s="6" t="s">
        <v>213</v>
      </c>
      <c r="M30" s="6">
        <v>260813.72</v>
      </c>
      <c r="N30" s="12">
        <f t="shared" si="3"/>
        <v>76.576584300277162</v>
      </c>
      <c r="O30" s="62"/>
      <c r="P30" s="33">
        <v>25.47740615</v>
      </c>
      <c r="Q30" s="13">
        <f>VLOOKUP(E30,PARÂMETROS!$C$5:$D$12,2,FALSE)*'CARACTERIZAÇÃO TRECHOS'!P30</f>
        <v>9881.7347462616272</v>
      </c>
      <c r="R30" s="13">
        <f t="shared" si="0"/>
        <v>2</v>
      </c>
      <c r="S30" s="13">
        <f t="shared" si="9"/>
        <v>260813.72</v>
      </c>
      <c r="T30" s="13">
        <f t="shared" si="10"/>
        <v>3</v>
      </c>
      <c r="U30" s="6" t="s">
        <v>41</v>
      </c>
      <c r="V30" s="2" t="s">
        <v>36</v>
      </c>
      <c r="W30" s="2">
        <f>IF(V30="Média",2,IF(V30="Alta",3,1))</f>
        <v>3</v>
      </c>
      <c r="X30" s="12">
        <f t="shared" si="5"/>
        <v>2.3500000000000227</v>
      </c>
      <c r="Y30" s="12">
        <f t="shared" si="6"/>
        <v>2</v>
      </c>
      <c r="Z30" s="12">
        <f>R30*PARÂMETROS!$C$45+T30*PARÂMETROS!$C$46+W30*PARÂMETROS!$C$47+Y30*PARÂMETROS!$C$48</f>
        <v>2.4000000000000004</v>
      </c>
      <c r="AB30" s="80">
        <v>714</v>
      </c>
      <c r="AC30" s="2">
        <v>711.65</v>
      </c>
      <c r="AD30" s="5">
        <f>$AC30+PARÂMETROS!B$29</f>
        <v>712.15</v>
      </c>
      <c r="AE30" s="5">
        <f>$AC30+PARÂMETROS!C$29</f>
        <v>712.65</v>
      </c>
      <c r="AF30" s="5">
        <f>$AC30+PARÂMETROS!D$29</f>
        <v>711.65</v>
      </c>
      <c r="AG30" s="5">
        <f>$AC30+PARÂMETROS!E$29</f>
        <v>712.15</v>
      </c>
      <c r="AH30" s="64"/>
    </row>
    <row r="31" spans="1:34" ht="30" x14ac:dyDescent="0.25">
      <c r="A31" s="78"/>
      <c r="B31" s="1">
        <v>29</v>
      </c>
      <c r="C31" s="2" t="s">
        <v>15</v>
      </c>
      <c r="D31" s="2">
        <v>2</v>
      </c>
      <c r="E31" s="2" t="s">
        <v>39</v>
      </c>
      <c r="F31" s="29" t="str">
        <f t="shared" si="7"/>
        <v>0059+739</v>
      </c>
      <c r="G31" s="6" t="str">
        <f t="shared" si="1"/>
        <v>Córrego Tatuapé</v>
      </c>
      <c r="H31" s="29" t="str">
        <f t="shared" si="2"/>
        <v>0062+865</v>
      </c>
      <c r="I31" s="6" t="s">
        <v>48</v>
      </c>
      <c r="J31" s="23">
        <v>3126.2</v>
      </c>
      <c r="K31" s="23">
        <f t="shared" si="8"/>
        <v>62865.06</v>
      </c>
      <c r="L31" s="6" t="s">
        <v>215</v>
      </c>
      <c r="M31" s="6">
        <v>217634.58</v>
      </c>
      <c r="N31" s="12">
        <f t="shared" si="3"/>
        <v>69.616332928155586</v>
      </c>
      <c r="O31" s="62"/>
      <c r="P31" s="33">
        <v>112.76127720000001</v>
      </c>
      <c r="Q31" s="13">
        <f>VLOOKUP(E31,PARÂMETROS!$C$5:$D$12,2,FALSE)*'CARACTERIZAÇÃO TRECHOS'!P31</f>
        <v>43735.889924574571</v>
      </c>
      <c r="R31" s="13">
        <f t="shared" si="0"/>
        <v>3</v>
      </c>
      <c r="S31" s="13">
        <f t="shared" si="9"/>
        <v>217634.58</v>
      </c>
      <c r="T31" s="13">
        <f t="shared" si="10"/>
        <v>2</v>
      </c>
      <c r="U31" s="6" t="s">
        <v>41</v>
      </c>
      <c r="V31" s="2" t="s">
        <v>36</v>
      </c>
      <c r="W31" s="2">
        <f t="shared" si="4"/>
        <v>3</v>
      </c>
      <c r="X31" s="12">
        <f t="shared" si="5"/>
        <v>2.6000000000000227</v>
      </c>
      <c r="Y31" s="12">
        <f t="shared" si="6"/>
        <v>2</v>
      </c>
      <c r="Z31" s="12">
        <f>R31*PARÂMETROS!$C$45+T31*PARÂMETROS!$C$46+W31*PARÂMETROS!$C$47+Y31*PARÂMETROS!$C$48</f>
        <v>2.5</v>
      </c>
      <c r="AB31" s="80">
        <v>715</v>
      </c>
      <c r="AC31" s="5">
        <v>712.4</v>
      </c>
      <c r="AD31" s="5">
        <f>$AC31+PARÂMETROS!B$29</f>
        <v>712.9</v>
      </c>
      <c r="AE31" s="5">
        <f>$AC31+PARÂMETROS!C$29</f>
        <v>713.4</v>
      </c>
      <c r="AF31" s="5">
        <f>$AC31+PARÂMETROS!D$29</f>
        <v>712.4</v>
      </c>
      <c r="AG31" s="5">
        <f>$AC31+PARÂMETROS!E$29</f>
        <v>712.9</v>
      </c>
      <c r="AH31" s="64"/>
    </row>
    <row r="32" spans="1:34" ht="30" x14ac:dyDescent="0.25">
      <c r="A32" s="78"/>
      <c r="B32" s="1">
        <v>30</v>
      </c>
      <c r="C32" s="2" t="s">
        <v>15</v>
      </c>
      <c r="D32" s="2">
        <v>2</v>
      </c>
      <c r="E32" s="2" t="s">
        <v>39</v>
      </c>
      <c r="F32" s="29" t="str">
        <f t="shared" si="7"/>
        <v>0062+865</v>
      </c>
      <c r="G32" s="6" t="str">
        <f t="shared" si="1"/>
        <v>Rio Aricanduva</v>
      </c>
      <c r="H32" s="29" t="str">
        <f t="shared" si="2"/>
        <v>0064+248</v>
      </c>
      <c r="I32" s="6" t="s">
        <v>546</v>
      </c>
      <c r="J32" s="23">
        <v>1383.26</v>
      </c>
      <c r="K32" s="23">
        <f t="shared" si="8"/>
        <v>64248.32</v>
      </c>
      <c r="L32" s="6" t="s">
        <v>263</v>
      </c>
      <c r="M32" s="6">
        <v>101642.71</v>
      </c>
      <c r="N32" s="12">
        <f t="shared" si="3"/>
        <v>73.480553185952033</v>
      </c>
      <c r="O32" s="62"/>
      <c r="P32" s="33">
        <v>152.81647806000001</v>
      </c>
      <c r="Q32" s="13">
        <f>VLOOKUP(E32,PARÂMETROS!$C$5:$D$12,2,FALSE)*'CARACTERIZAÇÃO TRECHOS'!P32</f>
        <v>59271.807033889505</v>
      </c>
      <c r="R32" s="13">
        <f t="shared" si="0"/>
        <v>3</v>
      </c>
      <c r="S32" s="13">
        <f t="shared" si="9"/>
        <v>101642.71</v>
      </c>
      <c r="T32" s="13">
        <f t="shared" si="10"/>
        <v>1</v>
      </c>
      <c r="U32" s="6" t="s">
        <v>41</v>
      </c>
      <c r="V32" s="2" t="s">
        <v>36</v>
      </c>
      <c r="W32" s="2">
        <f t="shared" si="4"/>
        <v>3</v>
      </c>
      <c r="X32" s="12">
        <f t="shared" si="5"/>
        <v>3.8999999999999773</v>
      </c>
      <c r="Y32" s="12">
        <f t="shared" si="6"/>
        <v>3</v>
      </c>
      <c r="Z32" s="12">
        <f>R32*PARÂMETROS!$C$45+T32*PARÂMETROS!$C$46+W32*PARÂMETROS!$C$47+Y32*PARÂMETROS!$C$48</f>
        <v>2.8000000000000003</v>
      </c>
      <c r="AB32" s="80">
        <v>716.65</v>
      </c>
      <c r="AC32" s="5">
        <v>712.75</v>
      </c>
      <c r="AD32" s="5">
        <f>$AC32+PARÂMETROS!B$29</f>
        <v>713.25</v>
      </c>
      <c r="AE32" s="5">
        <f>$AC32+PARÂMETROS!C$29</f>
        <v>713.75</v>
      </c>
      <c r="AF32" s="5">
        <f>$AC32+PARÂMETROS!D$29</f>
        <v>712.75</v>
      </c>
      <c r="AG32" s="5">
        <f>$AC32+PARÂMETROS!E$29</f>
        <v>713.25</v>
      </c>
      <c r="AH32" s="64"/>
    </row>
    <row r="33" spans="1:34" ht="30" x14ac:dyDescent="0.25">
      <c r="A33" s="78"/>
      <c r="B33" s="1">
        <v>31</v>
      </c>
      <c r="C33" s="2" t="s">
        <v>15</v>
      </c>
      <c r="D33" s="2">
        <v>2</v>
      </c>
      <c r="E33" s="2" t="s">
        <v>39</v>
      </c>
      <c r="F33" s="29" t="str">
        <f t="shared" si="7"/>
        <v>0064+248</v>
      </c>
      <c r="G33" s="6" t="str">
        <f t="shared" si="1"/>
        <v>Córrego Tiquatira (Córrego Santa Maria)</v>
      </c>
      <c r="H33" s="29" t="str">
        <f t="shared" si="2"/>
        <v>0066+330</v>
      </c>
      <c r="I33" s="6" t="s">
        <v>217</v>
      </c>
      <c r="J33" s="23">
        <v>2082.16</v>
      </c>
      <c r="K33" s="23">
        <f t="shared" si="8"/>
        <v>66330.48</v>
      </c>
      <c r="L33" s="6" t="s">
        <v>547</v>
      </c>
      <c r="M33" s="6">
        <v>168245.7</v>
      </c>
      <c r="N33" s="12">
        <f t="shared" si="3"/>
        <v>80.803444499942373</v>
      </c>
      <c r="O33" s="62"/>
      <c r="P33" s="33">
        <v>9.2431900599999999</v>
      </c>
      <c r="Q33" s="13">
        <f>VLOOKUP(E33,PARÂMETROS!$C$5:$D$12,2,FALSE)*'CARACTERIZAÇÃO TRECHOS'!P33</f>
        <v>3585.0883659207238</v>
      </c>
      <c r="R33" s="13">
        <f t="shared" si="0"/>
        <v>1</v>
      </c>
      <c r="S33" s="13">
        <f t="shared" si="9"/>
        <v>168245.7</v>
      </c>
      <c r="T33" s="13">
        <f t="shared" si="10"/>
        <v>2</v>
      </c>
      <c r="U33" s="6" t="s">
        <v>49</v>
      </c>
      <c r="V33" s="2" t="s">
        <v>18</v>
      </c>
      <c r="W33" s="2">
        <f t="shared" si="4"/>
        <v>2</v>
      </c>
      <c r="X33" s="12">
        <f t="shared" si="5"/>
        <v>1.7000000000000455</v>
      </c>
      <c r="Y33" s="12">
        <f t="shared" si="6"/>
        <v>1</v>
      </c>
      <c r="Z33" s="12">
        <f>R33*PARÂMETROS!$C$45+T33*PARÂMETROS!$C$46+W33*PARÂMETROS!$C$47+Y33*PARÂMETROS!$C$48</f>
        <v>1.4</v>
      </c>
      <c r="AB33" s="79">
        <v>714.7</v>
      </c>
      <c r="AC33" s="18">
        <v>713</v>
      </c>
      <c r="AD33" s="5">
        <f>$AC33+PARÂMETROS!B$29</f>
        <v>713.5</v>
      </c>
      <c r="AE33" s="5">
        <f>$AC33+PARÂMETROS!C$29</f>
        <v>714</v>
      </c>
      <c r="AF33" s="5">
        <f>$AC33+PARÂMETROS!D$29</f>
        <v>713</v>
      </c>
      <c r="AG33" s="5">
        <f>$AC33+PARÂMETROS!E$29</f>
        <v>713.5</v>
      </c>
      <c r="AH33" s="64"/>
    </row>
    <row r="34" spans="1:34" ht="30" x14ac:dyDescent="0.25">
      <c r="A34" s="78"/>
      <c r="B34" s="1">
        <v>32</v>
      </c>
      <c r="C34" s="2" t="s">
        <v>15</v>
      </c>
      <c r="D34" s="2">
        <v>2</v>
      </c>
      <c r="E34" s="2" t="s">
        <v>50</v>
      </c>
      <c r="F34" s="29" t="str">
        <f t="shared" si="7"/>
        <v>0066+330</v>
      </c>
      <c r="G34" s="6" t="str">
        <f t="shared" si="1"/>
        <v>Barragem da Penha</v>
      </c>
      <c r="H34" s="29" t="str">
        <f t="shared" si="2"/>
        <v>0069+621</v>
      </c>
      <c r="I34" s="6" t="s">
        <v>51</v>
      </c>
      <c r="J34" s="23">
        <v>3290.08</v>
      </c>
      <c r="K34" s="23">
        <f t="shared" si="8"/>
        <v>69620.56</v>
      </c>
      <c r="L34" s="6" t="s">
        <v>218</v>
      </c>
      <c r="M34" s="6">
        <v>262655.15000000002</v>
      </c>
      <c r="N34" s="12">
        <f t="shared" si="3"/>
        <v>79.832450882653319</v>
      </c>
      <c r="O34" s="62"/>
      <c r="P34" s="33">
        <v>10.669447829999999</v>
      </c>
      <c r="Q34" s="13">
        <f>VLOOKUP(E34,PARÂMETROS!$C$5:$D$12,2,FALSE)*'CARACTERIZAÇÃO TRECHOS'!P34</f>
        <v>5911.8293016394127</v>
      </c>
      <c r="R34" s="13">
        <f t="shared" si="0"/>
        <v>2</v>
      </c>
      <c r="S34" s="13">
        <f t="shared" si="9"/>
        <v>262655.15000000002</v>
      </c>
      <c r="T34" s="13">
        <f t="shared" si="10"/>
        <v>3</v>
      </c>
      <c r="U34" s="6" t="s">
        <v>222</v>
      </c>
      <c r="V34" s="2" t="s">
        <v>53</v>
      </c>
      <c r="W34" s="2">
        <f t="shared" si="4"/>
        <v>1</v>
      </c>
      <c r="X34" s="12">
        <f t="shared" si="5"/>
        <v>1.5</v>
      </c>
      <c r="Y34" s="12">
        <f t="shared" si="6"/>
        <v>1</v>
      </c>
      <c r="Z34" s="12">
        <f>R34*PARÂMETROS!$C$45+T34*PARÂMETROS!$C$46+W34*PARÂMETROS!$C$47+Y34*PARÂMETROS!$C$48</f>
        <v>1.4</v>
      </c>
      <c r="AB34" s="79">
        <v>721.5</v>
      </c>
      <c r="AC34" s="6">
        <v>720</v>
      </c>
      <c r="AD34" s="5">
        <f>$AC34+PARÂMETROS!B$29</f>
        <v>720.5</v>
      </c>
      <c r="AE34" s="5">
        <f>$AC34+PARÂMETROS!C$29</f>
        <v>721</v>
      </c>
      <c r="AF34" s="5">
        <f>$AC34+PARÂMETROS!D$29</f>
        <v>720</v>
      </c>
      <c r="AG34" s="5">
        <f>$AC34+PARÂMETROS!E$29</f>
        <v>720.5</v>
      </c>
      <c r="AH34" s="64"/>
    </row>
    <row r="35" spans="1:34" ht="30" x14ac:dyDescent="0.25">
      <c r="A35" s="78"/>
      <c r="B35" s="1">
        <v>33</v>
      </c>
      <c r="C35" s="2" t="s">
        <v>15</v>
      </c>
      <c r="D35" s="2">
        <v>2</v>
      </c>
      <c r="E35" s="2" t="s">
        <v>50</v>
      </c>
      <c r="F35" s="29" t="str">
        <f t="shared" si="7"/>
        <v>0069+621</v>
      </c>
      <c r="G35" s="6" t="str">
        <f t="shared" si="1"/>
        <v>Rio dos Cabos</v>
      </c>
      <c r="H35" s="29" t="str">
        <f t="shared" si="2"/>
        <v>0071+821</v>
      </c>
      <c r="I35" s="6" t="s">
        <v>219</v>
      </c>
      <c r="J35" s="23">
        <v>2200.5500000000002</v>
      </c>
      <c r="K35" s="23">
        <f t="shared" si="8"/>
        <v>71821.11</v>
      </c>
      <c r="L35" s="6" t="s">
        <v>265</v>
      </c>
      <c r="M35" s="6">
        <v>137275.78</v>
      </c>
      <c r="N35" s="12">
        <f t="shared" si="3"/>
        <v>62.382486196632655</v>
      </c>
      <c r="O35" s="62"/>
      <c r="P35" s="33">
        <v>26.214113749999999</v>
      </c>
      <c r="Q35" s="13">
        <f>VLOOKUP(E35,PARÂMETROS!$C$5:$D$12,2,FALSE)*'CARACTERIZAÇÃO TRECHOS'!P35</f>
        <v>14524.965888863495</v>
      </c>
      <c r="R35" s="13">
        <f t="shared" ref="R35:R66" si="12">IF(Q35&lt;=$Q$87,1,IF(Q35&gt;$Q$85,3,2))</f>
        <v>2</v>
      </c>
      <c r="S35" s="13">
        <f t="shared" si="9"/>
        <v>137275.78</v>
      </c>
      <c r="T35" s="13">
        <f t="shared" si="10"/>
        <v>2</v>
      </c>
      <c r="U35" s="2" t="s">
        <v>223</v>
      </c>
      <c r="V35" s="2" t="s">
        <v>53</v>
      </c>
      <c r="W35" s="2">
        <f t="shared" si="4"/>
        <v>1</v>
      </c>
      <c r="X35" s="12">
        <f t="shared" si="5"/>
        <v>2</v>
      </c>
      <c r="Y35" s="12">
        <f t="shared" si="6"/>
        <v>2</v>
      </c>
      <c r="Z35" s="12">
        <f>R35*PARÂMETROS!$C$45+T35*PARÂMETROS!$C$46+W35*PARÂMETROS!$C$47+Y35*PARÂMETROS!$C$48</f>
        <v>1.7000000000000002</v>
      </c>
      <c r="AB35" s="79">
        <v>722.5</v>
      </c>
      <c r="AC35" s="6">
        <v>720.5</v>
      </c>
      <c r="AD35" s="5">
        <f>$AC35+PARÂMETROS!B$29</f>
        <v>721</v>
      </c>
      <c r="AE35" s="5">
        <f>$AC35+PARÂMETROS!C$29</f>
        <v>721.5</v>
      </c>
      <c r="AF35" s="5">
        <f>$AC35+PARÂMETROS!D$29</f>
        <v>720.5</v>
      </c>
      <c r="AG35" s="5">
        <f>$AC35+PARÂMETROS!E$29</f>
        <v>721</v>
      </c>
      <c r="AH35" s="64"/>
    </row>
    <row r="36" spans="1:34" ht="26.45" customHeight="1" x14ac:dyDescent="0.25">
      <c r="A36" s="78"/>
      <c r="B36" s="1">
        <v>34</v>
      </c>
      <c r="C36" s="2" t="s">
        <v>15</v>
      </c>
      <c r="D36" s="2">
        <v>2</v>
      </c>
      <c r="E36" s="2" t="s">
        <v>50</v>
      </c>
      <c r="F36" s="29" t="str">
        <f t="shared" si="7"/>
        <v>0071+821</v>
      </c>
      <c r="G36" s="6" t="str">
        <f t="shared" si="1"/>
        <v>Divisa municipal de São Paulo e Guarulhos</v>
      </c>
      <c r="H36" s="29" t="str">
        <f t="shared" si="2"/>
        <v>0073+592</v>
      </c>
      <c r="I36" s="6" t="s">
        <v>52</v>
      </c>
      <c r="J36" s="23">
        <v>1770.42</v>
      </c>
      <c r="K36" s="23">
        <f t="shared" si="8"/>
        <v>73591.53</v>
      </c>
      <c r="L36" s="6" t="s">
        <v>220</v>
      </c>
      <c r="M36" s="6">
        <v>89657.46</v>
      </c>
      <c r="N36" s="12">
        <f t="shared" si="3"/>
        <v>50.641915477683263</v>
      </c>
      <c r="O36" s="62"/>
      <c r="P36" s="33">
        <v>166.24812429000005</v>
      </c>
      <c r="Q36" s="13">
        <f>VLOOKUP(E36,PARÂMETROS!$C$5:$D$12,2,FALSE)*'CARACTERIZAÇÃO TRECHOS'!P36</f>
        <v>92116.344555031523</v>
      </c>
      <c r="R36" s="13">
        <f t="shared" si="12"/>
        <v>3</v>
      </c>
      <c r="S36" s="13">
        <f t="shared" si="9"/>
        <v>89657.46</v>
      </c>
      <c r="T36" s="13">
        <f t="shared" si="10"/>
        <v>1</v>
      </c>
      <c r="U36" s="6" t="s">
        <v>224</v>
      </c>
      <c r="V36" s="2" t="s">
        <v>18</v>
      </c>
      <c r="W36" s="2">
        <f>IF(V36="Média",2,IF(V36="Alta",3,1))</f>
        <v>2</v>
      </c>
      <c r="X36" s="12">
        <f t="shared" si="5"/>
        <v>2.5</v>
      </c>
      <c r="Y36" s="12">
        <f t="shared" si="6"/>
        <v>2</v>
      </c>
      <c r="Z36" s="12">
        <f>R36*PARÂMETROS!$C$45+T36*PARÂMETROS!$C$46+W36*PARÂMETROS!$C$47+Y36*PARÂMETROS!$C$48</f>
        <v>2.1</v>
      </c>
      <c r="AB36" s="79">
        <v>723.5</v>
      </c>
      <c r="AC36" s="6">
        <v>721</v>
      </c>
      <c r="AD36" s="5">
        <f>$AC36+PARÂMETROS!B$29</f>
        <v>721.5</v>
      </c>
      <c r="AE36" s="5">
        <f>$AC36+PARÂMETROS!C$29</f>
        <v>722</v>
      </c>
      <c r="AF36" s="5">
        <f>$AC36+PARÂMETROS!D$29</f>
        <v>721</v>
      </c>
      <c r="AG36" s="5">
        <f>$AC36+PARÂMETROS!E$29</f>
        <v>721.5</v>
      </c>
      <c r="AH36" s="64"/>
    </row>
    <row r="37" spans="1:34" ht="31.35" customHeight="1" x14ac:dyDescent="0.25">
      <c r="A37" s="78"/>
      <c r="B37" s="1">
        <v>35</v>
      </c>
      <c r="C37" s="2" t="s">
        <v>15</v>
      </c>
      <c r="D37" s="2">
        <v>2</v>
      </c>
      <c r="E37" s="2" t="s">
        <v>50</v>
      </c>
      <c r="F37" s="29" t="str">
        <f t="shared" si="7"/>
        <v>0073+592</v>
      </c>
      <c r="G37" s="6" t="str">
        <f t="shared" si="1"/>
        <v>Córrego Mongaguá</v>
      </c>
      <c r="H37" s="29" t="str">
        <f t="shared" si="2"/>
        <v>0076+061</v>
      </c>
      <c r="I37" s="6" t="s">
        <v>54</v>
      </c>
      <c r="J37" s="23">
        <v>2469.48</v>
      </c>
      <c r="K37" s="23">
        <f t="shared" si="8"/>
        <v>76061.009999999995</v>
      </c>
      <c r="L37" s="20" t="s">
        <v>266</v>
      </c>
      <c r="M37" s="20">
        <v>146350.28</v>
      </c>
      <c r="N37" s="12">
        <f t="shared" si="3"/>
        <v>59.26360205387369</v>
      </c>
      <c r="O37" s="62"/>
      <c r="P37" s="33">
        <v>18.35514083</v>
      </c>
      <c r="Q37" s="13">
        <f>VLOOKUP(E37,PARÂMETROS!$C$5:$D$12,2,FALSE)*'CARACTERIZAÇÃO TRECHOS'!P37</f>
        <v>10170.391300794427</v>
      </c>
      <c r="R37" s="13">
        <f t="shared" si="12"/>
        <v>2</v>
      </c>
      <c r="S37" s="13">
        <f t="shared" si="9"/>
        <v>146350.28</v>
      </c>
      <c r="T37" s="13">
        <f t="shared" si="10"/>
        <v>2</v>
      </c>
      <c r="U37" s="6" t="s">
        <v>55</v>
      </c>
      <c r="V37" s="2" t="s">
        <v>18</v>
      </c>
      <c r="W37" s="2">
        <f t="shared" si="4"/>
        <v>2</v>
      </c>
      <c r="X37" s="12">
        <f t="shared" si="5"/>
        <v>1</v>
      </c>
      <c r="Y37" s="12">
        <f t="shared" si="6"/>
        <v>1</v>
      </c>
      <c r="Z37" s="12">
        <f>R37*PARÂMETROS!$C$45+T37*PARÂMETROS!$C$46+W37*PARÂMETROS!$C$47+Y37*PARÂMETROS!$C$48</f>
        <v>1.6</v>
      </c>
      <c r="AB37" s="79">
        <v>724</v>
      </c>
      <c r="AC37" s="6">
        <v>723</v>
      </c>
      <c r="AD37" s="5">
        <f>$AC37+PARÂMETROS!B$29</f>
        <v>723.5</v>
      </c>
      <c r="AE37" s="5">
        <f>$AC37+PARÂMETROS!C$29</f>
        <v>724</v>
      </c>
      <c r="AF37" s="5">
        <f>$AC37+PARÂMETROS!D$29</f>
        <v>723</v>
      </c>
      <c r="AG37" s="5">
        <f>$AC37+PARÂMETROS!E$29</f>
        <v>723.5</v>
      </c>
      <c r="AH37" s="64"/>
    </row>
    <row r="38" spans="1:34" ht="31.35" customHeight="1" x14ac:dyDescent="0.25">
      <c r="A38" s="78"/>
      <c r="B38" s="1">
        <v>36</v>
      </c>
      <c r="C38" s="2" t="s">
        <v>15</v>
      </c>
      <c r="D38" s="2">
        <v>2</v>
      </c>
      <c r="E38" s="2" t="s">
        <v>50</v>
      </c>
      <c r="F38" s="29" t="str">
        <f t="shared" si="7"/>
        <v>0076+061</v>
      </c>
      <c r="G38" s="6" t="str">
        <f t="shared" si="1"/>
        <v>Córrego Botina</v>
      </c>
      <c r="H38" s="29" t="str">
        <f t="shared" si="2"/>
        <v>0078+077</v>
      </c>
      <c r="I38" s="6" t="s">
        <v>221</v>
      </c>
      <c r="J38" s="23">
        <v>2016.36</v>
      </c>
      <c r="K38" s="23">
        <f t="shared" si="8"/>
        <v>78077.37</v>
      </c>
      <c r="L38" s="20" t="s">
        <v>548</v>
      </c>
      <c r="M38" s="20">
        <v>87631.01</v>
      </c>
      <c r="N38" s="12">
        <f t="shared" si="3"/>
        <v>43.460002182150014</v>
      </c>
      <c r="O38" s="62"/>
      <c r="P38" s="33">
        <v>89.391263219999999</v>
      </c>
      <c r="Q38" s="13">
        <f>VLOOKUP(E38,PARÂMETROS!$C$5:$D$12,2,FALSE)*'CARACTERIZAÇÃO TRECHOS'!P38</f>
        <v>49530.762756872449</v>
      </c>
      <c r="R38" s="13">
        <f t="shared" si="12"/>
        <v>3</v>
      </c>
      <c r="S38" s="13">
        <f t="shared" si="9"/>
        <v>87631.01</v>
      </c>
      <c r="T38" s="13">
        <f t="shared" si="10"/>
        <v>1</v>
      </c>
      <c r="U38" s="6" t="s">
        <v>55</v>
      </c>
      <c r="V38" s="2" t="s">
        <v>18</v>
      </c>
      <c r="W38" s="2">
        <f t="shared" si="4"/>
        <v>2</v>
      </c>
      <c r="X38" s="12">
        <f t="shared" si="5"/>
        <v>1.2999999999999545</v>
      </c>
      <c r="Y38" s="12">
        <f t="shared" si="6"/>
        <v>1</v>
      </c>
      <c r="Z38" s="12">
        <f>R38*PARÂMETROS!$C$45+T38*PARÂMETROS!$C$46+W38*PARÂMETROS!$C$47+Y38*PARÂMETROS!$C$48</f>
        <v>1.7000000000000002</v>
      </c>
      <c r="AB38" s="79">
        <v>724.5</v>
      </c>
      <c r="AC38" s="20">
        <v>723.2</v>
      </c>
      <c r="AD38" s="5">
        <f>$AC38+PARÂMETROS!B$29</f>
        <v>723.7</v>
      </c>
      <c r="AE38" s="5">
        <f>$AC38+PARÂMETROS!C$29</f>
        <v>724.2</v>
      </c>
      <c r="AF38" s="5">
        <f>$AC38+PARÂMETROS!D$29</f>
        <v>723.2</v>
      </c>
      <c r="AG38" s="5">
        <f>$AC38+PARÂMETROS!E$29</f>
        <v>723.7</v>
      </c>
      <c r="AH38" s="64"/>
    </row>
    <row r="39" spans="1:34" ht="30" x14ac:dyDescent="0.25">
      <c r="A39" s="78"/>
      <c r="B39" s="1">
        <v>37</v>
      </c>
      <c r="C39" s="2" t="s">
        <v>15</v>
      </c>
      <c r="D39" s="2">
        <v>2</v>
      </c>
      <c r="E39" s="2" t="s">
        <v>50</v>
      </c>
      <c r="F39" s="29" t="str">
        <f t="shared" si="7"/>
        <v>0078+077</v>
      </c>
      <c r="G39" s="6" t="str">
        <f t="shared" si="1"/>
        <v>Rio Itaquera</v>
      </c>
      <c r="H39" s="29" t="str">
        <f t="shared" si="2"/>
        <v>0081+823</v>
      </c>
      <c r="I39" s="6" t="s">
        <v>56</v>
      </c>
      <c r="J39" s="23">
        <v>3745.91</v>
      </c>
      <c r="K39" s="23">
        <f t="shared" si="8"/>
        <v>81823.28</v>
      </c>
      <c r="L39" s="20" t="s">
        <v>267</v>
      </c>
      <c r="M39" s="20">
        <v>140485.01999999999</v>
      </c>
      <c r="N39" s="12">
        <f t="shared" si="3"/>
        <v>37.503575900115059</v>
      </c>
      <c r="O39" s="62"/>
      <c r="P39" s="33">
        <v>11.41378173</v>
      </c>
      <c r="Q39" s="13">
        <f>VLOOKUP(E39,PARÂMETROS!$C$5:$D$12,2,FALSE)*'CARACTERIZAÇÃO TRECHOS'!P39</f>
        <v>6324.2569202318873</v>
      </c>
      <c r="R39" s="13">
        <f t="shared" si="12"/>
        <v>2</v>
      </c>
      <c r="S39" s="13">
        <f t="shared" si="9"/>
        <v>140485.01999999999</v>
      </c>
      <c r="T39" s="13">
        <f t="shared" si="10"/>
        <v>2</v>
      </c>
      <c r="U39" s="6" t="s">
        <v>57</v>
      </c>
      <c r="V39" s="2" t="s">
        <v>36</v>
      </c>
      <c r="W39" s="2">
        <f t="shared" si="4"/>
        <v>3</v>
      </c>
      <c r="X39" s="12">
        <f t="shared" si="5"/>
        <v>1</v>
      </c>
      <c r="Y39" s="12">
        <f t="shared" si="6"/>
        <v>1</v>
      </c>
      <c r="Z39" s="12">
        <f>R39*PARÂMETROS!$C$45+T39*PARÂMETROS!$C$46+W39*PARÂMETROS!$C$47+Y39*PARÂMETROS!$C$48</f>
        <v>1.9</v>
      </c>
      <c r="AB39" s="79">
        <v>725.5</v>
      </c>
      <c r="AC39" s="20">
        <v>724.5</v>
      </c>
      <c r="AD39" s="5">
        <f>$AC39+PARÂMETROS!B$29</f>
        <v>725</v>
      </c>
      <c r="AE39" s="5">
        <f>$AC39+PARÂMETROS!C$29</f>
        <v>725.5</v>
      </c>
      <c r="AF39" s="5">
        <f>$AC39+PARÂMETROS!D$29</f>
        <v>724.5</v>
      </c>
      <c r="AG39" s="5">
        <f>$AC39+PARÂMETROS!E$29</f>
        <v>725</v>
      </c>
      <c r="AH39" s="64"/>
    </row>
    <row r="40" spans="1:34" ht="28.35" customHeight="1" x14ac:dyDescent="0.25">
      <c r="A40" s="78"/>
      <c r="B40" s="1">
        <v>38</v>
      </c>
      <c r="C40" s="2" t="s">
        <v>15</v>
      </c>
      <c r="D40" s="2">
        <v>2</v>
      </c>
      <c r="E40" s="2" t="s">
        <v>50</v>
      </c>
      <c r="F40" s="29" t="str">
        <f t="shared" si="7"/>
        <v>0081+823</v>
      </c>
      <c r="G40" s="6" t="str">
        <f t="shared" si="1"/>
        <v>Córrego Água Vermelha</v>
      </c>
      <c r="H40" s="29" t="str">
        <f t="shared" si="2"/>
        <v>0087+108</v>
      </c>
      <c r="I40" s="6" t="s">
        <v>227</v>
      </c>
      <c r="J40" s="23">
        <v>5285.12</v>
      </c>
      <c r="K40" s="23">
        <f t="shared" si="8"/>
        <v>87108.4</v>
      </c>
      <c r="L40" s="20" t="s">
        <v>226</v>
      </c>
      <c r="M40" s="20">
        <v>149827.29</v>
      </c>
      <c r="N40" s="12">
        <f t="shared" si="3"/>
        <v>28.348890848268347</v>
      </c>
      <c r="O40" s="62"/>
      <c r="P40" s="33">
        <v>24.801801650000002</v>
      </c>
      <c r="Q40" s="13">
        <f>VLOOKUP(E40,PARÂMETROS!$C$5:$D$12,2,FALSE)*'CARACTERIZAÇÃO TRECHOS'!P40</f>
        <v>13742.418545376471</v>
      </c>
      <c r="R40" s="13">
        <f t="shared" si="12"/>
        <v>2</v>
      </c>
      <c r="S40" s="13">
        <f t="shared" si="9"/>
        <v>149827.29</v>
      </c>
      <c r="T40" s="13">
        <f t="shared" si="10"/>
        <v>2</v>
      </c>
      <c r="U40" s="6" t="s">
        <v>225</v>
      </c>
      <c r="V40" s="2" t="s">
        <v>36</v>
      </c>
      <c r="W40" s="2">
        <f t="shared" si="4"/>
        <v>3</v>
      </c>
      <c r="X40" s="12">
        <f t="shared" si="5"/>
        <v>1.5</v>
      </c>
      <c r="Y40" s="12">
        <f t="shared" si="6"/>
        <v>1</v>
      </c>
      <c r="Z40" s="12">
        <f>R40*PARÂMETROS!$C$45+T40*PARÂMETROS!$C$46+W40*PARÂMETROS!$C$47+Y40*PARÂMETROS!$C$48</f>
        <v>1.9</v>
      </c>
      <c r="AB40" s="79">
        <v>727</v>
      </c>
      <c r="AC40" s="20">
        <v>725.5</v>
      </c>
      <c r="AD40" s="5">
        <f>$AC40+PARÂMETROS!B$29</f>
        <v>726</v>
      </c>
      <c r="AE40" s="5">
        <f>$AC40+PARÂMETROS!C$29</f>
        <v>726.5</v>
      </c>
      <c r="AF40" s="5">
        <f>$AC40+PARÂMETROS!D$29</f>
        <v>725.5</v>
      </c>
      <c r="AG40" s="5">
        <f>$AC40+PARÂMETROS!E$29</f>
        <v>726</v>
      </c>
      <c r="AH40" s="64"/>
    </row>
    <row r="41" spans="1:34" ht="30" x14ac:dyDescent="0.25">
      <c r="A41" s="78"/>
      <c r="B41" s="1">
        <v>39</v>
      </c>
      <c r="C41" s="2" t="s">
        <v>15</v>
      </c>
      <c r="D41" s="2">
        <v>2</v>
      </c>
      <c r="E41" s="2" t="s">
        <v>50</v>
      </c>
      <c r="F41" s="29" t="str">
        <f t="shared" si="7"/>
        <v>0087+108</v>
      </c>
      <c r="G41" s="6" t="str">
        <f t="shared" si="1"/>
        <v>Córrego Itaim</v>
      </c>
      <c r="H41" s="29" t="str">
        <f t="shared" si="2"/>
        <v>0091+058</v>
      </c>
      <c r="I41" s="6" t="s">
        <v>228</v>
      </c>
      <c r="J41" s="23">
        <v>3949.85</v>
      </c>
      <c r="K41" s="23">
        <f t="shared" si="8"/>
        <v>91058.25</v>
      </c>
      <c r="L41" s="20" t="s">
        <v>229</v>
      </c>
      <c r="M41" s="20">
        <v>231974.15</v>
      </c>
      <c r="N41" s="12">
        <f t="shared" si="3"/>
        <v>58.729863159360484</v>
      </c>
      <c r="O41" s="62"/>
      <c r="P41" s="33">
        <v>20.361339409999999</v>
      </c>
      <c r="Q41" s="13">
        <f>VLOOKUP(E41,PARÂMETROS!$C$5:$D$12,2,FALSE)*'CARACTERIZAÇÃO TRECHOS'!P41</f>
        <v>11282.004923085449</v>
      </c>
      <c r="R41" s="13">
        <f t="shared" si="12"/>
        <v>2</v>
      </c>
      <c r="S41" s="13">
        <f t="shared" si="9"/>
        <v>231974.15</v>
      </c>
      <c r="T41" s="13">
        <f t="shared" si="10"/>
        <v>2</v>
      </c>
      <c r="U41" s="6" t="s">
        <v>225</v>
      </c>
      <c r="V41" s="2" t="s">
        <v>36</v>
      </c>
      <c r="W41" s="2">
        <f t="shared" si="4"/>
        <v>3</v>
      </c>
      <c r="X41" s="12">
        <f t="shared" si="5"/>
        <v>0</v>
      </c>
      <c r="Y41" s="12">
        <f t="shared" si="6"/>
        <v>1</v>
      </c>
      <c r="Z41" s="12">
        <f>R41*PARÂMETROS!$C$45+T41*PARÂMETROS!$C$46+W41*PARÂMETROS!$C$47+Y41*PARÂMETROS!$C$48</f>
        <v>1.9</v>
      </c>
      <c r="AB41" s="79">
        <v>728</v>
      </c>
      <c r="AC41" s="20">
        <v>728</v>
      </c>
      <c r="AD41" s="5">
        <f>$AC41+PARÂMETROS!B$29</f>
        <v>728.5</v>
      </c>
      <c r="AE41" s="5">
        <f>$AC41+PARÂMETROS!C$29</f>
        <v>729</v>
      </c>
      <c r="AF41" s="5">
        <f>$AC41+PARÂMETROS!D$29</f>
        <v>728</v>
      </c>
      <c r="AG41" s="5">
        <f>$AC41+PARÂMETROS!E$29</f>
        <v>728.5</v>
      </c>
      <c r="AH41" s="64"/>
    </row>
    <row r="42" spans="1:34" ht="35.450000000000003" customHeight="1" x14ac:dyDescent="0.25">
      <c r="A42" s="78"/>
      <c r="B42" s="1">
        <v>40</v>
      </c>
      <c r="C42" s="2" t="s">
        <v>15</v>
      </c>
      <c r="D42" s="2">
        <v>2</v>
      </c>
      <c r="E42" s="2" t="s">
        <v>58</v>
      </c>
      <c r="F42" s="29" t="str">
        <f t="shared" si="7"/>
        <v>0091+058</v>
      </c>
      <c r="G42" s="6" t="str">
        <f t="shared" si="1"/>
        <v>Ribeirão Três Pontes</v>
      </c>
      <c r="H42" s="29" t="str">
        <f t="shared" si="2"/>
        <v>0097+645</v>
      </c>
      <c r="I42" s="6" t="s">
        <v>59</v>
      </c>
      <c r="J42" s="23">
        <v>6586.59</v>
      </c>
      <c r="K42" s="23">
        <f t="shared" si="8"/>
        <v>97644.84</v>
      </c>
      <c r="L42" s="20" t="s">
        <v>268</v>
      </c>
      <c r="M42" s="20">
        <v>240798.44</v>
      </c>
      <c r="N42" s="12">
        <f t="shared" si="3"/>
        <v>36.558893145011304</v>
      </c>
      <c r="O42" s="62"/>
      <c r="P42" s="33">
        <v>6.5319924</v>
      </c>
      <c r="Q42" s="13">
        <f>VLOOKUP(E42,PARÂMETROS!$C$5:$D$12,2,FALSE)*'CARACTERIZAÇÃO TRECHOS'!P42</f>
        <v>3619.3085793837145</v>
      </c>
      <c r="R42" s="13">
        <f t="shared" si="12"/>
        <v>1</v>
      </c>
      <c r="S42" s="13">
        <f t="shared" si="9"/>
        <v>240798.44</v>
      </c>
      <c r="T42" s="13">
        <f t="shared" si="10"/>
        <v>2</v>
      </c>
      <c r="U42" s="20" t="s">
        <v>225</v>
      </c>
      <c r="V42" s="65" t="s">
        <v>36</v>
      </c>
      <c r="W42" s="2">
        <f t="shared" si="4"/>
        <v>3</v>
      </c>
      <c r="X42" s="12">
        <f t="shared" si="5"/>
        <v>2</v>
      </c>
      <c r="Y42" s="12">
        <f t="shared" si="6"/>
        <v>2</v>
      </c>
      <c r="Z42" s="12">
        <f>R42*PARÂMETROS!$C$45+T42*PARÂMETROS!$C$46+W42*PARÂMETROS!$C$47+Y42*PARÂMETROS!$C$48</f>
        <v>2.0999999999999996</v>
      </c>
      <c r="AB42" s="80">
        <v>730.5</v>
      </c>
      <c r="AC42" s="5">
        <v>728.5</v>
      </c>
      <c r="AD42" s="5">
        <f>$AC42+PARÂMETROS!B$29</f>
        <v>729</v>
      </c>
      <c r="AE42" s="5">
        <f>$AC42+PARÂMETROS!C$29</f>
        <v>729.5</v>
      </c>
      <c r="AF42" s="5">
        <f>$AC42+PARÂMETROS!D$29</f>
        <v>728.5</v>
      </c>
      <c r="AG42" s="5">
        <f>$AC42+PARÂMETROS!E$29</f>
        <v>729</v>
      </c>
      <c r="AH42" s="64"/>
    </row>
    <row r="43" spans="1:34" ht="49.7" customHeight="1" x14ac:dyDescent="0.25">
      <c r="A43" s="78"/>
      <c r="B43" s="1">
        <v>41</v>
      </c>
      <c r="C43" s="2" t="s">
        <v>15</v>
      </c>
      <c r="D43" s="2">
        <v>3</v>
      </c>
      <c r="E43" s="2" t="s">
        <v>58</v>
      </c>
      <c r="F43" s="29" t="str">
        <f t="shared" si="7"/>
        <v>0097+645</v>
      </c>
      <c r="G43" s="6" t="str">
        <f t="shared" si="1"/>
        <v>Córrego Água Branca</v>
      </c>
      <c r="H43" s="29" t="str">
        <f t="shared" si="2"/>
        <v>0104+014</v>
      </c>
      <c r="I43" s="6" t="s">
        <v>60</v>
      </c>
      <c r="J43" s="23">
        <v>6369.51</v>
      </c>
      <c r="K43" s="23">
        <f t="shared" si="8"/>
        <v>104014.34999999999</v>
      </c>
      <c r="L43" s="20" t="s">
        <v>522</v>
      </c>
      <c r="M43" s="20">
        <v>234926.82</v>
      </c>
      <c r="N43" s="12">
        <f t="shared" si="3"/>
        <v>36.883028678815165</v>
      </c>
      <c r="O43" s="62"/>
      <c r="P43" s="33">
        <v>79.024347089999992</v>
      </c>
      <c r="Q43" s="13">
        <f>VLOOKUP(E43,PARÂMETROS!$C$5:$D$12,2,FALSE)*'CARACTERIZAÇÃO TRECHOS'!P43</f>
        <v>43786.563101793174</v>
      </c>
      <c r="R43" s="13">
        <f t="shared" si="12"/>
        <v>3</v>
      </c>
      <c r="S43" s="13">
        <f t="shared" si="9"/>
        <v>234926.82</v>
      </c>
      <c r="T43" s="13">
        <f t="shared" si="10"/>
        <v>2</v>
      </c>
      <c r="U43" s="6" t="s">
        <v>525</v>
      </c>
      <c r="V43" s="2" t="s">
        <v>36</v>
      </c>
      <c r="W43" s="2">
        <f t="shared" si="4"/>
        <v>3</v>
      </c>
      <c r="X43" s="12">
        <f t="shared" si="5"/>
        <v>3.7000000000000455</v>
      </c>
      <c r="Y43" s="12">
        <f t="shared" si="6"/>
        <v>3</v>
      </c>
      <c r="Z43" s="12">
        <f>R43*PARÂMETROS!$C$45+T43*PARÂMETROS!$C$46+W43*PARÂMETROS!$C$47+Y43*PARÂMETROS!$C$48</f>
        <v>2.9000000000000004</v>
      </c>
      <c r="AB43" s="80">
        <v>733</v>
      </c>
      <c r="AC43" s="5">
        <v>729.3</v>
      </c>
      <c r="AD43" s="5">
        <f>$AC43+PARÂMETROS!B$29</f>
        <v>729.8</v>
      </c>
      <c r="AE43" s="5">
        <f>$AC43+PARÂMETROS!C$29</f>
        <v>730.3</v>
      </c>
      <c r="AF43" s="5">
        <f>$AC43+PARÂMETROS!D$29</f>
        <v>729.3</v>
      </c>
      <c r="AG43" s="5">
        <f>$AC43+PARÂMETROS!E$29</f>
        <v>729.8</v>
      </c>
      <c r="AH43" s="64"/>
    </row>
    <row r="44" spans="1:34" ht="56.1" customHeight="1" x14ac:dyDescent="0.25">
      <c r="A44" s="78"/>
      <c r="B44" s="1">
        <v>42</v>
      </c>
      <c r="C44" s="2" t="s">
        <v>15</v>
      </c>
      <c r="D44" s="2">
        <v>3</v>
      </c>
      <c r="E44" s="2" t="s">
        <v>58</v>
      </c>
      <c r="F44" s="29" t="str">
        <f t="shared" si="7"/>
        <v>0104+014</v>
      </c>
      <c r="G44" s="6" t="str">
        <f t="shared" si="1"/>
        <v>Ribeirão Jaguari</v>
      </c>
      <c r="H44" s="29" t="str">
        <f t="shared" si="2"/>
        <v>0110+059</v>
      </c>
      <c r="I44" s="6" t="s">
        <v>230</v>
      </c>
      <c r="J44" s="23">
        <v>6045.07</v>
      </c>
      <c r="K44" s="23">
        <f t="shared" si="8"/>
        <v>110059.41999999998</v>
      </c>
      <c r="L44" s="20" t="s">
        <v>269</v>
      </c>
      <c r="M44" s="20">
        <v>461945.97</v>
      </c>
      <c r="N44" s="12">
        <f t="shared" si="3"/>
        <v>76.416976147505324</v>
      </c>
      <c r="O44" s="62"/>
      <c r="P44" s="33">
        <v>105.75058759999999</v>
      </c>
      <c r="Q44" s="13">
        <f>VLOOKUP(E44,PARÂMETROS!$C$5:$D$12,2,FALSE)*'CARACTERIZAÇÃO TRECHOS'!P44</f>
        <v>58595.293064876962</v>
      </c>
      <c r="R44" s="13">
        <f t="shared" si="12"/>
        <v>3</v>
      </c>
      <c r="S44" s="13">
        <f t="shared" si="9"/>
        <v>461945.97</v>
      </c>
      <c r="T44" s="13">
        <f t="shared" si="10"/>
        <v>3</v>
      </c>
      <c r="U44" s="6" t="s">
        <v>231</v>
      </c>
      <c r="V44" s="2" t="s">
        <v>21</v>
      </c>
      <c r="W44" s="2">
        <f t="shared" si="4"/>
        <v>1</v>
      </c>
      <c r="X44" s="12">
        <f t="shared" si="5"/>
        <v>4.6000000000000227</v>
      </c>
      <c r="Y44" s="12">
        <f t="shared" si="6"/>
        <v>3</v>
      </c>
      <c r="Z44" s="12">
        <f>R44*PARÂMETROS!$C$45+T44*PARÂMETROS!$C$46+W44*PARÂMETROS!$C$47+Y44*PARÂMETROS!$C$48</f>
        <v>2.4000000000000004</v>
      </c>
      <c r="AB44" s="80">
        <v>734</v>
      </c>
      <c r="AC44" s="2">
        <v>729.4</v>
      </c>
      <c r="AD44" s="5">
        <f>$AC44+PARÂMETROS!B$29</f>
        <v>729.9</v>
      </c>
      <c r="AE44" s="5">
        <f>$AC44+PARÂMETROS!C$29</f>
        <v>730.4</v>
      </c>
      <c r="AF44" s="5">
        <f>$AC44+PARÂMETROS!D$29</f>
        <v>729.4</v>
      </c>
      <c r="AG44" s="5">
        <f>$AC44+PARÂMETROS!E$29</f>
        <v>729.9</v>
      </c>
      <c r="AH44" s="64"/>
    </row>
    <row r="45" spans="1:34" ht="30" x14ac:dyDescent="0.25">
      <c r="A45" s="78"/>
      <c r="B45" s="1">
        <v>43</v>
      </c>
      <c r="C45" s="2" t="s">
        <v>15</v>
      </c>
      <c r="D45" s="2">
        <v>3</v>
      </c>
      <c r="E45" s="2" t="s">
        <v>58</v>
      </c>
      <c r="F45" s="29" t="str">
        <f t="shared" si="7"/>
        <v>0110+059</v>
      </c>
      <c r="G45" s="6" t="str">
        <f t="shared" si="1"/>
        <v>Ribeirão Guaio</v>
      </c>
      <c r="H45" s="29" t="str">
        <f t="shared" si="2"/>
        <v>0116+508</v>
      </c>
      <c r="I45" s="6" t="s">
        <v>61</v>
      </c>
      <c r="J45" s="23">
        <v>6449.03</v>
      </c>
      <c r="K45" s="23">
        <f t="shared" si="8"/>
        <v>116508.44999999998</v>
      </c>
      <c r="L45" s="20" t="s">
        <v>270</v>
      </c>
      <c r="M45" s="20">
        <v>306436.61</v>
      </c>
      <c r="N45" s="12">
        <f t="shared" si="3"/>
        <v>47.516697859988248</v>
      </c>
      <c r="O45" s="62"/>
      <c r="P45" s="33">
        <v>35.82081513</v>
      </c>
      <c r="Q45" s="13">
        <f>VLOOKUP(E45,PARÂMETROS!$C$5:$D$12,2,FALSE)*'CARACTERIZAÇÃO TRECHOS'!P45</f>
        <v>19847.938512685188</v>
      </c>
      <c r="R45" s="13">
        <f t="shared" si="12"/>
        <v>2</v>
      </c>
      <c r="S45" s="13">
        <f t="shared" si="9"/>
        <v>306436.61</v>
      </c>
      <c r="T45" s="13">
        <f t="shared" si="10"/>
        <v>3</v>
      </c>
      <c r="U45" s="6" t="s">
        <v>232</v>
      </c>
      <c r="V45" s="2" t="s">
        <v>21</v>
      </c>
      <c r="W45" s="2">
        <f>IF(V45="Média",2,IF(V45="Alta",3,1))</f>
        <v>1</v>
      </c>
      <c r="X45" s="12">
        <f t="shared" si="5"/>
        <v>1.6499999999999773</v>
      </c>
      <c r="Y45" s="12">
        <f t="shared" si="6"/>
        <v>1</v>
      </c>
      <c r="Z45" s="12">
        <f>R45*PARÂMETROS!$C$45+T45*PARÂMETROS!$C$46+W45*PARÂMETROS!$C$47+Y45*PARÂMETROS!$C$48</f>
        <v>1.4</v>
      </c>
      <c r="AB45" s="80">
        <v>731.25</v>
      </c>
      <c r="AC45" s="6">
        <v>729.6</v>
      </c>
      <c r="AD45" s="5">
        <f>$AC45+PARÂMETROS!B$29</f>
        <v>730.1</v>
      </c>
      <c r="AE45" s="5">
        <f>$AC45+PARÂMETROS!C$29</f>
        <v>730.6</v>
      </c>
      <c r="AF45" s="5">
        <f>$AC45+PARÂMETROS!D$29</f>
        <v>729.6</v>
      </c>
      <c r="AG45" s="5">
        <f>$AC45+PARÂMETROS!E$29</f>
        <v>730.1</v>
      </c>
      <c r="AH45" s="64"/>
    </row>
    <row r="46" spans="1:34" ht="19.7" customHeight="1" x14ac:dyDescent="0.25">
      <c r="A46" s="78"/>
      <c r="B46" s="1">
        <v>44</v>
      </c>
      <c r="C46" s="2" t="s">
        <v>15</v>
      </c>
      <c r="D46" s="2">
        <v>3</v>
      </c>
      <c r="E46" s="2" t="s">
        <v>58</v>
      </c>
      <c r="F46" s="29" t="str">
        <f t="shared" si="7"/>
        <v>0116+508</v>
      </c>
      <c r="G46" s="6" t="str">
        <f t="shared" si="1"/>
        <v>Ribeirão da Varginha</v>
      </c>
      <c r="H46" s="29" t="str">
        <f t="shared" si="2"/>
        <v>0123+173</v>
      </c>
      <c r="I46" s="6" t="s">
        <v>63</v>
      </c>
      <c r="J46" s="23">
        <v>6664.35</v>
      </c>
      <c r="K46" s="23">
        <f t="shared" si="8"/>
        <v>123172.79999999999</v>
      </c>
      <c r="L46" s="20" t="s">
        <v>279</v>
      </c>
      <c r="M46" s="20">
        <v>239448.06</v>
      </c>
      <c r="N46" s="12">
        <f t="shared" si="3"/>
        <v>35.929694568862679</v>
      </c>
      <c r="O46" s="62"/>
      <c r="P46" s="33">
        <v>253.79050089</v>
      </c>
      <c r="Q46" s="13">
        <f>VLOOKUP(E46,PARÂMETROS!$C$5:$D$12,2,FALSE)*'CARACTERIZAÇÃO TRECHOS'!P46</f>
        <v>140622.65859912318</v>
      </c>
      <c r="R46" s="13">
        <f t="shared" si="12"/>
        <v>3</v>
      </c>
      <c r="S46" s="13">
        <f t="shared" si="9"/>
        <v>239448.06</v>
      </c>
      <c r="T46" s="13">
        <f t="shared" si="10"/>
        <v>2</v>
      </c>
      <c r="U46" s="6" t="s">
        <v>62</v>
      </c>
      <c r="V46" s="2" t="s">
        <v>18</v>
      </c>
      <c r="W46" s="2">
        <f t="shared" si="4"/>
        <v>2</v>
      </c>
      <c r="X46" s="12">
        <f t="shared" si="5"/>
        <v>4</v>
      </c>
      <c r="Y46" s="12">
        <f t="shared" si="6"/>
        <v>3</v>
      </c>
      <c r="Z46" s="12">
        <f>R46*PARÂMETROS!$C$45+T46*PARÂMETROS!$C$46+W46*PARÂMETROS!$C$47+Y46*PARÂMETROS!$C$48</f>
        <v>2.6</v>
      </c>
      <c r="AB46" s="80">
        <v>734</v>
      </c>
      <c r="AC46" s="6">
        <v>730</v>
      </c>
      <c r="AD46" s="5">
        <f>$AC46+PARÂMETROS!B$29</f>
        <v>730.5</v>
      </c>
      <c r="AE46" s="5">
        <f>$AC46+PARÂMETROS!C$29</f>
        <v>731</v>
      </c>
      <c r="AF46" s="5">
        <f>$AC46+PARÂMETROS!D$29</f>
        <v>730</v>
      </c>
      <c r="AG46" s="5">
        <f>$AC46+PARÂMETROS!E$29</f>
        <v>730.5</v>
      </c>
      <c r="AH46" s="64"/>
    </row>
    <row r="47" spans="1:34" ht="22.7" customHeight="1" x14ac:dyDescent="0.25">
      <c r="A47" s="78"/>
      <c r="B47" s="1">
        <v>45</v>
      </c>
      <c r="C47" s="2" t="s">
        <v>15</v>
      </c>
      <c r="D47" s="2">
        <v>3</v>
      </c>
      <c r="E47" s="2" t="s">
        <v>58</v>
      </c>
      <c r="F47" s="29" t="str">
        <f t="shared" si="7"/>
        <v>0123+173</v>
      </c>
      <c r="G47" s="6" t="str">
        <f t="shared" si="1"/>
        <v>Rio Taiaçupeba Açu</v>
      </c>
      <c r="H47" s="29" t="str">
        <f t="shared" si="2"/>
        <v>0126+205</v>
      </c>
      <c r="I47" s="6" t="s">
        <v>65</v>
      </c>
      <c r="J47" s="23">
        <v>3031.71</v>
      </c>
      <c r="K47" s="23">
        <f t="shared" si="8"/>
        <v>126204.51</v>
      </c>
      <c r="L47" s="20" t="s">
        <v>278</v>
      </c>
      <c r="M47" s="20">
        <v>108743.4</v>
      </c>
      <c r="N47" s="12">
        <f t="shared" si="3"/>
        <v>35.868668177365244</v>
      </c>
      <c r="O47" s="62"/>
      <c r="P47" s="33">
        <v>181.0083453</v>
      </c>
      <c r="Q47" s="13">
        <f>VLOOKUP(E47,PARÂMETROS!$C$5:$D$12,2,FALSE)*'CARACTERIZAÇÃO TRECHOS'!P47</f>
        <v>100294.82843310409</v>
      </c>
      <c r="R47" s="13">
        <f t="shared" si="12"/>
        <v>3</v>
      </c>
      <c r="S47" s="13">
        <f t="shared" si="9"/>
        <v>108743.4</v>
      </c>
      <c r="T47" s="13">
        <f t="shared" si="10"/>
        <v>2</v>
      </c>
      <c r="U47" s="2" t="s">
        <v>64</v>
      </c>
      <c r="V47" s="2" t="s">
        <v>21</v>
      </c>
      <c r="W47" s="2">
        <f t="shared" si="4"/>
        <v>1</v>
      </c>
      <c r="X47" s="12">
        <f t="shared" si="5"/>
        <v>4</v>
      </c>
      <c r="Y47" s="12">
        <f t="shared" si="6"/>
        <v>3</v>
      </c>
      <c r="Z47" s="12">
        <f>R47*PARÂMETROS!$C$45+T47*PARÂMETROS!$C$46+W47*PARÂMETROS!$C$47+Y47*PARÂMETROS!$C$48</f>
        <v>2.3000000000000003</v>
      </c>
      <c r="AB47" s="80">
        <v>734.5</v>
      </c>
      <c r="AC47" s="6">
        <v>730.5</v>
      </c>
      <c r="AD47" s="5">
        <f>$AC47+PARÂMETROS!B$29</f>
        <v>731</v>
      </c>
      <c r="AE47" s="5">
        <f>$AC47+PARÂMETROS!C$29</f>
        <v>731.5</v>
      </c>
      <c r="AF47" s="5">
        <f>$AC47+PARÂMETROS!D$29</f>
        <v>730.5</v>
      </c>
      <c r="AG47" s="5">
        <f>$AC47+PARÂMETROS!E$29</f>
        <v>731</v>
      </c>
      <c r="AH47" s="64"/>
    </row>
    <row r="48" spans="1:34" ht="25.7" customHeight="1" x14ac:dyDescent="0.25">
      <c r="A48" s="78"/>
      <c r="B48" s="1">
        <v>46</v>
      </c>
      <c r="C48" s="2" t="s">
        <v>15</v>
      </c>
      <c r="D48" s="2">
        <v>3</v>
      </c>
      <c r="E48" s="2" t="s">
        <v>58</v>
      </c>
      <c r="F48" s="29" t="str">
        <f t="shared" si="7"/>
        <v>0126+205</v>
      </c>
      <c r="G48" s="6" t="str">
        <f t="shared" si="1"/>
        <v>Rio Jundiaí</v>
      </c>
      <c r="H48" s="29" t="str">
        <f t="shared" si="2"/>
        <v>0133+757</v>
      </c>
      <c r="I48" s="6" t="s">
        <v>234</v>
      </c>
      <c r="J48" s="23">
        <v>7552.42</v>
      </c>
      <c r="K48" s="23">
        <f t="shared" si="8"/>
        <v>133756.93</v>
      </c>
      <c r="L48" s="20" t="s">
        <v>233</v>
      </c>
      <c r="M48" s="20">
        <v>271682.21999999997</v>
      </c>
      <c r="N48" s="12">
        <f t="shared" si="3"/>
        <v>35.972869623246588</v>
      </c>
      <c r="O48" s="62"/>
      <c r="P48" s="33">
        <v>23.472006440000001</v>
      </c>
      <c r="Q48" s="13">
        <f>VLOOKUP(E48,PARÂMETROS!$C$5:$D$12,2,FALSE)*'CARACTERIZAÇÃO TRECHOS'!P48</f>
        <v>13005.592946440323</v>
      </c>
      <c r="R48" s="13">
        <f t="shared" si="12"/>
        <v>2</v>
      </c>
      <c r="S48" s="13">
        <f t="shared" si="9"/>
        <v>271682.21999999997</v>
      </c>
      <c r="T48" s="13">
        <f t="shared" si="10"/>
        <v>3</v>
      </c>
      <c r="U48" s="20" t="s">
        <v>62</v>
      </c>
      <c r="V48" s="65" t="s">
        <v>18</v>
      </c>
      <c r="W48" s="2">
        <f t="shared" si="4"/>
        <v>2</v>
      </c>
      <c r="X48" s="12">
        <f t="shared" si="5"/>
        <v>2</v>
      </c>
      <c r="Y48" s="12">
        <f t="shared" si="6"/>
        <v>2</v>
      </c>
      <c r="Z48" s="12">
        <f>R48*PARÂMETROS!$C$45+T48*PARÂMETROS!$C$46+W48*PARÂMETROS!$C$47+Y48*PARÂMETROS!$C$48</f>
        <v>2.1</v>
      </c>
      <c r="AB48" s="79">
        <v>732.8</v>
      </c>
      <c r="AC48" s="6">
        <v>730.8</v>
      </c>
      <c r="AD48" s="5">
        <f>$AC48+PARÂMETROS!B$29</f>
        <v>731.3</v>
      </c>
      <c r="AE48" s="5">
        <f>$AC48+PARÂMETROS!C$29</f>
        <v>731.8</v>
      </c>
      <c r="AF48" s="5">
        <f>$AC48+PARÂMETROS!D$29</f>
        <v>730.8</v>
      </c>
      <c r="AG48" s="5">
        <f>$AC48+PARÂMETROS!E$29</f>
        <v>731.3</v>
      </c>
      <c r="AH48" s="64"/>
    </row>
    <row r="49" spans="1:34" ht="28.35" customHeight="1" x14ac:dyDescent="0.25">
      <c r="A49" s="78"/>
      <c r="B49" s="1">
        <v>47</v>
      </c>
      <c r="C49" s="2" t="s">
        <v>15</v>
      </c>
      <c r="D49" s="2">
        <v>3</v>
      </c>
      <c r="E49" s="2" t="s">
        <v>58</v>
      </c>
      <c r="F49" s="29" t="str">
        <f t="shared" si="7"/>
        <v>0133+757</v>
      </c>
      <c r="G49" s="6" t="str">
        <f t="shared" si="1"/>
        <v xml:space="preserve"> 23°31'16"S / 46°13'16"O</v>
      </c>
      <c r="H49" s="29" t="str">
        <f t="shared" si="2"/>
        <v>0141+175</v>
      </c>
      <c r="I49" s="6" t="s">
        <v>66</v>
      </c>
      <c r="J49" s="23">
        <v>7418.18</v>
      </c>
      <c r="K49" s="23">
        <f t="shared" si="8"/>
        <v>141175.10999999999</v>
      </c>
      <c r="L49" s="20" t="s">
        <v>250</v>
      </c>
      <c r="M49" s="20">
        <v>177511.54</v>
      </c>
      <c r="N49" s="12">
        <f t="shared" si="3"/>
        <v>23.929257580700387</v>
      </c>
      <c r="O49" s="62"/>
      <c r="P49" s="33">
        <v>31.21417735</v>
      </c>
      <c r="Q49" s="13">
        <f>VLOOKUP(E49,PARÂMETROS!$C$5:$D$12,2,FALSE)*'CARACTERIZAÇÃO TRECHOS'!P49</f>
        <v>17295.448764034052</v>
      </c>
      <c r="R49" s="13">
        <f t="shared" si="12"/>
        <v>2</v>
      </c>
      <c r="S49" s="13">
        <f t="shared" si="9"/>
        <v>177511.54</v>
      </c>
      <c r="T49" s="13">
        <f t="shared" si="10"/>
        <v>2</v>
      </c>
      <c r="U49" s="6" t="s">
        <v>62</v>
      </c>
      <c r="V49" s="2" t="s">
        <v>18</v>
      </c>
      <c r="W49" s="2">
        <f t="shared" si="4"/>
        <v>2</v>
      </c>
      <c r="X49" s="12">
        <f t="shared" si="5"/>
        <v>2.2000000000000455</v>
      </c>
      <c r="Y49" s="12">
        <f t="shared" si="6"/>
        <v>2</v>
      </c>
      <c r="Z49" s="12">
        <f>R49*PARÂMETROS!$C$45+T49*PARÂMETROS!$C$46+W49*PARÂMETROS!$C$47+Y49*PARÂMETROS!$C$48</f>
        <v>2</v>
      </c>
      <c r="AB49" s="79">
        <v>734.5</v>
      </c>
      <c r="AC49" s="6">
        <v>732.3</v>
      </c>
      <c r="AD49" s="5">
        <f>$AC49+PARÂMETROS!B$29</f>
        <v>732.8</v>
      </c>
      <c r="AE49" s="5">
        <f>$AC49+PARÂMETROS!C$29</f>
        <v>733.3</v>
      </c>
      <c r="AF49" s="5">
        <f>$AC49+PARÂMETROS!D$29</f>
        <v>732.3</v>
      </c>
      <c r="AG49" s="5">
        <f>$AC49+PARÂMETROS!E$29</f>
        <v>732.8</v>
      </c>
      <c r="AH49" s="64"/>
    </row>
    <row r="50" spans="1:34" ht="45.6" customHeight="1" x14ac:dyDescent="0.25">
      <c r="A50" s="78"/>
      <c r="B50" s="1">
        <v>48</v>
      </c>
      <c r="C50" s="2" t="s">
        <v>15</v>
      </c>
      <c r="D50" s="2">
        <v>3</v>
      </c>
      <c r="E50" s="2" t="s">
        <v>58</v>
      </c>
      <c r="F50" s="29" t="str">
        <f t="shared" si="7"/>
        <v>0141+175</v>
      </c>
      <c r="G50" s="6" t="str">
        <f t="shared" si="1"/>
        <v xml:space="preserve"> 23°30'7"S / 46°11'4"O</v>
      </c>
      <c r="H50" s="29" t="str">
        <f t="shared" si="2"/>
        <v>0144+634</v>
      </c>
      <c r="I50" s="6" t="s">
        <v>523</v>
      </c>
      <c r="J50" s="23">
        <v>3459.25</v>
      </c>
      <c r="K50" s="23">
        <f t="shared" si="8"/>
        <v>144634.35999999999</v>
      </c>
      <c r="L50" s="20" t="s">
        <v>248</v>
      </c>
      <c r="M50" s="20">
        <v>82935.62</v>
      </c>
      <c r="N50" s="12">
        <f t="shared" si="3"/>
        <v>23.975029269350291</v>
      </c>
      <c r="O50" s="62"/>
      <c r="P50" s="33">
        <v>36.053219560000002</v>
      </c>
      <c r="Q50" s="13">
        <f>VLOOKUP(E50,PARÂMETROS!$C$5:$D$12,2,FALSE)*'CARACTERIZAÇÃO TRECHOS'!P50</f>
        <v>19976.711373380156</v>
      </c>
      <c r="R50" s="13">
        <f t="shared" si="12"/>
        <v>3</v>
      </c>
      <c r="S50" s="13">
        <f t="shared" si="9"/>
        <v>82935.62</v>
      </c>
      <c r="T50" s="13">
        <f t="shared" si="10"/>
        <v>1</v>
      </c>
      <c r="U50" s="6" t="s">
        <v>62</v>
      </c>
      <c r="V50" s="2" t="s">
        <v>18</v>
      </c>
      <c r="W50" s="2">
        <f t="shared" si="4"/>
        <v>2</v>
      </c>
      <c r="X50" s="12">
        <f t="shared" si="5"/>
        <v>2</v>
      </c>
      <c r="Y50" s="12">
        <f t="shared" si="6"/>
        <v>2</v>
      </c>
      <c r="Z50" s="12">
        <f>R50*PARÂMETROS!$C$45+T50*PARÂMETROS!$C$46+W50*PARÂMETROS!$C$47+Y50*PARÂMETROS!$C$48</f>
        <v>2.1</v>
      </c>
      <c r="AB50" s="81">
        <v>736.5</v>
      </c>
      <c r="AC50" s="18">
        <v>734.5</v>
      </c>
      <c r="AD50" s="5">
        <f>$AC50+PARÂMETROS!B$29</f>
        <v>735</v>
      </c>
      <c r="AE50" s="5">
        <f>$AC50+PARÂMETROS!C$29</f>
        <v>735.5</v>
      </c>
      <c r="AF50" s="5">
        <f>$AC50+PARÂMETROS!D$29</f>
        <v>734.5</v>
      </c>
      <c r="AG50" s="5">
        <f>$AC50+PARÂMETROS!E$29</f>
        <v>735</v>
      </c>
      <c r="AH50" s="64"/>
    </row>
    <row r="51" spans="1:34" ht="51.6" customHeight="1" x14ac:dyDescent="0.25">
      <c r="A51" s="78"/>
      <c r="B51" s="1">
        <v>49</v>
      </c>
      <c r="C51" s="2" t="s">
        <v>15</v>
      </c>
      <c r="D51" s="2">
        <v>3</v>
      </c>
      <c r="E51" s="2" t="s">
        <v>58</v>
      </c>
      <c r="F51" s="29" t="str">
        <f t="shared" si="7"/>
        <v>0144+634</v>
      </c>
      <c r="G51" s="6" t="str">
        <f t="shared" si="1"/>
        <v>Ribeirão Botujuru
Ponte Ferroviária Mogi das Cruzes</v>
      </c>
      <c r="H51" s="29" t="str">
        <f t="shared" si="2"/>
        <v>0148+244</v>
      </c>
      <c r="I51" s="6" t="s">
        <v>67</v>
      </c>
      <c r="J51" s="23">
        <v>3609.51</v>
      </c>
      <c r="K51" s="23">
        <f t="shared" si="8"/>
        <v>148243.87</v>
      </c>
      <c r="L51" s="20" t="s">
        <v>250</v>
      </c>
      <c r="M51" s="20">
        <v>87120.28</v>
      </c>
      <c r="N51" s="12">
        <f t="shared" si="3"/>
        <v>24.136317671927767</v>
      </c>
      <c r="O51" s="62"/>
      <c r="P51" s="33">
        <v>7.3706644500000005</v>
      </c>
      <c r="Q51" s="13">
        <f>VLOOKUP(E51,PARÂMETROS!$C$5:$D$12,2,FALSE)*'CARACTERIZAÇÃO TRECHOS'!P51</f>
        <v>4084.0079788891899</v>
      </c>
      <c r="R51" s="13">
        <f t="shared" si="12"/>
        <v>1</v>
      </c>
      <c r="S51" s="13">
        <f t="shared" si="9"/>
        <v>87120.28</v>
      </c>
      <c r="T51" s="13">
        <f t="shared" si="10"/>
        <v>1</v>
      </c>
      <c r="U51" s="6" t="s">
        <v>62</v>
      </c>
      <c r="V51" s="2" t="s">
        <v>18</v>
      </c>
      <c r="W51" s="2">
        <f t="shared" si="4"/>
        <v>2</v>
      </c>
      <c r="X51" s="12">
        <f t="shared" si="5"/>
        <v>2.0905946701803941</v>
      </c>
      <c r="Y51" s="12">
        <f t="shared" si="6"/>
        <v>2</v>
      </c>
      <c r="Z51" s="12">
        <f>R51*PARÂMETROS!$C$45+T51*PARÂMETROS!$C$46+W51*PARÂMETROS!$C$47+Y51*PARÂMETROS!$C$48</f>
        <v>1.7000000000000002</v>
      </c>
      <c r="AB51" s="81">
        <v>739.10248807379162</v>
      </c>
      <c r="AC51" s="18">
        <v>737.01189340361123</v>
      </c>
      <c r="AD51" s="5">
        <f>$AC51+PARÂMETROS!B$29</f>
        <v>737.51189340361123</v>
      </c>
      <c r="AE51" s="5">
        <f>$AC51+PARÂMETROS!C$29</f>
        <v>738.01189340361123</v>
      </c>
      <c r="AF51" s="5">
        <f>$AC51+PARÂMETROS!D$29</f>
        <v>737.01189340361123</v>
      </c>
      <c r="AG51" s="5">
        <f>$AC51+PARÂMETROS!E$29</f>
        <v>737.51189340361123</v>
      </c>
      <c r="AH51" s="64"/>
    </row>
    <row r="52" spans="1:34" ht="40.35" customHeight="1" x14ac:dyDescent="0.25">
      <c r="A52" s="78"/>
      <c r="B52" s="1">
        <v>50</v>
      </c>
      <c r="C52" s="2" t="s">
        <v>15</v>
      </c>
      <c r="D52" s="2">
        <v>3</v>
      </c>
      <c r="E52" s="2" t="s">
        <v>58</v>
      </c>
      <c r="F52" s="29" t="str">
        <f t="shared" si="7"/>
        <v>0148+244</v>
      </c>
      <c r="G52" s="6" t="str">
        <f t="shared" si="1"/>
        <v xml:space="preserve"> 23°31'51"S / 46° 9'15"O</v>
      </c>
      <c r="H52" s="29" t="str">
        <f t="shared" si="2"/>
        <v>0151+617</v>
      </c>
      <c r="I52" s="6" t="s">
        <v>235</v>
      </c>
      <c r="J52" s="23">
        <v>3373.49</v>
      </c>
      <c r="K52" s="23">
        <f t="shared" si="8"/>
        <v>151617.35999999999</v>
      </c>
      <c r="L52" s="6" t="s">
        <v>249</v>
      </c>
      <c r="M52" s="6">
        <v>82772.990000000005</v>
      </c>
      <c r="N52" s="12">
        <f t="shared" si="3"/>
        <v>24.536308096363118</v>
      </c>
      <c r="O52" s="62"/>
      <c r="P52" s="33">
        <v>15.674162449999999</v>
      </c>
      <c r="Q52" s="13">
        <f>VLOOKUP(E52,PARÂMETROS!$C$5:$D$12,2,FALSE)*'CARACTERIZAÇÃO TRECHOS'!P52</f>
        <v>8684.889258281908</v>
      </c>
      <c r="R52" s="13">
        <f t="shared" si="12"/>
        <v>2</v>
      </c>
      <c r="S52" s="13">
        <f t="shared" si="9"/>
        <v>82772.990000000005</v>
      </c>
      <c r="T52" s="13">
        <f t="shared" si="10"/>
        <v>1</v>
      </c>
      <c r="U52" s="2" t="s">
        <v>64</v>
      </c>
      <c r="V52" s="2" t="s">
        <v>53</v>
      </c>
      <c r="W52" s="2">
        <f t="shared" si="4"/>
        <v>1</v>
      </c>
      <c r="X52" s="12">
        <f t="shared" si="5"/>
        <v>2.2999999999999545</v>
      </c>
      <c r="Y52" s="12">
        <f t="shared" si="6"/>
        <v>2</v>
      </c>
      <c r="Z52" s="12">
        <f>R52*PARÂMETROS!$C$45+T52*PARÂMETROS!$C$46+W52*PARÂMETROS!$C$47+Y52*PARÂMETROS!$C$48</f>
        <v>1.6</v>
      </c>
      <c r="AB52" s="81">
        <v>740.5</v>
      </c>
      <c r="AC52" s="18">
        <v>738.2</v>
      </c>
      <c r="AD52" s="5">
        <f>$AC52+PARÂMETROS!B$29</f>
        <v>738.7</v>
      </c>
      <c r="AE52" s="5">
        <f>$AC52+PARÂMETROS!C$29</f>
        <v>739.2</v>
      </c>
      <c r="AF52" s="5">
        <f>$AC52+PARÂMETROS!D$29</f>
        <v>738.2</v>
      </c>
      <c r="AG52" s="5">
        <f>$AC52+PARÂMETROS!E$29</f>
        <v>738.7</v>
      </c>
      <c r="AH52" s="64"/>
    </row>
    <row r="53" spans="1:34" ht="37.700000000000003" customHeight="1" x14ac:dyDescent="0.25">
      <c r="A53" s="78"/>
      <c r="B53" s="1">
        <v>51</v>
      </c>
      <c r="C53" s="2" t="s">
        <v>15</v>
      </c>
      <c r="D53" s="2">
        <v>3</v>
      </c>
      <c r="E53" s="2" t="s">
        <v>68</v>
      </c>
      <c r="F53" s="29" t="str">
        <f t="shared" si="7"/>
        <v>0151+617</v>
      </c>
      <c r="G53" s="6" t="str">
        <f t="shared" si="1"/>
        <v xml:space="preserve"> 23°32'46"S / 46° 8'45"O</v>
      </c>
      <c r="H53" s="29" t="str">
        <f t="shared" si="2"/>
        <v>0155+686</v>
      </c>
      <c r="I53" s="6" t="s">
        <v>549</v>
      </c>
      <c r="J53" s="23">
        <v>4069.12</v>
      </c>
      <c r="K53" s="23">
        <f t="shared" si="8"/>
        <v>155686.47999999998</v>
      </c>
      <c r="L53" s="6" t="s">
        <v>524</v>
      </c>
      <c r="M53" s="6">
        <v>97467.74</v>
      </c>
      <c r="N53" s="12">
        <f t="shared" si="3"/>
        <v>23.953026698647374</v>
      </c>
      <c r="O53" s="62"/>
      <c r="P53" s="33">
        <v>20.518245920000002</v>
      </c>
      <c r="Q53" s="13">
        <f>VLOOKUP(E53,PARÂMETROS!$C$5:$D$12,2,FALSE)*'CARACTERIZAÇÃO TRECHOS'!P53</f>
        <v>11368.945176996976</v>
      </c>
      <c r="R53" s="13">
        <f t="shared" si="12"/>
        <v>2</v>
      </c>
      <c r="S53" s="13">
        <f t="shared" si="9"/>
        <v>97467.74</v>
      </c>
      <c r="T53" s="13">
        <f t="shared" si="10"/>
        <v>1</v>
      </c>
      <c r="U53" s="2" t="s">
        <v>64</v>
      </c>
      <c r="V53" s="2" t="s">
        <v>53</v>
      </c>
      <c r="W53" s="2">
        <f t="shared" si="4"/>
        <v>1</v>
      </c>
      <c r="X53" s="12">
        <f t="shared" si="5"/>
        <v>2.25</v>
      </c>
      <c r="Y53" s="12">
        <f t="shared" si="6"/>
        <v>2</v>
      </c>
      <c r="Z53" s="12">
        <f>R53*PARÂMETROS!$C$45+T53*PARÂMETROS!$C$46+W53*PARÂMETROS!$C$47+Y53*PARÂMETROS!$C$48</f>
        <v>1.6</v>
      </c>
      <c r="AB53" s="81">
        <v>742.25</v>
      </c>
      <c r="AC53" s="18">
        <v>740</v>
      </c>
      <c r="AD53" s="5">
        <f>$AC53+PARÂMETROS!B$29</f>
        <v>740.5</v>
      </c>
      <c r="AE53" s="5">
        <f>$AC53+PARÂMETROS!C$29</f>
        <v>741</v>
      </c>
      <c r="AF53" s="5">
        <f>$AC53+PARÂMETROS!D$29</f>
        <v>740</v>
      </c>
      <c r="AG53" s="5">
        <f>$AC53+PARÂMETROS!E$29</f>
        <v>740.5</v>
      </c>
      <c r="AH53" s="64"/>
    </row>
    <row r="54" spans="1:34" ht="28.35" customHeight="1" x14ac:dyDescent="0.25">
      <c r="A54" s="78"/>
      <c r="B54" s="1">
        <v>52</v>
      </c>
      <c r="C54" s="2" t="s">
        <v>15</v>
      </c>
      <c r="D54" s="2">
        <v>3</v>
      </c>
      <c r="E54" s="2" t="s">
        <v>68</v>
      </c>
      <c r="F54" s="29" t="str">
        <f t="shared" si="7"/>
        <v>0155+686</v>
      </c>
      <c r="G54" s="6" t="str">
        <f t="shared" si="1"/>
        <v>Córrego Ibitiguaia</v>
      </c>
      <c r="H54" s="29" t="str">
        <f t="shared" si="2"/>
        <v>0160+182</v>
      </c>
      <c r="I54" s="6" t="s">
        <v>69</v>
      </c>
      <c r="J54" s="23">
        <v>4495.91</v>
      </c>
      <c r="K54" s="23">
        <f t="shared" si="8"/>
        <v>160182.38999999998</v>
      </c>
      <c r="L54" s="20" t="s">
        <v>277</v>
      </c>
      <c r="M54" s="20">
        <v>88751.38</v>
      </c>
      <c r="N54" s="12">
        <f t="shared" si="3"/>
        <v>19.740470783445399</v>
      </c>
      <c r="O54" s="62"/>
      <c r="P54" s="33">
        <v>128.66470355000001</v>
      </c>
      <c r="Q54" s="13">
        <f>VLOOKUP(E54,PARÂMETROS!$C$5:$D$12,2,FALSE)*'CARACTERIZAÇÃO TRECHOS'!P54</f>
        <v>71291.764733586853</v>
      </c>
      <c r="R54" s="13">
        <f t="shared" si="12"/>
        <v>3</v>
      </c>
      <c r="S54" s="13">
        <f t="shared" si="9"/>
        <v>88751.38</v>
      </c>
      <c r="T54" s="13">
        <f t="shared" si="10"/>
        <v>1</v>
      </c>
      <c r="U54" s="2" t="s">
        <v>64</v>
      </c>
      <c r="V54" s="2" t="s">
        <v>53</v>
      </c>
      <c r="W54" s="2">
        <f t="shared" si="4"/>
        <v>1</v>
      </c>
      <c r="X54" s="12">
        <f t="shared" si="5"/>
        <v>2.6000000000000227</v>
      </c>
      <c r="Y54" s="12">
        <f t="shared" si="6"/>
        <v>2</v>
      </c>
      <c r="Z54" s="12">
        <f>R54*PARÂMETROS!$C$45+T54*PARÂMETROS!$C$46+W54*PARÂMETROS!$C$47+Y54*PARÂMETROS!$C$48</f>
        <v>1.8</v>
      </c>
      <c r="AB54" s="81">
        <v>744.6</v>
      </c>
      <c r="AC54" s="18">
        <v>742</v>
      </c>
      <c r="AD54" s="5">
        <v>742.8</v>
      </c>
      <c r="AE54" s="5">
        <f>$AC54+PARÂMETROS!C$29</f>
        <v>743</v>
      </c>
      <c r="AF54" s="5">
        <f>$AC54+PARÂMETROS!D$29</f>
        <v>742</v>
      </c>
      <c r="AG54" s="5">
        <f>$AC54+PARÂMETROS!E$29</f>
        <v>742.5</v>
      </c>
      <c r="AH54" s="64"/>
    </row>
    <row r="55" spans="1:34" ht="31.35" customHeight="1" x14ac:dyDescent="0.25">
      <c r="A55" s="78"/>
      <c r="B55" s="1">
        <v>53</v>
      </c>
      <c r="C55" s="2" t="s">
        <v>15</v>
      </c>
      <c r="D55" s="2">
        <v>3</v>
      </c>
      <c r="E55" s="2" t="s">
        <v>68</v>
      </c>
      <c r="F55" s="29" t="str">
        <f t="shared" si="7"/>
        <v>0160+182</v>
      </c>
      <c r="G55" s="6" t="str">
        <f t="shared" si="1"/>
        <v>Rio Biritiba Mirim</v>
      </c>
      <c r="H55" s="29" t="str">
        <f t="shared" si="2"/>
        <v>0166+115</v>
      </c>
      <c r="I55" s="6" t="s">
        <v>236</v>
      </c>
      <c r="J55" s="23">
        <v>5932.47</v>
      </c>
      <c r="K55" s="23">
        <f t="shared" si="8"/>
        <v>166114.85999999999</v>
      </c>
      <c r="L55" s="6" t="s">
        <v>250</v>
      </c>
      <c r="M55" s="6">
        <v>100396.45</v>
      </c>
      <c r="N55" s="12">
        <f t="shared" si="3"/>
        <v>16.923212422481697</v>
      </c>
      <c r="O55" s="62"/>
      <c r="P55" s="33">
        <v>8.0107315299999993</v>
      </c>
      <c r="Q55" s="13">
        <f>VLOOKUP(E55,PARÂMETROS!$C$5:$D$12,2,FALSE)*'CARACTERIZAÇÃO TRECHOS'!P55</f>
        <v>4438.6624445044708</v>
      </c>
      <c r="R55" s="13">
        <f t="shared" si="12"/>
        <v>2</v>
      </c>
      <c r="S55" s="13">
        <f t="shared" si="9"/>
        <v>100396.45</v>
      </c>
      <c r="T55" s="13">
        <f t="shared" si="10"/>
        <v>1</v>
      </c>
      <c r="U55" s="2" t="s">
        <v>64</v>
      </c>
      <c r="V55" s="2" t="s">
        <v>53</v>
      </c>
      <c r="W55" s="2">
        <f t="shared" si="4"/>
        <v>1</v>
      </c>
      <c r="X55" s="12">
        <f t="shared" si="5"/>
        <v>2.5</v>
      </c>
      <c r="Y55" s="12">
        <f t="shared" si="6"/>
        <v>2</v>
      </c>
      <c r="Z55" s="12">
        <f>R55*PARÂMETROS!$C$45+T55*PARÂMETROS!$C$46+W55*PARÂMETROS!$C$47+Y55*PARÂMETROS!$C$48</f>
        <v>1.6</v>
      </c>
      <c r="AB55" s="81">
        <v>747.5</v>
      </c>
      <c r="AC55" s="18">
        <v>745</v>
      </c>
      <c r="AD55" s="5">
        <f>$AC55+PARÂMETROS!B$29</f>
        <v>745.5</v>
      </c>
      <c r="AE55" s="5">
        <f>$AC55+PARÂMETROS!C$29</f>
        <v>746</v>
      </c>
      <c r="AF55" s="5">
        <f>$AC55+PARÂMETROS!D$29</f>
        <v>745</v>
      </c>
      <c r="AG55" s="5">
        <f>$AC55+PARÂMETROS!E$29</f>
        <v>745.5</v>
      </c>
      <c r="AH55" s="64"/>
    </row>
    <row r="56" spans="1:34" ht="25.7" customHeight="1" x14ac:dyDescent="0.25">
      <c r="A56" s="78"/>
      <c r="B56" s="1">
        <v>54</v>
      </c>
      <c r="C56" s="2" t="s">
        <v>15</v>
      </c>
      <c r="D56" s="2">
        <v>3</v>
      </c>
      <c r="E56" s="2" t="s">
        <v>68</v>
      </c>
      <c r="F56" s="29" t="str">
        <f t="shared" si="7"/>
        <v>0166+115</v>
      </c>
      <c r="G56" s="6" t="str">
        <f t="shared" si="1"/>
        <v xml:space="preserve"> 23°32'59"S / 46° 4'18"O</v>
      </c>
      <c r="H56" s="29" t="str">
        <f t="shared" si="2"/>
        <v>0171+213</v>
      </c>
      <c r="I56" s="6" t="s">
        <v>70</v>
      </c>
      <c r="J56" s="23">
        <v>5097.76</v>
      </c>
      <c r="K56" s="23">
        <f t="shared" si="8"/>
        <v>171212.62</v>
      </c>
      <c r="L56" s="6" t="s">
        <v>70</v>
      </c>
      <c r="M56" s="6">
        <v>81421.83</v>
      </c>
      <c r="N56" s="12">
        <f t="shared" si="3"/>
        <v>15.97207989391419</v>
      </c>
      <c r="O56" s="62"/>
      <c r="P56" s="33">
        <v>21.935561830000001</v>
      </c>
      <c r="Q56" s="13">
        <f>VLOOKUP(E56,PARÂMETROS!$C$5:$D$12,2,FALSE)*'CARACTERIZAÇÃO TRECHOS'!P56</f>
        <v>12154.265079200173</v>
      </c>
      <c r="R56" s="13">
        <f t="shared" si="12"/>
        <v>2</v>
      </c>
      <c r="S56" s="13">
        <f t="shared" si="9"/>
        <v>81421.83</v>
      </c>
      <c r="T56" s="13">
        <f t="shared" si="10"/>
        <v>1</v>
      </c>
      <c r="U56" s="2" t="s">
        <v>64</v>
      </c>
      <c r="V56" s="2" t="s">
        <v>53</v>
      </c>
      <c r="W56" s="2">
        <f>IF(V56="Média",2,IF(V56="Alta",3,1))</f>
        <v>1</v>
      </c>
      <c r="X56" s="12">
        <f t="shared" si="5"/>
        <v>2.6499999999999773</v>
      </c>
      <c r="Y56" s="12">
        <f t="shared" si="6"/>
        <v>2</v>
      </c>
      <c r="Z56" s="12">
        <f>R56*PARÂMETROS!$C$45+T56*PARÂMETROS!$C$46+W56*PARÂMETROS!$C$47+Y56*PARÂMETROS!$C$48</f>
        <v>1.6</v>
      </c>
      <c r="AB56" s="81">
        <v>750.8</v>
      </c>
      <c r="AC56" s="18">
        <v>748.15</v>
      </c>
      <c r="AD56" s="5">
        <f>$AC56+PARÂMETROS!B$29</f>
        <v>748.65</v>
      </c>
      <c r="AE56" s="5">
        <f>$AC56+PARÂMETROS!C$29</f>
        <v>749.15</v>
      </c>
      <c r="AF56" s="5">
        <f>$AC56+PARÂMETROS!D$29</f>
        <v>748.15</v>
      </c>
      <c r="AG56" s="5">
        <f>$AC56+PARÂMETROS!E$29</f>
        <v>748.65</v>
      </c>
      <c r="AH56" s="64"/>
    </row>
    <row r="57" spans="1:34" ht="28.35" customHeight="1" x14ac:dyDescent="0.25">
      <c r="A57" s="78"/>
      <c r="B57" s="1">
        <v>55</v>
      </c>
      <c r="C57" s="2" t="s">
        <v>15</v>
      </c>
      <c r="D57" s="2">
        <v>3</v>
      </c>
      <c r="E57" s="2" t="s">
        <v>68</v>
      </c>
      <c r="F57" s="29" t="str">
        <f t="shared" si="7"/>
        <v>0171+213</v>
      </c>
      <c r="G57" s="6" t="str">
        <f t="shared" si="1"/>
        <v>Ribeirão da Capela</v>
      </c>
      <c r="H57" s="29" t="str">
        <f t="shared" si="2"/>
        <v>0176+003</v>
      </c>
      <c r="I57" s="6" t="s">
        <v>550</v>
      </c>
      <c r="J57" s="23">
        <v>4789.9799999999996</v>
      </c>
      <c r="K57" s="23">
        <f t="shared" si="8"/>
        <v>176002.6</v>
      </c>
      <c r="L57" s="6" t="s">
        <v>250</v>
      </c>
      <c r="M57" s="6">
        <v>80498.210000000006</v>
      </c>
      <c r="N57" s="12">
        <f t="shared" si="3"/>
        <v>16.805541985561529</v>
      </c>
      <c r="O57" s="62"/>
      <c r="P57" s="33">
        <v>226.80250258000001</v>
      </c>
      <c r="Q57" s="13">
        <f>VLOOKUP(E57,PARÂMETROS!$C$5:$D$12,2,FALSE)*'CARACTERIZAÇÃO TRECHOS'!P57</f>
        <v>125668.89138044482</v>
      </c>
      <c r="R57" s="13">
        <f t="shared" si="12"/>
        <v>3</v>
      </c>
      <c r="S57" s="13">
        <f t="shared" ref="S57:S73" si="13">M57</f>
        <v>80498.210000000006</v>
      </c>
      <c r="T57" s="13">
        <f t="shared" si="10"/>
        <v>1</v>
      </c>
      <c r="U57" s="2" t="s">
        <v>64</v>
      </c>
      <c r="V57" s="2" t="s">
        <v>53</v>
      </c>
      <c r="W57" s="2">
        <f t="shared" si="4"/>
        <v>1</v>
      </c>
      <c r="X57" s="12">
        <f t="shared" ref="X57:X73" si="14">AB57-AC57</f>
        <v>3</v>
      </c>
      <c r="Y57" s="12">
        <f t="shared" ref="Y57:Y73" si="15">IF(X57&lt;2,1,IF(X57&gt;=3,3,2))</f>
        <v>3</v>
      </c>
      <c r="Z57" s="12">
        <f>R57*PARÂMETROS!$C$45+T57*PARÂMETROS!$C$46+W57*PARÂMETROS!$C$47+Y57*PARÂMETROS!$C$48</f>
        <v>2.2000000000000002</v>
      </c>
      <c r="AB57" s="81">
        <v>753.5</v>
      </c>
      <c r="AC57" s="18">
        <v>750.5</v>
      </c>
      <c r="AD57" s="5">
        <f>$AC57+PARÂMETROS!B$29</f>
        <v>751</v>
      </c>
      <c r="AE57" s="5">
        <f>$AC57+PARÂMETROS!C$29</f>
        <v>751.5</v>
      </c>
      <c r="AF57" s="5">
        <f>$AC57+PARÂMETROS!D$29</f>
        <v>750.5</v>
      </c>
      <c r="AG57" s="5">
        <f>$AC57+PARÂMETROS!E$29</f>
        <v>751</v>
      </c>
      <c r="AH57" s="64"/>
    </row>
    <row r="58" spans="1:34" ht="30" x14ac:dyDescent="0.25">
      <c r="A58" s="78"/>
      <c r="B58" s="1">
        <v>56</v>
      </c>
      <c r="C58" s="2" t="s">
        <v>15</v>
      </c>
      <c r="D58" s="2">
        <v>3</v>
      </c>
      <c r="E58" s="2" t="s">
        <v>71</v>
      </c>
      <c r="F58" s="29" t="str">
        <f t="shared" si="7"/>
        <v>0176+003</v>
      </c>
      <c r="G58" s="6" t="str">
        <f t="shared" si="1"/>
        <v>23°33'48''S / 46°01'34''O</v>
      </c>
      <c r="H58" s="29" t="str">
        <f t="shared" si="2"/>
        <v>0178+336</v>
      </c>
      <c r="I58" s="6" t="s">
        <v>551</v>
      </c>
      <c r="J58" s="23">
        <v>2333.41</v>
      </c>
      <c r="K58" s="23">
        <f t="shared" si="8"/>
        <v>178336.01</v>
      </c>
      <c r="L58" s="6" t="s">
        <v>250</v>
      </c>
      <c r="M58" s="6">
        <v>37536.97</v>
      </c>
      <c r="N58" s="12">
        <f t="shared" si="3"/>
        <v>16.086744292687527</v>
      </c>
      <c r="O58" s="62"/>
      <c r="P58" s="33">
        <v>7.4218231500000007</v>
      </c>
      <c r="Q58" s="13">
        <f>VLOOKUP(E58,PARÂMETROS!$C$5:$D$12,2,FALSE)*'CARACTERIZAÇÃO TRECHOS'!P58</f>
        <v>4112.3544787749088</v>
      </c>
      <c r="R58" s="13">
        <f t="shared" si="12"/>
        <v>1</v>
      </c>
      <c r="S58" s="13">
        <f t="shared" si="13"/>
        <v>37536.97</v>
      </c>
      <c r="T58" s="13">
        <f t="shared" si="10"/>
        <v>1</v>
      </c>
      <c r="U58" s="6" t="s">
        <v>237</v>
      </c>
      <c r="V58" s="2" t="s">
        <v>18</v>
      </c>
      <c r="W58" s="2">
        <f t="shared" ref="W58:W73" si="16">IF(V58="Média",2,IF(V58="Alta",3,1))</f>
        <v>2</v>
      </c>
      <c r="X58" s="12">
        <f t="shared" si="14"/>
        <v>0.5</v>
      </c>
      <c r="Y58" s="12">
        <f t="shared" si="15"/>
        <v>1</v>
      </c>
      <c r="Z58" s="12">
        <f>R58*PARÂMETROS!$C$45+T58*PARÂMETROS!$C$46+W58*PARÂMETROS!$C$47+Y58*PARÂMETROS!$C$48</f>
        <v>1.3</v>
      </c>
      <c r="AB58" s="79">
        <v>754.5</v>
      </c>
      <c r="AC58" s="6">
        <v>754</v>
      </c>
      <c r="AD58" s="5">
        <f>$AC58+PARÂMETROS!B$29</f>
        <v>754.5</v>
      </c>
      <c r="AE58" s="5">
        <f>$AC58+PARÂMETROS!C$29</f>
        <v>755</v>
      </c>
      <c r="AF58" s="5">
        <f>$AC58+PARÂMETROS!D$29</f>
        <v>754</v>
      </c>
      <c r="AG58" s="5">
        <f>$AC58+PARÂMETROS!E$29</f>
        <v>754.5</v>
      </c>
      <c r="AH58" s="64"/>
    </row>
    <row r="59" spans="1:34" ht="26.45" customHeight="1" x14ac:dyDescent="0.25">
      <c r="A59" s="78"/>
      <c r="B59" s="1">
        <v>57</v>
      </c>
      <c r="C59" s="2" t="s">
        <v>15</v>
      </c>
      <c r="D59" s="2">
        <v>3</v>
      </c>
      <c r="E59" s="2" t="s">
        <v>71</v>
      </c>
      <c r="F59" s="29" t="str">
        <f t="shared" si="7"/>
        <v>0178+336</v>
      </c>
      <c r="G59" s="6" t="str">
        <f t="shared" si="1"/>
        <v xml:space="preserve"> 23°34'06"S/  46°00'40"O</v>
      </c>
      <c r="H59" s="29" t="str">
        <f t="shared" si="2"/>
        <v>0179+883</v>
      </c>
      <c r="I59" s="6" t="s">
        <v>239</v>
      </c>
      <c r="J59" s="23">
        <v>1547.39</v>
      </c>
      <c r="K59" s="23">
        <f t="shared" si="8"/>
        <v>179883.40000000002</v>
      </c>
      <c r="L59" s="6" t="s">
        <v>250</v>
      </c>
      <c r="M59" s="6">
        <v>34833.42</v>
      </c>
      <c r="N59" s="12">
        <f t="shared" si="3"/>
        <v>22.511079947524539</v>
      </c>
      <c r="O59" s="62"/>
      <c r="P59" s="33">
        <v>19.528150159999999</v>
      </c>
      <c r="Q59" s="13">
        <f>VLOOKUP(E59,PARÂMETROS!$C$5:$D$12,2,FALSE)*'CARACTERIZAÇÃO TRECHOS'!P59</f>
        <v>10820.343485638694</v>
      </c>
      <c r="R59" s="13">
        <f t="shared" si="12"/>
        <v>2</v>
      </c>
      <c r="S59" s="13">
        <f t="shared" si="13"/>
        <v>34833.42</v>
      </c>
      <c r="T59" s="13">
        <f t="shared" si="10"/>
        <v>1</v>
      </c>
      <c r="U59" s="2" t="s">
        <v>64</v>
      </c>
      <c r="V59" s="2" t="s">
        <v>53</v>
      </c>
      <c r="W59" s="2">
        <f t="shared" si="16"/>
        <v>1</v>
      </c>
      <c r="X59" s="12">
        <f t="shared" si="14"/>
        <v>0.5</v>
      </c>
      <c r="Y59" s="12">
        <f t="shared" si="15"/>
        <v>1</v>
      </c>
      <c r="Z59" s="12">
        <f>R59*PARÂMETROS!$C$45+T59*PARÂMETROS!$C$46+W59*PARÂMETROS!$C$47+Y59*PARÂMETROS!$C$48</f>
        <v>1.2000000000000002</v>
      </c>
      <c r="AB59" s="79">
        <v>755</v>
      </c>
      <c r="AC59" s="6">
        <v>754.5</v>
      </c>
      <c r="AD59" s="5">
        <f>$AC59+PARÂMETROS!B$29</f>
        <v>755</v>
      </c>
      <c r="AE59" s="5">
        <f>$AC59+PARÂMETROS!C$29</f>
        <v>755.5</v>
      </c>
      <c r="AF59" s="5">
        <f>$AC59+PARÂMETROS!D$29</f>
        <v>754.5</v>
      </c>
      <c r="AG59" s="5">
        <f>$AC59+PARÂMETROS!E$29</f>
        <v>755</v>
      </c>
      <c r="AH59" s="64"/>
    </row>
    <row r="60" spans="1:34" ht="25.7" customHeight="1" x14ac:dyDescent="0.25">
      <c r="A60" s="78"/>
      <c r="B60" s="1">
        <v>58</v>
      </c>
      <c r="C60" s="2" t="s">
        <v>15</v>
      </c>
      <c r="D60" s="2">
        <v>3</v>
      </c>
      <c r="E60" s="2" t="s">
        <v>71</v>
      </c>
      <c r="F60" s="29" t="str">
        <f t="shared" si="7"/>
        <v>0179+883</v>
      </c>
      <c r="G60" s="6" t="str">
        <f t="shared" si="1"/>
        <v xml:space="preserve"> 23°34'1"S / 45°59'50"O</v>
      </c>
      <c r="H60" s="29" t="str">
        <f t="shared" si="2"/>
        <v>0182+907</v>
      </c>
      <c r="I60" s="6" t="s">
        <v>72</v>
      </c>
      <c r="J60" s="23">
        <v>3023.73</v>
      </c>
      <c r="K60" s="23">
        <f t="shared" si="8"/>
        <v>182907.13000000003</v>
      </c>
      <c r="L60" s="6" t="s">
        <v>276</v>
      </c>
      <c r="M60" s="6">
        <v>18521.080000000002</v>
      </c>
      <c r="N60" s="12">
        <f t="shared" si="3"/>
        <v>6.125242663862184</v>
      </c>
      <c r="O60" s="62"/>
      <c r="P60" s="33">
        <v>15.20480869</v>
      </c>
      <c r="Q60" s="13">
        <f>VLOOKUP(E60,PARÂMETROS!$C$5:$D$12,2,FALSE)*'CARACTERIZAÇÃO TRECHOS'!P60</f>
        <v>8424.8252554006431</v>
      </c>
      <c r="R60" s="13">
        <f t="shared" si="12"/>
        <v>2</v>
      </c>
      <c r="S60" s="13">
        <f t="shared" si="13"/>
        <v>18521.080000000002</v>
      </c>
      <c r="T60" s="13">
        <f t="shared" si="10"/>
        <v>1</v>
      </c>
      <c r="U60" s="20" t="s">
        <v>73</v>
      </c>
      <c r="V60" s="65" t="s">
        <v>18</v>
      </c>
      <c r="W60" s="2">
        <f t="shared" si="16"/>
        <v>2</v>
      </c>
      <c r="X60" s="12">
        <f t="shared" si="14"/>
        <v>2.5</v>
      </c>
      <c r="Y60" s="12">
        <f t="shared" si="15"/>
        <v>2</v>
      </c>
      <c r="Z60" s="12">
        <f>R60*PARÂMETROS!$C$45+T60*PARÂMETROS!$C$46+W60*PARÂMETROS!$C$47+Y60*PARÂMETROS!$C$48</f>
        <v>1.9000000000000001</v>
      </c>
      <c r="AB60" s="79">
        <v>758</v>
      </c>
      <c r="AC60" s="6">
        <v>755.5</v>
      </c>
      <c r="AD60" s="5">
        <f>$AC60+PARÂMETROS!B$29</f>
        <v>756</v>
      </c>
      <c r="AE60" s="5">
        <f>$AC60+PARÂMETROS!C$29</f>
        <v>756.5</v>
      </c>
      <c r="AF60" s="5">
        <f>$AC60+PARÂMETROS!D$29</f>
        <v>755.5</v>
      </c>
      <c r="AG60" s="5">
        <f>$AC60+PARÂMETROS!E$29</f>
        <v>756</v>
      </c>
      <c r="AH60" s="64"/>
    </row>
    <row r="61" spans="1:34" ht="30" x14ac:dyDescent="0.25">
      <c r="A61" s="78"/>
      <c r="B61" s="1">
        <v>59</v>
      </c>
      <c r="C61" s="2" t="s">
        <v>74</v>
      </c>
      <c r="D61" s="2">
        <v>4</v>
      </c>
      <c r="E61" s="2" t="s">
        <v>75</v>
      </c>
      <c r="F61" s="29">
        <v>0</v>
      </c>
      <c r="G61" s="6" t="str">
        <f>I21</f>
        <v>Barragem do Cebolão</v>
      </c>
      <c r="H61" s="29" t="str">
        <f t="shared" si="2"/>
        <v>0000+683</v>
      </c>
      <c r="I61" s="6" t="s">
        <v>76</v>
      </c>
      <c r="J61" s="23">
        <v>682.52</v>
      </c>
      <c r="K61" s="23">
        <f>J61</f>
        <v>682.52</v>
      </c>
      <c r="L61" s="6" t="s">
        <v>264</v>
      </c>
      <c r="M61" s="6">
        <v>43490.75</v>
      </c>
      <c r="N61" s="12">
        <f t="shared" si="3"/>
        <v>63.720843345249961</v>
      </c>
      <c r="O61" s="62"/>
      <c r="P61" s="33">
        <v>0.74960510999999996</v>
      </c>
      <c r="Q61" s="13">
        <f>VLOOKUP(E61,PARÂMETROS!$C$5:$D$12,2,FALSE)*'CARACTERIZAÇÃO TRECHOS'!P61</f>
        <v>290.7438385937208</v>
      </c>
      <c r="R61" s="13">
        <f t="shared" si="12"/>
        <v>1</v>
      </c>
      <c r="S61" s="13">
        <f t="shared" si="13"/>
        <v>43490.75</v>
      </c>
      <c r="T61" s="13">
        <f t="shared" si="10"/>
        <v>1</v>
      </c>
      <c r="U61" s="6" t="s">
        <v>238</v>
      </c>
      <c r="V61" s="2" t="s">
        <v>36</v>
      </c>
      <c r="W61" s="2">
        <f t="shared" si="16"/>
        <v>3</v>
      </c>
      <c r="X61" s="12">
        <f t="shared" si="14"/>
        <v>0.70000000000004547</v>
      </c>
      <c r="Y61" s="12">
        <f t="shared" si="15"/>
        <v>1</v>
      </c>
      <c r="Z61" s="12">
        <f>R61*PARÂMETROS!$C$45+T61*PARÂMETROS!$C$46+W61*PARÂMETROS!$C$47+Y61*PARÂMETROS!$C$48</f>
        <v>1.6</v>
      </c>
      <c r="AB61" s="6">
        <v>710.5</v>
      </c>
      <c r="AC61" s="6">
        <v>709.8</v>
      </c>
      <c r="AD61" s="5">
        <f>$AC61+PARÂMETROS!B$29</f>
        <v>710.3</v>
      </c>
      <c r="AE61" s="5">
        <f>$AC61+PARÂMETROS!C$29</f>
        <v>710.8</v>
      </c>
      <c r="AF61" s="5">
        <f>$AC61+PARÂMETROS!D$29</f>
        <v>709.8</v>
      </c>
      <c r="AG61" s="5">
        <f>$AC61+PARÂMETROS!E$29</f>
        <v>710.3</v>
      </c>
      <c r="AH61" s="64"/>
    </row>
    <row r="62" spans="1:34" ht="30" x14ac:dyDescent="0.25">
      <c r="A62" s="78"/>
      <c r="B62" s="1">
        <v>60</v>
      </c>
      <c r="C62" s="2" t="s">
        <v>74</v>
      </c>
      <c r="D62" s="2">
        <v>4</v>
      </c>
      <c r="E62" s="2" t="s">
        <v>75</v>
      </c>
      <c r="F62" s="29" t="str">
        <f t="shared" si="7"/>
        <v>0000+683</v>
      </c>
      <c r="G62" s="6" t="str">
        <f t="shared" ref="G62:G71" si="17">I61</f>
        <v>Barragem Marginal Pinheiros</v>
      </c>
      <c r="H62" s="29" t="str">
        <f t="shared" si="2"/>
        <v>0003+286</v>
      </c>
      <c r="I62" s="6" t="s">
        <v>78</v>
      </c>
      <c r="J62" s="23">
        <v>2603.37</v>
      </c>
      <c r="K62" s="23">
        <f t="shared" si="8"/>
        <v>3285.89</v>
      </c>
      <c r="L62" s="6" t="s">
        <v>275</v>
      </c>
      <c r="M62" s="6">
        <v>245070.04</v>
      </c>
      <c r="N62" s="12">
        <f t="shared" si="3"/>
        <v>94.135693351310039</v>
      </c>
      <c r="O62" s="62"/>
      <c r="P62" s="33">
        <v>36.251084609999999</v>
      </c>
      <c r="Q62" s="13">
        <f>VLOOKUP(E62,PARÂMETROS!$C$5:$D$12,2,FALSE)*'CARACTERIZAÇÃO TRECHOS'!P62</f>
        <v>14060.442427743263</v>
      </c>
      <c r="R62" s="13">
        <f t="shared" si="12"/>
        <v>2</v>
      </c>
      <c r="S62" s="13">
        <f t="shared" si="13"/>
        <v>245070.04</v>
      </c>
      <c r="T62" s="13">
        <f t="shared" si="10"/>
        <v>2</v>
      </c>
      <c r="U62" s="6" t="s">
        <v>238</v>
      </c>
      <c r="V62" s="2" t="s">
        <v>36</v>
      </c>
      <c r="W62" s="2">
        <f>IF(V62="Média",2,IF(V62="Alta",3,1))</f>
        <v>3</v>
      </c>
      <c r="X62" s="12">
        <f t="shared" si="14"/>
        <v>2</v>
      </c>
      <c r="Y62" s="12">
        <f t="shared" si="15"/>
        <v>2</v>
      </c>
      <c r="Z62" s="12">
        <f>R62*PARÂMETROS!$C$45+T62*PARÂMETROS!$C$46+W62*PARÂMETROS!$C$47+Y62*PARÂMETROS!$C$48</f>
        <v>2.2999999999999998</v>
      </c>
      <c r="AB62" s="18">
        <v>713</v>
      </c>
      <c r="AC62" s="18">
        <v>711</v>
      </c>
      <c r="AD62" s="5">
        <f>$AC62+PARÂMETROS!B$29</f>
        <v>711.5</v>
      </c>
      <c r="AE62" s="5">
        <f>$AC62+PARÂMETROS!C$29</f>
        <v>712</v>
      </c>
      <c r="AF62" s="5">
        <f>$AC62+PARÂMETROS!D$29</f>
        <v>711</v>
      </c>
      <c r="AG62" s="5">
        <f>$AC62+PARÂMETROS!E$29</f>
        <v>711.5</v>
      </c>
      <c r="AH62" s="64"/>
    </row>
    <row r="63" spans="1:34" ht="30" x14ac:dyDescent="0.25">
      <c r="A63" s="78"/>
      <c r="B63" s="1">
        <v>61</v>
      </c>
      <c r="C63" s="2" t="s">
        <v>74</v>
      </c>
      <c r="D63" s="2">
        <v>4</v>
      </c>
      <c r="E63" s="2" t="s">
        <v>75</v>
      </c>
      <c r="F63" s="29" t="str">
        <f t="shared" si="7"/>
        <v>0003+286</v>
      </c>
      <c r="G63" s="6" t="str">
        <f t="shared" si="17"/>
        <v>Ribeirão Jaguaré</v>
      </c>
      <c r="H63" s="29" t="str">
        <f t="shared" ref="H63:H73" si="18">TEXT(QUOTIENT(K63,1000),"0000")&amp;"+"&amp;TEXT(MOD(K63,1000),"0.00")</f>
        <v>0005+593</v>
      </c>
      <c r="I63" s="6" t="s">
        <v>79</v>
      </c>
      <c r="J63" s="23">
        <v>2307.42</v>
      </c>
      <c r="K63" s="23">
        <f t="shared" si="8"/>
        <v>5593.3099999999995</v>
      </c>
      <c r="L63" s="6" t="s">
        <v>274</v>
      </c>
      <c r="M63" s="6">
        <v>216440.15</v>
      </c>
      <c r="N63" s="12">
        <f t="shared" si="3"/>
        <v>93.801800279099595</v>
      </c>
      <c r="O63" s="62"/>
      <c r="P63" s="33">
        <v>78.781756189999996</v>
      </c>
      <c r="Q63" s="13">
        <f>VLOOKUP(E63,PARÂMETROS!$C$5:$D$12,2,FALSE)*'CARACTERIZAÇÃO TRECHOS'!P63</f>
        <v>30556.502217327765</v>
      </c>
      <c r="R63" s="13">
        <f t="shared" si="12"/>
        <v>3</v>
      </c>
      <c r="S63" s="13">
        <f t="shared" si="13"/>
        <v>216440.15</v>
      </c>
      <c r="T63" s="13">
        <f t="shared" si="10"/>
        <v>2</v>
      </c>
      <c r="U63" s="6" t="s">
        <v>77</v>
      </c>
      <c r="V63" s="2" t="s">
        <v>36</v>
      </c>
      <c r="W63" s="2">
        <f>IF(V63="Média",2,IF(V63="Alta",3,1))</f>
        <v>3</v>
      </c>
      <c r="X63" s="12">
        <f t="shared" si="14"/>
        <v>3</v>
      </c>
      <c r="Y63" s="12">
        <f t="shared" si="15"/>
        <v>3</v>
      </c>
      <c r="Z63" s="12">
        <f>R63*PARÂMETROS!$C$45+T63*PARÂMETROS!$C$46+W63*PARÂMETROS!$C$47+Y63*PARÂMETROS!$C$48</f>
        <v>2.9000000000000004</v>
      </c>
      <c r="AB63" s="18">
        <v>714</v>
      </c>
      <c r="AC63" s="18">
        <v>711</v>
      </c>
      <c r="AD63" s="5">
        <f>$AC63+PARÂMETROS!B$29</f>
        <v>711.5</v>
      </c>
      <c r="AE63" s="5">
        <f>$AC63+PARÂMETROS!C$29</f>
        <v>712</v>
      </c>
      <c r="AF63" s="5">
        <f>$AC63+PARÂMETROS!D$29</f>
        <v>711</v>
      </c>
      <c r="AG63" s="5">
        <f>$AC63+PARÂMETROS!E$29</f>
        <v>711.5</v>
      </c>
      <c r="AH63" s="64"/>
    </row>
    <row r="64" spans="1:34" ht="30" x14ac:dyDescent="0.25">
      <c r="A64" s="78"/>
      <c r="B64" s="1">
        <v>62</v>
      </c>
      <c r="C64" s="2" t="s">
        <v>74</v>
      </c>
      <c r="D64" s="2">
        <v>4</v>
      </c>
      <c r="E64" s="2" t="s">
        <v>75</v>
      </c>
      <c r="F64" s="29" t="str">
        <f t="shared" si="7"/>
        <v>0005+593</v>
      </c>
      <c r="G64" s="6" t="str">
        <f t="shared" si="17"/>
        <v>Ribeirão Pirajucara</v>
      </c>
      <c r="H64" s="29" t="str">
        <f t="shared" si="18"/>
        <v>0007+550</v>
      </c>
      <c r="I64" s="6" t="s">
        <v>240</v>
      </c>
      <c r="J64" s="23">
        <v>1956.44</v>
      </c>
      <c r="K64" s="23">
        <f t="shared" si="8"/>
        <v>7549.75</v>
      </c>
      <c r="L64" s="6" t="s">
        <v>264</v>
      </c>
      <c r="M64" s="6">
        <v>151182.62</v>
      </c>
      <c r="N64" s="12">
        <f t="shared" si="3"/>
        <v>77.274345239312211</v>
      </c>
      <c r="O64" s="62"/>
      <c r="P64" s="33">
        <v>7.7418807300000001</v>
      </c>
      <c r="Q64" s="13">
        <f>VLOOKUP(E64,PARÂMETROS!$C$5:$D$12,2,FALSE)*'CARACTERIZAÇÃO TRECHOS'!P64</f>
        <v>3002.7865223263452</v>
      </c>
      <c r="R64" s="13">
        <f t="shared" si="12"/>
        <v>1</v>
      </c>
      <c r="S64" s="13">
        <f t="shared" si="13"/>
        <v>151182.62</v>
      </c>
      <c r="T64" s="13">
        <f t="shared" si="10"/>
        <v>2</v>
      </c>
      <c r="U64" s="6" t="s">
        <v>77</v>
      </c>
      <c r="V64" s="2" t="s">
        <v>36</v>
      </c>
      <c r="W64" s="2">
        <f>IF(V64="Média",2,IF(V64="Alta",3,1))</f>
        <v>3</v>
      </c>
      <c r="X64" s="12">
        <f t="shared" si="14"/>
        <v>3.2300000000000182</v>
      </c>
      <c r="Y64" s="12">
        <f t="shared" si="15"/>
        <v>3</v>
      </c>
      <c r="Z64" s="12">
        <f>R64*PARÂMETROS!$C$45+T64*PARÂMETROS!$C$46+W64*PARÂMETROS!$C$47+Y64*PARÂMETROS!$C$48</f>
        <v>2.5</v>
      </c>
      <c r="AB64" s="18">
        <v>713.5</v>
      </c>
      <c r="AC64" s="18">
        <v>710.27</v>
      </c>
      <c r="AD64" s="5">
        <f>$AC64+PARÂMETROS!B$29</f>
        <v>710.77</v>
      </c>
      <c r="AE64" s="5">
        <f>$AC64+PARÂMETROS!C$29</f>
        <v>711.27</v>
      </c>
      <c r="AF64" s="5">
        <f>$AC64+PARÂMETROS!D$29</f>
        <v>710.27</v>
      </c>
      <c r="AG64" s="5">
        <f>$AC64+PARÂMETROS!E$29</f>
        <v>710.77</v>
      </c>
      <c r="AH64" s="64"/>
    </row>
    <row r="65" spans="1:34" ht="65.099999999999994" customHeight="1" x14ac:dyDescent="0.25">
      <c r="A65" s="78"/>
      <c r="B65" s="1">
        <v>63</v>
      </c>
      <c r="C65" s="2" t="s">
        <v>74</v>
      </c>
      <c r="D65" s="2">
        <v>4</v>
      </c>
      <c r="E65" s="2" t="s">
        <v>75</v>
      </c>
      <c r="F65" s="29" t="str">
        <f t="shared" si="7"/>
        <v>0007+550</v>
      </c>
      <c r="G65" s="6" t="str">
        <f>I64</f>
        <v>Ponte Bernardo Goldfarb</v>
      </c>
      <c r="H65" s="29" t="str">
        <f t="shared" si="18"/>
        <v>0010+442</v>
      </c>
      <c r="I65" s="6" t="s">
        <v>80</v>
      </c>
      <c r="J65" s="23">
        <v>2892.73</v>
      </c>
      <c r="K65" s="23">
        <f t="shared" si="8"/>
        <v>10442.48</v>
      </c>
      <c r="L65" s="6" t="s">
        <v>241</v>
      </c>
      <c r="M65" s="6">
        <v>224141.74</v>
      </c>
      <c r="N65" s="12">
        <f t="shared" si="3"/>
        <v>77.484500800282078</v>
      </c>
      <c r="O65" s="62"/>
      <c r="P65" s="33">
        <v>69.677258559999999</v>
      </c>
      <c r="Q65" s="13">
        <f>VLOOKUP(E65,PARÂMETROS!$C$5:$D$12,2,FALSE)*'CARACTERIZAÇÃO TRECHOS'!P65</f>
        <v>27025.207467464556</v>
      </c>
      <c r="R65" s="13">
        <f t="shared" si="12"/>
        <v>3</v>
      </c>
      <c r="S65" s="13">
        <f t="shared" si="13"/>
        <v>224141.74</v>
      </c>
      <c r="T65" s="13">
        <f t="shared" si="10"/>
        <v>2</v>
      </c>
      <c r="U65" s="6" t="s">
        <v>77</v>
      </c>
      <c r="V65" s="2" t="s">
        <v>36</v>
      </c>
      <c r="W65" s="2">
        <f>IF(V65="Média",2,IF(V65="Alta",3,1))</f>
        <v>3</v>
      </c>
      <c r="X65" s="12">
        <f t="shared" si="14"/>
        <v>3.3300000000000409</v>
      </c>
      <c r="Y65" s="12">
        <f t="shared" si="15"/>
        <v>3</v>
      </c>
      <c r="Z65" s="12">
        <f>R65*PARÂMETROS!$C$45+T65*PARÂMETROS!$C$46+W65*PARÂMETROS!$C$47+Y65*PARÂMETROS!$C$48</f>
        <v>2.9000000000000004</v>
      </c>
      <c r="AB65" s="18">
        <v>717.33</v>
      </c>
      <c r="AC65" s="18">
        <v>714</v>
      </c>
      <c r="AD65" s="5">
        <f>$AC65+PARÂMETROS!B$29</f>
        <v>714.5</v>
      </c>
      <c r="AE65" s="5">
        <f>$AC65+PARÂMETROS!C$29</f>
        <v>715</v>
      </c>
      <c r="AF65" s="5">
        <f>$AC65+PARÂMETROS!D$29</f>
        <v>714</v>
      </c>
      <c r="AG65" s="5">
        <f>$AC65+PARÂMETROS!E$29</f>
        <v>714.5</v>
      </c>
      <c r="AH65" s="64"/>
    </row>
    <row r="66" spans="1:34" ht="30" x14ac:dyDescent="0.25">
      <c r="A66" s="78"/>
      <c r="B66" s="1">
        <v>64</v>
      </c>
      <c r="C66" s="2" t="s">
        <v>74</v>
      </c>
      <c r="D66" s="2">
        <v>4</v>
      </c>
      <c r="E66" s="2" t="s">
        <v>75</v>
      </c>
      <c r="F66" s="29" t="str">
        <f t="shared" si="7"/>
        <v>0010+442</v>
      </c>
      <c r="G66" s="6" t="str">
        <f>I65</f>
        <v>Usina Elevatória de Traição</v>
      </c>
      <c r="H66" s="29" t="str">
        <f t="shared" si="18"/>
        <v>0012+709</v>
      </c>
      <c r="I66" s="6" t="s">
        <v>81</v>
      </c>
      <c r="J66" s="23">
        <v>2266.2199999999998</v>
      </c>
      <c r="K66" s="23">
        <f t="shared" si="8"/>
        <v>12708.699999999999</v>
      </c>
      <c r="L66" s="6" t="s">
        <v>250</v>
      </c>
      <c r="M66" s="6">
        <v>208339.63</v>
      </c>
      <c r="N66" s="12">
        <f t="shared" si="3"/>
        <v>91.93265878864365</v>
      </c>
      <c r="O66" s="62"/>
      <c r="P66" s="33">
        <v>3.0256849900000002</v>
      </c>
      <c r="Q66" s="13">
        <f>VLOOKUP(E66,PARÂMETROS!$C$5:$D$12,2,FALSE)*'CARACTERIZAÇÃO TRECHOS'!P66</f>
        <v>1173.5502555045332</v>
      </c>
      <c r="R66" s="13">
        <f t="shared" si="12"/>
        <v>1</v>
      </c>
      <c r="S66" s="13">
        <f t="shared" si="13"/>
        <v>208339.63</v>
      </c>
      <c r="T66" s="13">
        <f t="shared" si="10"/>
        <v>2</v>
      </c>
      <c r="U66" s="6" t="s">
        <v>77</v>
      </c>
      <c r="V66" s="2" t="s">
        <v>36</v>
      </c>
      <c r="W66" s="2">
        <f t="shared" si="16"/>
        <v>3</v>
      </c>
      <c r="X66" s="12">
        <f t="shared" si="14"/>
        <v>3.5</v>
      </c>
      <c r="Y66" s="12">
        <f t="shared" si="15"/>
        <v>3</v>
      </c>
      <c r="Z66" s="12">
        <f>R66*PARÂMETROS!$C$45+T66*PARÂMETROS!$C$46+W66*PARÂMETROS!$C$47+Y66*PARÂMETROS!$C$48</f>
        <v>2.5</v>
      </c>
      <c r="AB66" s="18">
        <v>719</v>
      </c>
      <c r="AC66" s="18">
        <v>715.5</v>
      </c>
      <c r="AD66" s="5">
        <f>$AC66+PARÂMETROS!B$29</f>
        <v>716</v>
      </c>
      <c r="AE66" s="5">
        <f>$AC66+PARÂMETROS!C$29</f>
        <v>716.5</v>
      </c>
      <c r="AF66" s="5">
        <f>$AC66+PARÂMETROS!D$29</f>
        <v>715.5</v>
      </c>
      <c r="AG66" s="5">
        <f>$AC66+PARÂMETROS!E$29</f>
        <v>716</v>
      </c>
      <c r="AH66" s="64"/>
    </row>
    <row r="67" spans="1:34" ht="30" x14ac:dyDescent="0.25">
      <c r="A67" s="78"/>
      <c r="B67" s="1">
        <v>65</v>
      </c>
      <c r="C67" s="2" t="s">
        <v>74</v>
      </c>
      <c r="D67" s="2">
        <v>4</v>
      </c>
      <c r="E67" s="2" t="s">
        <v>75</v>
      </c>
      <c r="F67" s="29" t="str">
        <f t="shared" si="7"/>
        <v>0012+709</v>
      </c>
      <c r="G67" s="6" t="str">
        <f t="shared" si="17"/>
        <v>Ponte Estaiada Cidade Monções</v>
      </c>
      <c r="H67" s="29" t="str">
        <f t="shared" si="18"/>
        <v>0014+557</v>
      </c>
      <c r="I67" s="6" t="s">
        <v>242</v>
      </c>
      <c r="J67" s="23">
        <v>1848.07</v>
      </c>
      <c r="K67" s="23">
        <f t="shared" si="8"/>
        <v>14556.769999999999</v>
      </c>
      <c r="L67" s="6" t="s">
        <v>250</v>
      </c>
      <c r="M67" s="6">
        <v>162196.99</v>
      </c>
      <c r="N67" s="12">
        <f t="shared" si="3"/>
        <v>87.765609527777627</v>
      </c>
      <c r="O67" s="62"/>
      <c r="P67" s="33">
        <v>7.3813402100000003</v>
      </c>
      <c r="Q67" s="13">
        <f>VLOOKUP(E67,PARÂMETROS!$C$5:$D$12,2,FALSE)*'CARACTERIZAÇÃO TRECHOS'!P67</f>
        <v>2862.946313988683</v>
      </c>
      <c r="R67" s="13">
        <f t="shared" ref="R67:R73" si="19">IF(Q67&lt;=$Q$87,1,IF(Q67&gt;$Q$85,3,2))</f>
        <v>1</v>
      </c>
      <c r="S67" s="13">
        <f t="shared" si="13"/>
        <v>162196.99</v>
      </c>
      <c r="T67" s="13">
        <f t="shared" si="10"/>
        <v>2</v>
      </c>
      <c r="U67" s="6" t="s">
        <v>77</v>
      </c>
      <c r="V67" s="2" t="s">
        <v>36</v>
      </c>
      <c r="W67" s="2">
        <f t="shared" si="16"/>
        <v>3</v>
      </c>
      <c r="X67" s="12">
        <f t="shared" si="14"/>
        <v>3.5</v>
      </c>
      <c r="Y67" s="12">
        <f t="shared" si="15"/>
        <v>3</v>
      </c>
      <c r="Z67" s="12">
        <f>R67*PARÂMETROS!$C$45+T67*PARÂMETROS!$C$46+W67*PARÂMETROS!$C$47+Y67*PARÂMETROS!$C$48</f>
        <v>2.5</v>
      </c>
      <c r="AB67" s="18">
        <v>719</v>
      </c>
      <c r="AC67" s="18">
        <v>715.5</v>
      </c>
      <c r="AD67" s="5">
        <f>$AC67+PARÂMETROS!B$29</f>
        <v>716</v>
      </c>
      <c r="AE67" s="5">
        <f>$AC67+PARÂMETROS!C$29</f>
        <v>716.5</v>
      </c>
      <c r="AF67" s="5">
        <f>$AC67+PARÂMETROS!D$29</f>
        <v>715.5</v>
      </c>
      <c r="AG67" s="5">
        <f>$AC67+PARÂMETROS!E$29</f>
        <v>716</v>
      </c>
      <c r="AH67" s="64"/>
    </row>
    <row r="68" spans="1:34" ht="30" x14ac:dyDescent="0.25">
      <c r="A68" s="78"/>
      <c r="B68" s="1">
        <v>66</v>
      </c>
      <c r="C68" s="2" t="s">
        <v>74</v>
      </c>
      <c r="D68" s="2">
        <v>4</v>
      </c>
      <c r="E68" s="2" t="s">
        <v>75</v>
      </c>
      <c r="F68" s="29" t="str">
        <f t="shared" si="7"/>
        <v>0014+557</v>
      </c>
      <c r="G68" s="6" t="str">
        <f>I67</f>
        <v xml:space="preserve"> 23°37'34"S / 46°42'41"O</v>
      </c>
      <c r="H68" s="29" t="str">
        <f t="shared" si="18"/>
        <v>0016+812</v>
      </c>
      <c r="I68" s="6" t="s">
        <v>31</v>
      </c>
      <c r="J68" s="23">
        <v>2255.1799999999998</v>
      </c>
      <c r="K68" s="23">
        <f t="shared" si="8"/>
        <v>16811.949999999997</v>
      </c>
      <c r="L68" s="6" t="s">
        <v>273</v>
      </c>
      <c r="M68" s="6">
        <v>203966.63</v>
      </c>
      <c r="N68" s="12">
        <f t="shared" ref="N68:N73" si="20">M68/J68</f>
        <v>90.443614256955101</v>
      </c>
      <c r="O68" s="62"/>
      <c r="P68" s="33">
        <v>28.10965964</v>
      </c>
      <c r="Q68" s="13">
        <f>VLOOKUP(E68,PARÂMETROS!$C$5:$D$12,2,FALSE)*'CARACTERIZAÇÃO TRECHOS'!P68</f>
        <v>10902.68761014261</v>
      </c>
      <c r="R68" s="13">
        <f t="shared" si="19"/>
        <v>2</v>
      </c>
      <c r="S68" s="13">
        <f t="shared" si="13"/>
        <v>203966.63</v>
      </c>
      <c r="T68" s="13">
        <f t="shared" si="10"/>
        <v>2</v>
      </c>
      <c r="U68" s="6" t="s">
        <v>77</v>
      </c>
      <c r="V68" s="2" t="s">
        <v>36</v>
      </c>
      <c r="W68" s="2">
        <f>IF(V68="Média",2,IF(V68="Alta",3,1))</f>
        <v>3</v>
      </c>
      <c r="X68" s="12">
        <f t="shared" si="14"/>
        <v>3.5</v>
      </c>
      <c r="Y68" s="12">
        <f t="shared" si="15"/>
        <v>3</v>
      </c>
      <c r="Z68" s="12">
        <f>R68*PARÂMETROS!$C$45+T68*PARÂMETROS!$C$46+W68*PARÂMETROS!$C$47+Y68*PARÂMETROS!$C$48</f>
        <v>2.7</v>
      </c>
      <c r="AB68" s="18">
        <v>719</v>
      </c>
      <c r="AC68" s="18">
        <v>715.5</v>
      </c>
      <c r="AD68" s="5">
        <f>$AC68+PARÂMETROS!B$29</f>
        <v>716</v>
      </c>
      <c r="AE68" s="5">
        <f>$AC68+PARÂMETROS!C$29</f>
        <v>716.5</v>
      </c>
      <c r="AF68" s="5">
        <f>$AC68+PARÂMETROS!D$29</f>
        <v>715.5</v>
      </c>
      <c r="AG68" s="5">
        <f>$AC68+PARÂMETROS!E$29</f>
        <v>716</v>
      </c>
      <c r="AH68" s="64"/>
    </row>
    <row r="69" spans="1:34" ht="45" x14ac:dyDescent="0.25">
      <c r="A69" s="78"/>
      <c r="B69" s="1">
        <v>67</v>
      </c>
      <c r="C69" s="2" t="s">
        <v>74</v>
      </c>
      <c r="D69" s="2">
        <v>4</v>
      </c>
      <c r="E69" s="2" t="s">
        <v>75</v>
      </c>
      <c r="F69" s="29" t="str">
        <f t="shared" ref="F69:F72" si="21">H68</f>
        <v>0016+812</v>
      </c>
      <c r="G69" s="6" t="str">
        <f>I68</f>
        <v>Córrego da Cachoeira</v>
      </c>
      <c r="H69" s="29" t="str">
        <f t="shared" si="18"/>
        <v>0018+705</v>
      </c>
      <c r="I69" s="6" t="s">
        <v>82</v>
      </c>
      <c r="J69" s="23">
        <v>1893.35</v>
      </c>
      <c r="K69" s="23">
        <f t="shared" ref="K69:K72" si="22">J69+K68</f>
        <v>18705.299999999996</v>
      </c>
      <c r="L69" s="6" t="s">
        <v>250</v>
      </c>
      <c r="M69" s="6">
        <v>157196.85</v>
      </c>
      <c r="N69" s="12">
        <f t="shared" si="20"/>
        <v>83.025774420999824</v>
      </c>
      <c r="O69" s="62"/>
      <c r="P69" s="33">
        <v>2.9180262799999999</v>
      </c>
      <c r="Q69" s="13">
        <f>VLOOKUP(E69,PARÂMETROS!$C$5:$D$12,2,FALSE)*'CARACTERIZAÇÃO TRECHOS'!P69</f>
        <v>1131.793460912447</v>
      </c>
      <c r="R69" s="13">
        <f t="shared" si="19"/>
        <v>1</v>
      </c>
      <c r="S69" s="13">
        <f t="shared" si="13"/>
        <v>157196.85</v>
      </c>
      <c r="T69" s="13">
        <f t="shared" ref="T69:T73" si="23">IF(S69&lt;=$S$87,1,IF(S69&gt;$S$85,3,2))</f>
        <v>2</v>
      </c>
      <c r="U69" s="6" t="s">
        <v>77</v>
      </c>
      <c r="V69" s="2" t="s">
        <v>36</v>
      </c>
      <c r="W69" s="2">
        <f t="shared" si="16"/>
        <v>3</v>
      </c>
      <c r="X69" s="12">
        <f t="shared" si="14"/>
        <v>3.5</v>
      </c>
      <c r="Y69" s="12">
        <f t="shared" si="15"/>
        <v>3</v>
      </c>
      <c r="Z69" s="12">
        <f>R69*PARÂMETROS!$C$45+T69*PARÂMETROS!$C$46+W69*PARÂMETROS!$C$47+Y69*PARÂMETROS!$C$48</f>
        <v>2.5</v>
      </c>
      <c r="AB69" s="18">
        <v>719</v>
      </c>
      <c r="AC69" s="18">
        <v>715.5</v>
      </c>
      <c r="AD69" s="5">
        <f>$AC69+PARÂMETROS!B$29</f>
        <v>716</v>
      </c>
      <c r="AE69" s="5">
        <f>$AC69+PARÂMETROS!C$29</f>
        <v>716.5</v>
      </c>
      <c r="AF69" s="5">
        <f>$AC69+PARÂMETROS!D$29</f>
        <v>715.5</v>
      </c>
      <c r="AG69" s="5">
        <f>$AC69+PARÂMETROS!E$29</f>
        <v>716</v>
      </c>
      <c r="AH69" s="64"/>
    </row>
    <row r="70" spans="1:34" ht="45" x14ac:dyDescent="0.25">
      <c r="A70" s="78"/>
      <c r="B70" s="1">
        <v>68</v>
      </c>
      <c r="C70" s="2" t="s">
        <v>74</v>
      </c>
      <c r="D70" s="2">
        <v>4</v>
      </c>
      <c r="E70" s="2" t="s">
        <v>75</v>
      </c>
      <c r="F70" s="29" t="str">
        <f t="shared" si="21"/>
        <v>0018+705</v>
      </c>
      <c r="G70" s="6" t="str">
        <f t="shared" si="17"/>
        <v>Bifurcação do Rio Guarapiranga e o Rio Jurubatuba</v>
      </c>
      <c r="H70" s="29" t="str">
        <f t="shared" si="18"/>
        <v>0021+660</v>
      </c>
      <c r="I70" s="6" t="s">
        <v>243</v>
      </c>
      <c r="J70" s="23">
        <v>2954.48</v>
      </c>
      <c r="K70" s="23">
        <f t="shared" si="22"/>
        <v>21659.779999999995</v>
      </c>
      <c r="L70" s="6" t="s">
        <v>272</v>
      </c>
      <c r="M70" s="6">
        <v>251101.21</v>
      </c>
      <c r="N70" s="12">
        <f t="shared" si="20"/>
        <v>84.989984701199532</v>
      </c>
      <c r="P70" s="33">
        <v>15.39071695</v>
      </c>
      <c r="Q70" s="13">
        <f>VLOOKUP(E70,PARÂMETROS!$C$5:$D$12,2,FALSE)*'CARACTERIZAÇÃO TRECHOS'!P70</f>
        <v>5969.4845526765994</v>
      </c>
      <c r="R70" s="13">
        <f t="shared" si="19"/>
        <v>2</v>
      </c>
      <c r="S70" s="13">
        <f t="shared" si="13"/>
        <v>251101.21</v>
      </c>
      <c r="T70" s="13">
        <f t="shared" si="23"/>
        <v>2</v>
      </c>
      <c r="U70" s="6" t="s">
        <v>77</v>
      </c>
      <c r="V70" s="2" t="s">
        <v>36</v>
      </c>
      <c r="W70" s="2">
        <f t="shared" si="16"/>
        <v>3</v>
      </c>
      <c r="X70" s="12">
        <f t="shared" si="14"/>
        <v>2</v>
      </c>
      <c r="Y70" s="12">
        <f t="shared" si="15"/>
        <v>2</v>
      </c>
      <c r="Z70" s="12">
        <f>R70*PARÂMETROS!$C$45+T70*PARÂMETROS!$C$46+W70*PARÂMETROS!$C$47+Y70*PARÂMETROS!$C$48</f>
        <v>2.2999999999999998</v>
      </c>
      <c r="AB70" s="18">
        <v>717.5</v>
      </c>
      <c r="AC70" s="18">
        <v>715.5</v>
      </c>
      <c r="AD70" s="5">
        <f>$AC70+PARÂMETROS!B$29</f>
        <v>716</v>
      </c>
      <c r="AE70" s="5">
        <f>$AC70+PARÂMETROS!C$29</f>
        <v>716.5</v>
      </c>
      <c r="AF70" s="5">
        <f>$AC70+PARÂMETROS!D$29</f>
        <v>715.5</v>
      </c>
      <c r="AG70" s="5">
        <f>$AC70+PARÂMETROS!E$29</f>
        <v>716</v>
      </c>
    </row>
    <row r="71" spans="1:34" ht="30" x14ac:dyDescent="0.25">
      <c r="A71" s="78"/>
      <c r="B71" s="1">
        <v>69</v>
      </c>
      <c r="C71" s="2" t="s">
        <v>74</v>
      </c>
      <c r="D71" s="2">
        <v>4</v>
      </c>
      <c r="E71" s="2" t="s">
        <v>75</v>
      </c>
      <c r="F71" s="29" t="str">
        <f t="shared" si="21"/>
        <v>0021+660</v>
      </c>
      <c r="G71" s="6" t="str">
        <f t="shared" si="17"/>
        <v>Ribeirão do Aterrado (Zavuvus)</v>
      </c>
      <c r="H71" s="29" t="str">
        <f t="shared" si="18"/>
        <v>0023+577</v>
      </c>
      <c r="I71" s="6" t="s">
        <v>244</v>
      </c>
      <c r="J71" s="23">
        <v>1917.08</v>
      </c>
      <c r="K71" s="23">
        <f t="shared" si="22"/>
        <v>23576.859999999993</v>
      </c>
      <c r="L71" s="6" t="s">
        <v>271</v>
      </c>
      <c r="M71" s="6">
        <v>164720.48000000001</v>
      </c>
      <c r="N71" s="12">
        <f t="shared" si="20"/>
        <v>85.922590606547473</v>
      </c>
      <c r="P71" s="33">
        <v>4.5921996600000003</v>
      </c>
      <c r="Q71" s="13">
        <f>VLOOKUP(E71,PARÂMETROS!$C$5:$D$12,2,FALSE)*'CARACTERIZAÇÃO TRECHOS'!P71</f>
        <v>1781.1428162985437</v>
      </c>
      <c r="R71" s="13">
        <f t="shared" si="19"/>
        <v>1</v>
      </c>
      <c r="S71" s="13">
        <f t="shared" si="13"/>
        <v>164720.48000000001</v>
      </c>
      <c r="T71" s="13">
        <f t="shared" si="23"/>
        <v>2</v>
      </c>
      <c r="U71" s="6" t="s">
        <v>77</v>
      </c>
      <c r="V71" s="2" t="s">
        <v>36</v>
      </c>
      <c r="W71" s="2">
        <f t="shared" si="16"/>
        <v>3</v>
      </c>
      <c r="X71" s="12">
        <f t="shared" si="14"/>
        <v>2.25</v>
      </c>
      <c r="Y71" s="12">
        <f t="shared" si="15"/>
        <v>2</v>
      </c>
      <c r="Z71" s="12">
        <f>R71*PARÂMETROS!$C$45+T71*PARÂMETROS!$C$46+W71*PARÂMETROS!$C$47+Y71*PARÂMETROS!$C$48</f>
        <v>2.0999999999999996</v>
      </c>
      <c r="AB71" s="18">
        <v>717.5</v>
      </c>
      <c r="AC71" s="18">
        <v>715.25</v>
      </c>
      <c r="AD71" s="5">
        <f>$AC71+PARÂMETROS!B$29</f>
        <v>715.75</v>
      </c>
      <c r="AE71" s="5">
        <f>$AC71+PARÂMETROS!C$29</f>
        <v>716.25</v>
      </c>
      <c r="AF71" s="5">
        <f>$AC71+PARÂMETROS!D$29</f>
        <v>715.25</v>
      </c>
      <c r="AG71" s="5">
        <f>$AC71+PARÂMETROS!E$29</f>
        <v>715.75</v>
      </c>
    </row>
    <row r="72" spans="1:34" ht="31.7" customHeight="1" x14ac:dyDescent="0.25">
      <c r="A72" s="78"/>
      <c r="B72" s="1">
        <v>70</v>
      </c>
      <c r="C72" s="2" t="s">
        <v>74</v>
      </c>
      <c r="D72" s="2">
        <v>4</v>
      </c>
      <c r="E72" s="2" t="s">
        <v>75</v>
      </c>
      <c r="F72" s="29" t="str">
        <f t="shared" si="21"/>
        <v>0023+577</v>
      </c>
      <c r="G72" s="6" t="str">
        <f>I71</f>
        <v>Córrego Olária</v>
      </c>
      <c r="H72" s="29" t="str">
        <f t="shared" si="18"/>
        <v>0025+894</v>
      </c>
      <c r="I72" s="6" t="s">
        <v>83</v>
      </c>
      <c r="J72" s="23">
        <v>2317.08</v>
      </c>
      <c r="K72" s="23">
        <f t="shared" si="22"/>
        <v>25893.939999999995</v>
      </c>
      <c r="L72" s="6" t="s">
        <v>250</v>
      </c>
      <c r="M72" s="6">
        <v>230388.98</v>
      </c>
      <c r="N72" s="12">
        <f t="shared" si="20"/>
        <v>99.430740414659837</v>
      </c>
      <c r="P72" s="33">
        <v>9.6465816600000007</v>
      </c>
      <c r="Q72" s="13">
        <f>VLOOKUP(E72,PARÂMETROS!$C$5:$D$12,2,FALSE)*'CARACTERIZAÇÃO TRECHOS'!P72</f>
        <v>3741.5489085128934</v>
      </c>
      <c r="R72" s="13">
        <f t="shared" si="19"/>
        <v>1</v>
      </c>
      <c r="S72" s="13">
        <f t="shared" si="13"/>
        <v>230388.98</v>
      </c>
      <c r="T72" s="13">
        <f t="shared" si="23"/>
        <v>2</v>
      </c>
      <c r="U72" s="6" t="s">
        <v>77</v>
      </c>
      <c r="V72" s="2" t="s">
        <v>36</v>
      </c>
      <c r="W72" s="2">
        <f>IF(V72="Média",2,IF(V72="Alta",3,1))</f>
        <v>3</v>
      </c>
      <c r="X72" s="12">
        <f t="shared" si="14"/>
        <v>2.5</v>
      </c>
      <c r="Y72" s="12">
        <f t="shared" si="15"/>
        <v>2</v>
      </c>
      <c r="Z72" s="12">
        <f>R72*PARÂMETROS!$C$45+T72*PARÂMETROS!$C$46+W72*PARÂMETROS!$C$47+Y72*PARÂMETROS!$C$48</f>
        <v>2.0999999999999996</v>
      </c>
      <c r="AB72" s="18">
        <v>717.5</v>
      </c>
      <c r="AC72" s="18">
        <v>715</v>
      </c>
      <c r="AD72" s="5">
        <f>$AC72+PARÂMETROS!B$29</f>
        <v>715.5</v>
      </c>
      <c r="AE72" s="5">
        <f>$AC72+PARÂMETROS!C$29</f>
        <v>716</v>
      </c>
      <c r="AF72" s="5">
        <f>$AC72+PARÂMETROS!D$29</f>
        <v>715</v>
      </c>
      <c r="AG72" s="5">
        <f>$AC72+PARÂMETROS!E$29</f>
        <v>715.5</v>
      </c>
    </row>
    <row r="73" spans="1:34" ht="45" x14ac:dyDescent="0.25">
      <c r="A73" s="78"/>
      <c r="B73" s="1">
        <v>71</v>
      </c>
      <c r="C73" s="6" t="s">
        <v>84</v>
      </c>
      <c r="D73" s="2">
        <v>4</v>
      </c>
      <c r="E73" s="2" t="s">
        <v>75</v>
      </c>
      <c r="F73" s="29">
        <v>0</v>
      </c>
      <c r="G73" s="6" t="str">
        <f>I69</f>
        <v>Bifurcação do Rio Guarapiranga e o Rio Jurubatuba</v>
      </c>
      <c r="H73" s="29" t="str">
        <f t="shared" si="18"/>
        <v>0001+699</v>
      </c>
      <c r="I73" s="6" t="s">
        <v>85</v>
      </c>
      <c r="J73" s="23">
        <v>1698.72</v>
      </c>
      <c r="K73" s="23">
        <f>J73</f>
        <v>1698.72</v>
      </c>
      <c r="L73" s="6" t="s">
        <v>245</v>
      </c>
      <c r="M73" s="6">
        <v>104075.92</v>
      </c>
      <c r="N73" s="12">
        <f t="shared" si="20"/>
        <v>61.267260054629368</v>
      </c>
      <c r="P73" s="33">
        <v>8.5682646300000016</v>
      </c>
      <c r="Q73" s="13">
        <f>VLOOKUP(E73,PARÂMETROS!$C$5:$D$12,2,FALSE)*'CARACTERIZAÇÃO TRECHOS'!P73</f>
        <v>3323.3099873252027</v>
      </c>
      <c r="R73" s="13">
        <f t="shared" si="19"/>
        <v>1</v>
      </c>
      <c r="S73" s="13">
        <f t="shared" si="13"/>
        <v>104075.92</v>
      </c>
      <c r="T73" s="13">
        <f t="shared" si="23"/>
        <v>1</v>
      </c>
      <c r="U73" s="6" t="s">
        <v>77</v>
      </c>
      <c r="V73" s="2" t="s">
        <v>36</v>
      </c>
      <c r="W73" s="2">
        <f t="shared" si="16"/>
        <v>3</v>
      </c>
      <c r="X73" s="12">
        <f t="shared" si="14"/>
        <v>2.5</v>
      </c>
      <c r="Y73" s="12">
        <f t="shared" si="15"/>
        <v>2</v>
      </c>
      <c r="Z73" s="12">
        <f>R73*PARÂMETROS!$C$45+T73*PARÂMETROS!$C$46+W73*PARÂMETROS!$C$47+Y73*PARÂMETROS!$C$48</f>
        <v>2</v>
      </c>
      <c r="AB73" s="18">
        <v>718</v>
      </c>
      <c r="AC73" s="6">
        <v>715.5</v>
      </c>
      <c r="AD73" s="5">
        <f>$AC73+PARÂMETROS!B$29</f>
        <v>716</v>
      </c>
      <c r="AE73" s="5">
        <f>$AC73+PARÂMETROS!C$29</f>
        <v>716.5</v>
      </c>
      <c r="AF73" s="5">
        <f>$AC73+PARÂMETROS!D$29</f>
        <v>715.5</v>
      </c>
      <c r="AG73" s="5">
        <f>$AC73+PARÂMETROS!E$29</f>
        <v>716</v>
      </c>
    </row>
    <row r="78" spans="1:34" ht="42" customHeight="1" x14ac:dyDescent="0.25">
      <c r="D78" s="50" t="s">
        <v>3</v>
      </c>
      <c r="E78" s="50" t="s">
        <v>534</v>
      </c>
      <c r="F78" s="50" t="s">
        <v>535</v>
      </c>
      <c r="J78" s="75"/>
    </row>
    <row r="79" spans="1:34" x14ac:dyDescent="0.25">
      <c r="D79" s="14">
        <v>1</v>
      </c>
      <c r="E79" s="72">
        <f>SUMIF($D$3:$D$73,D79,$J$3:$J$73)</f>
        <v>21214.06</v>
      </c>
      <c r="F79" s="73">
        <f>E79/1000</f>
        <v>21.21406</v>
      </c>
    </row>
    <row r="80" spans="1:34" x14ac:dyDescent="0.25">
      <c r="D80" s="14">
        <v>2</v>
      </c>
      <c r="E80" s="72">
        <f t="shared" ref="E80:E82" si="24">SUMIF($D$3:$D$73,D80,$J$3:$J$73)</f>
        <v>76430.78</v>
      </c>
      <c r="F80" s="73">
        <f t="shared" ref="F80:F82" si="25">E80/1000</f>
        <v>76.430779999999999</v>
      </c>
    </row>
    <row r="81" spans="4:26" x14ac:dyDescent="0.25">
      <c r="D81" s="14">
        <v>3</v>
      </c>
      <c r="E81" s="72">
        <f t="shared" si="24"/>
        <v>85262.29</v>
      </c>
      <c r="F81" s="73">
        <f t="shared" si="25"/>
        <v>85.262289999999993</v>
      </c>
    </row>
    <row r="82" spans="4:26" x14ac:dyDescent="0.25">
      <c r="D82" s="14">
        <v>4</v>
      </c>
      <c r="E82" s="72">
        <f t="shared" si="24"/>
        <v>27592.659999999996</v>
      </c>
      <c r="F82" s="73">
        <f t="shared" si="25"/>
        <v>27.592659999999995</v>
      </c>
    </row>
    <row r="83" spans="4:26" x14ac:dyDescent="0.25">
      <c r="P83" s="26" t="s">
        <v>187</v>
      </c>
      <c r="Q83" s="25">
        <f>AVERAGE(Q3:Q73)</f>
        <v>32109.020475188361</v>
      </c>
      <c r="R83" s="26" t="s">
        <v>187</v>
      </c>
      <c r="S83" s="25">
        <f>AVERAGE(S3:S73)</f>
        <v>212972.87211267609</v>
      </c>
      <c r="T83" s="32"/>
      <c r="Z83" s="25"/>
    </row>
    <row r="84" spans="4:26" x14ac:dyDescent="0.25">
      <c r="P84" s="26" t="s">
        <v>188</v>
      </c>
      <c r="Q84" s="25">
        <f>STDEVA(Q3:Q73)</f>
        <v>83436.873301539134</v>
      </c>
      <c r="R84" s="26" t="s">
        <v>188</v>
      </c>
      <c r="S84" s="25">
        <f>STDEVA(S3:S73)</f>
        <v>168471.01219613355</v>
      </c>
      <c r="T84" s="25"/>
      <c r="Y84" s="25"/>
      <c r="Z84" s="25"/>
    </row>
    <row r="85" spans="4:26" x14ac:dyDescent="0.25">
      <c r="P85" s="26" t="s">
        <v>280</v>
      </c>
      <c r="Q85" s="31">
        <f>PERCENTILE($Q$3:$Q$73,0.75)</f>
        <v>19912.324943032672</v>
      </c>
      <c r="R85" s="26" t="s">
        <v>280</v>
      </c>
      <c r="S85" s="31">
        <f>PERCENTILE($S$3:$S$73,0.75)</f>
        <v>252261.46</v>
      </c>
      <c r="Y85" s="25"/>
      <c r="Z85" s="31"/>
    </row>
    <row r="86" spans="4:26" x14ac:dyDescent="0.25">
      <c r="D86" s="50" t="s">
        <v>536</v>
      </c>
      <c r="E86" s="50" t="s">
        <v>534</v>
      </c>
      <c r="F86" s="50" t="s">
        <v>535</v>
      </c>
      <c r="G86" s="50" t="s">
        <v>539</v>
      </c>
      <c r="H86" s="50" t="s">
        <v>540</v>
      </c>
      <c r="P86" s="26" t="s">
        <v>281</v>
      </c>
      <c r="Q86" s="31">
        <f>PERCENTILE($Q$3:$Q$73,0.5)</f>
        <v>9681.0522160118035</v>
      </c>
      <c r="R86" s="26" t="s">
        <v>281</v>
      </c>
      <c r="S86" s="31">
        <f>PERCENTILE($S$3:$S$73,0.5)</f>
        <v>177511.54</v>
      </c>
      <c r="T86" s="24"/>
      <c r="Y86" s="31"/>
      <c r="Z86" s="31"/>
    </row>
    <row r="87" spans="4:26" x14ac:dyDescent="0.25">
      <c r="D87" s="2" t="s">
        <v>16</v>
      </c>
      <c r="E87" s="72">
        <f>SUMIF($E$3:$E$73,D87,$J$3:$J$73)</f>
        <v>21214.06</v>
      </c>
      <c r="F87" s="73">
        <f>E87/1000</f>
        <v>21.21406</v>
      </c>
      <c r="G87" s="74">
        <f>SUMIF($E$3:$E$73,D87,$M$3:$M$73)/10000</f>
        <v>475.63226400000008</v>
      </c>
      <c r="H87" s="55">
        <f t="shared" ref="H87:H95" si="26">G87*10000/F87/1000</f>
        <v>224.20614630108525</v>
      </c>
      <c r="P87" s="26" t="s">
        <v>282</v>
      </c>
      <c r="Q87" s="31">
        <f>PERCENTILE($Q$3:$Q$73,0.25)</f>
        <v>4275.5084616396898</v>
      </c>
      <c r="R87" s="26" t="s">
        <v>282</v>
      </c>
      <c r="S87" s="31">
        <f>PERCENTILE($S$3:$S$73,0.25)</f>
        <v>104893.035</v>
      </c>
      <c r="Y87" s="31"/>
      <c r="Z87" s="31"/>
    </row>
    <row r="88" spans="4:26" x14ac:dyDescent="0.25">
      <c r="D88" s="2" t="s">
        <v>27</v>
      </c>
      <c r="E88" s="72">
        <f t="shared" ref="E88:E93" si="27">SUMIF($E$3:$E$73,D88,$J$3:$J$73)</f>
        <v>20654.82</v>
      </c>
      <c r="F88" s="73">
        <f t="shared" ref="F88:F94" si="28">E88/1000</f>
        <v>20.654820000000001</v>
      </c>
      <c r="G88" s="74">
        <f t="shared" ref="G88:G93" si="29">SUMIF($E$3:$E$73,D88,$M$3:$M$73)/10000</f>
        <v>189.86502199999998</v>
      </c>
      <c r="H88" s="55">
        <f t="shared" si="26"/>
        <v>91.92286449361454</v>
      </c>
      <c r="Y88" s="31"/>
    </row>
    <row r="89" spans="4:26" x14ac:dyDescent="0.25">
      <c r="D89" s="2" t="s">
        <v>39</v>
      </c>
      <c r="E89" s="72">
        <f t="shared" si="27"/>
        <v>24461.599999999995</v>
      </c>
      <c r="F89" s="73">
        <f t="shared" si="28"/>
        <v>24.461599999999994</v>
      </c>
      <c r="G89" s="74">
        <f t="shared" si="29"/>
        <v>202.41838999999999</v>
      </c>
      <c r="H89" s="55">
        <f t="shared" si="26"/>
        <v>82.749448114595964</v>
      </c>
    </row>
    <row r="90" spans="4:26" x14ac:dyDescent="0.25">
      <c r="D90" s="2" t="s">
        <v>50</v>
      </c>
      <c r="E90" s="72">
        <f t="shared" si="27"/>
        <v>24727.77</v>
      </c>
      <c r="F90" s="73">
        <f t="shared" si="28"/>
        <v>24.72777</v>
      </c>
      <c r="G90" s="74">
        <f t="shared" si="29"/>
        <v>124.58561400000001</v>
      </c>
      <c r="H90" s="55">
        <f t="shared" si="26"/>
        <v>50.382874800275161</v>
      </c>
    </row>
    <row r="91" spans="4:26" x14ac:dyDescent="0.25">
      <c r="D91" s="2" t="s">
        <v>58</v>
      </c>
      <c r="E91" s="72">
        <f t="shared" si="27"/>
        <v>60559.109999999993</v>
      </c>
      <c r="F91" s="73">
        <f t="shared" si="28"/>
        <v>60.55910999999999</v>
      </c>
      <c r="G91" s="74">
        <f t="shared" si="29"/>
        <v>229.43219499999998</v>
      </c>
      <c r="H91" s="55">
        <f t="shared" si="26"/>
        <v>37.885661628778891</v>
      </c>
    </row>
    <row r="92" spans="4:26" x14ac:dyDescent="0.25">
      <c r="D92" s="2" t="s">
        <v>68</v>
      </c>
      <c r="E92" s="72">
        <f t="shared" si="27"/>
        <v>24385.24</v>
      </c>
      <c r="F92" s="73">
        <f t="shared" si="28"/>
        <v>24.385240000000003</v>
      </c>
      <c r="G92" s="74">
        <f t="shared" si="29"/>
        <v>44.853561000000006</v>
      </c>
      <c r="H92" s="55">
        <f t="shared" si="26"/>
        <v>18.393733668399406</v>
      </c>
    </row>
    <row r="93" spans="4:26" x14ac:dyDescent="0.25">
      <c r="D93" s="2" t="s">
        <v>71</v>
      </c>
      <c r="E93" s="72">
        <f t="shared" si="27"/>
        <v>6904.5300000000007</v>
      </c>
      <c r="F93" s="73">
        <f t="shared" si="28"/>
        <v>6.9045300000000003</v>
      </c>
      <c r="G93" s="74">
        <f t="shared" si="29"/>
        <v>9.0891470000000005</v>
      </c>
      <c r="H93" s="55">
        <f t="shared" si="26"/>
        <v>13.164034336877382</v>
      </c>
    </row>
    <row r="94" spans="4:26" x14ac:dyDescent="0.25">
      <c r="D94" s="2" t="s">
        <v>537</v>
      </c>
      <c r="E94" s="72">
        <f>SUM(J61:J65)</f>
        <v>10442.48</v>
      </c>
      <c r="F94" s="73">
        <f t="shared" si="28"/>
        <v>10.44248</v>
      </c>
      <c r="G94" s="74">
        <f>SUM(M61:M65)/10000</f>
        <v>88.032530000000008</v>
      </c>
      <c r="H94" s="55">
        <f t="shared" si="26"/>
        <v>84.302320904612699</v>
      </c>
    </row>
    <row r="95" spans="4:26" x14ac:dyDescent="0.25">
      <c r="D95" s="2" t="s">
        <v>538</v>
      </c>
      <c r="E95" s="72">
        <f>SUM(J66:J73)</f>
        <v>17150.18</v>
      </c>
      <c r="F95" s="73">
        <f>E95/1000</f>
        <v>17.150179999999999</v>
      </c>
      <c r="G95" s="74">
        <f>SUM(M66:M73)/10000</f>
        <v>148.198669</v>
      </c>
      <c r="H95" s="55">
        <f t="shared" si="26"/>
        <v>86.412311124431341</v>
      </c>
    </row>
    <row r="97" spans="5:5" x14ac:dyDescent="0.25">
      <c r="E97" s="76"/>
    </row>
  </sheetData>
  <mergeCells count="3">
    <mergeCell ref="AB1:AG1"/>
    <mergeCell ref="Z1:Z2"/>
    <mergeCell ref="P1:Y1"/>
  </mergeCells>
  <phoneticPr fontId="3" type="noConversion"/>
  <conditionalFormatting sqref="Z3:Z73">
    <cfRule type="colorScale" priority="31">
      <colorScale>
        <cfvo type="min"/>
        <cfvo type="percentile" val="50"/>
        <cfvo type="max"/>
        <color rgb="FF5A8AC6"/>
        <color rgb="FFFCFCFF"/>
        <color rgb="FFF8696B"/>
      </colorScale>
    </cfRule>
    <cfRule type="colorScale" priority="32">
      <colorScale>
        <cfvo type="min"/>
        <cfvo type="max"/>
        <color rgb="FFF8696B"/>
        <color rgb="FFFCFCFF"/>
      </colorScale>
    </cfRule>
  </conditionalFormatting>
  <pageMargins left="0.511811024" right="0.511811024" top="0.78740157499999996" bottom="0.78740157499999996" header="0.31496062000000002" footer="0.31496062000000002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F9C9E5-1B0E-4384-82A4-4E24D088EA08}">
  <dimension ref="A4:R48"/>
  <sheetViews>
    <sheetView topLeftCell="A12" workbookViewId="0">
      <selection activeCell="G16" sqref="G16"/>
    </sheetView>
  </sheetViews>
  <sheetFormatPr defaultRowHeight="15" x14ac:dyDescent="0.25"/>
  <cols>
    <col min="1" max="1" width="16.140625" customWidth="1"/>
    <col min="2" max="2" width="20.85546875" customWidth="1"/>
    <col min="3" max="3" width="22.85546875" customWidth="1"/>
    <col min="4" max="4" width="27.140625" customWidth="1"/>
    <col min="5" max="5" width="16.140625" customWidth="1"/>
    <col min="6" max="6" width="17.85546875" customWidth="1"/>
  </cols>
  <sheetData>
    <row r="4" spans="2:4" ht="60" x14ac:dyDescent="0.25">
      <c r="C4" s="7"/>
      <c r="D4" s="44" t="s">
        <v>395</v>
      </c>
    </row>
    <row r="5" spans="2:4" x14ac:dyDescent="0.25">
      <c r="B5" s="45" t="s">
        <v>192</v>
      </c>
      <c r="C5" s="46" t="s">
        <v>16</v>
      </c>
      <c r="D5" s="23">
        <v>775.72533782145854</v>
      </c>
    </row>
    <row r="6" spans="2:4" x14ac:dyDescent="0.25">
      <c r="B6" s="45" t="s">
        <v>193</v>
      </c>
      <c r="C6" s="46" t="s">
        <v>27</v>
      </c>
      <c r="D6" s="23">
        <v>387.86266891072927</v>
      </c>
    </row>
    <row r="7" spans="2:4" x14ac:dyDescent="0.25">
      <c r="B7" s="45" t="s">
        <v>193</v>
      </c>
      <c r="C7" s="46" t="s">
        <v>39</v>
      </c>
      <c r="D7" s="23">
        <v>387.86266891072927</v>
      </c>
    </row>
    <row r="8" spans="2:4" x14ac:dyDescent="0.25">
      <c r="B8" s="45" t="s">
        <v>193</v>
      </c>
      <c r="C8" s="46" t="s">
        <v>50</v>
      </c>
      <c r="D8" s="23">
        <v>554.08952701532758</v>
      </c>
    </row>
    <row r="9" spans="2:4" x14ac:dyDescent="0.25">
      <c r="B9" s="45" t="s">
        <v>195</v>
      </c>
      <c r="C9" s="46" t="s">
        <v>58</v>
      </c>
      <c r="D9" s="23">
        <v>554.08952701532758</v>
      </c>
    </row>
    <row r="10" spans="2:4" x14ac:dyDescent="0.25">
      <c r="B10" s="45" t="s">
        <v>195</v>
      </c>
      <c r="C10" s="46" t="s">
        <v>68</v>
      </c>
      <c r="D10" s="23">
        <v>554.08952701532758</v>
      </c>
    </row>
    <row r="11" spans="2:4" x14ac:dyDescent="0.25">
      <c r="B11" s="45" t="s">
        <v>195</v>
      </c>
      <c r="C11" s="46" t="s">
        <v>71</v>
      </c>
      <c r="D11" s="23">
        <v>554.08952701532758</v>
      </c>
    </row>
    <row r="12" spans="2:4" x14ac:dyDescent="0.25">
      <c r="B12" s="45" t="s">
        <v>194</v>
      </c>
      <c r="C12" s="47" t="s">
        <v>75</v>
      </c>
      <c r="D12" s="23">
        <v>387.86266891072927</v>
      </c>
    </row>
    <row r="16" spans="2:4" ht="30" x14ac:dyDescent="0.25">
      <c r="D16" s="48" t="s">
        <v>396</v>
      </c>
    </row>
    <row r="17" spans="2:18" x14ac:dyDescent="0.25">
      <c r="B17" s="49" t="s">
        <v>192</v>
      </c>
      <c r="C17" s="46" t="s">
        <v>16</v>
      </c>
      <c r="D17" s="52">
        <v>5</v>
      </c>
    </row>
    <row r="18" spans="2:18" x14ac:dyDescent="0.25">
      <c r="B18" s="49" t="s">
        <v>193</v>
      </c>
      <c r="C18" s="46" t="s">
        <v>27</v>
      </c>
      <c r="D18" s="52">
        <v>3</v>
      </c>
    </row>
    <row r="19" spans="2:18" x14ac:dyDescent="0.25">
      <c r="B19" s="49" t="s">
        <v>193</v>
      </c>
      <c r="C19" s="46" t="s">
        <v>39</v>
      </c>
      <c r="D19" s="52">
        <v>3</v>
      </c>
    </row>
    <row r="20" spans="2:18" x14ac:dyDescent="0.25">
      <c r="B20" s="49" t="s">
        <v>193</v>
      </c>
      <c r="C20" s="46" t="s">
        <v>50</v>
      </c>
      <c r="D20" s="52">
        <v>3</v>
      </c>
    </row>
    <row r="21" spans="2:18" x14ac:dyDescent="0.25">
      <c r="B21" s="49" t="s">
        <v>195</v>
      </c>
      <c r="C21" s="46" t="s">
        <v>58</v>
      </c>
      <c r="D21" s="52">
        <v>2</v>
      </c>
    </row>
    <row r="22" spans="2:18" x14ac:dyDescent="0.25">
      <c r="B22" s="49" t="s">
        <v>195</v>
      </c>
      <c r="C22" s="46" t="s">
        <v>68</v>
      </c>
      <c r="D22" s="52">
        <v>2</v>
      </c>
    </row>
    <row r="23" spans="2:18" x14ac:dyDescent="0.25">
      <c r="B23" s="49" t="s">
        <v>195</v>
      </c>
      <c r="C23" s="46" t="s">
        <v>71</v>
      </c>
      <c r="D23" s="52">
        <v>2</v>
      </c>
    </row>
    <row r="24" spans="2:18" x14ac:dyDescent="0.25">
      <c r="B24" s="49" t="s">
        <v>194</v>
      </c>
      <c r="C24" s="47" t="s">
        <v>75</v>
      </c>
      <c r="D24" s="52">
        <v>3</v>
      </c>
    </row>
    <row r="26" spans="2:18" x14ac:dyDescent="0.25">
      <c r="D26" s="58"/>
    </row>
    <row r="27" spans="2:18" ht="15.75" x14ac:dyDescent="0.25">
      <c r="B27" s="89" t="s">
        <v>191</v>
      </c>
      <c r="C27" s="89"/>
      <c r="D27" s="89"/>
      <c r="E27" s="89"/>
    </row>
    <row r="28" spans="2:18" ht="31.5" x14ac:dyDescent="0.25">
      <c r="B28" s="27" t="s">
        <v>11</v>
      </c>
      <c r="C28" s="27" t="s">
        <v>12</v>
      </c>
      <c r="D28" s="27" t="s">
        <v>13</v>
      </c>
      <c r="E28" s="27" t="s">
        <v>14</v>
      </c>
      <c r="G28" s="2" t="s">
        <v>495</v>
      </c>
      <c r="H28" s="2" t="s">
        <v>496</v>
      </c>
      <c r="I28" s="2" t="s">
        <v>497</v>
      </c>
      <c r="J28" s="2" t="s">
        <v>498</v>
      </c>
      <c r="K28" s="2" t="s">
        <v>499</v>
      </c>
      <c r="L28" s="2" t="s">
        <v>492</v>
      </c>
      <c r="M28" s="2" t="s">
        <v>500</v>
      </c>
      <c r="N28" s="2" t="s">
        <v>501</v>
      </c>
      <c r="O28" s="2" t="s">
        <v>493</v>
      </c>
      <c r="P28" s="2" t="s">
        <v>502</v>
      </c>
      <c r="Q28" s="2" t="s">
        <v>503</v>
      </c>
      <c r="R28" s="2" t="s">
        <v>494</v>
      </c>
    </row>
    <row r="29" spans="2:18" ht="15.75" x14ac:dyDescent="0.25">
      <c r="B29" s="27">
        <v>0.5</v>
      </c>
      <c r="C29" s="27">
        <v>1</v>
      </c>
      <c r="D29" s="27">
        <v>0</v>
      </c>
      <c r="E29" s="27">
        <v>0.5</v>
      </c>
      <c r="G29" s="2">
        <f>$B$29</f>
        <v>0.5</v>
      </c>
      <c r="H29" s="2">
        <f>$B$29</f>
        <v>0.5</v>
      </c>
      <c r="I29" s="2">
        <f>$B$29</f>
        <v>0.5</v>
      </c>
      <c r="J29" s="2">
        <f>$C$29</f>
        <v>1</v>
      </c>
      <c r="K29" s="2">
        <f>$C$29</f>
        <v>1</v>
      </c>
      <c r="L29" s="2">
        <f>$C$29</f>
        <v>1</v>
      </c>
      <c r="M29" s="2">
        <f>$D$29</f>
        <v>0</v>
      </c>
      <c r="N29" s="2">
        <f>$D$29</f>
        <v>0</v>
      </c>
      <c r="O29" s="2">
        <f>$D$29</f>
        <v>0</v>
      </c>
      <c r="P29" s="2">
        <f>$E$29</f>
        <v>0.5</v>
      </c>
      <c r="Q29" s="2">
        <f>$E$29</f>
        <v>0.5</v>
      </c>
      <c r="R29" s="2">
        <f>$E$29</f>
        <v>0.5</v>
      </c>
    </row>
    <row r="32" spans="2:18" ht="15.75" x14ac:dyDescent="0.25">
      <c r="B32" s="89" t="s">
        <v>292</v>
      </c>
      <c r="C32" s="89"/>
      <c r="D32" s="89"/>
      <c r="E32" s="89"/>
    </row>
    <row r="33" spans="1:5" ht="31.5" x14ac:dyDescent="0.25">
      <c r="B33" s="27" t="s">
        <v>11</v>
      </c>
      <c r="C33" s="27" t="s">
        <v>12</v>
      </c>
      <c r="D33" s="27" t="s">
        <v>13</v>
      </c>
      <c r="E33" s="27" t="s">
        <v>14</v>
      </c>
    </row>
    <row r="34" spans="1:5" ht="15.75" x14ac:dyDescent="0.25">
      <c r="B34" s="38">
        <v>0.5</v>
      </c>
      <c r="C34" s="38">
        <v>0.25</v>
      </c>
      <c r="D34" s="38">
        <v>0.25</v>
      </c>
      <c r="E34" s="38">
        <v>0.5</v>
      </c>
    </row>
    <row r="37" spans="1:5" ht="60" x14ac:dyDescent="0.25">
      <c r="B37" s="50" t="s">
        <v>529</v>
      </c>
      <c r="C37" s="50" t="s">
        <v>530</v>
      </c>
      <c r="D37" s="50" t="s">
        <v>532</v>
      </c>
      <c r="E37" s="50" t="s">
        <v>531</v>
      </c>
    </row>
    <row r="38" spans="1:5" x14ac:dyDescent="0.25">
      <c r="A38">
        <v>1</v>
      </c>
      <c r="B38" s="10" t="s">
        <v>192</v>
      </c>
      <c r="C38" s="55">
        <v>1016252.352</v>
      </c>
      <c r="D38" s="69">
        <f>SUMIF('CARACTERIZAÇÃO TRECHOS'!$D$3:$D$73,PARÂMETROS!$A$38,'CARACTERIZAÇÃO TRECHOS'!$M$3:$M$73)/3</f>
        <v>1585440.8800000001</v>
      </c>
      <c r="E38" s="70">
        <f>C38/D38</f>
        <v>0.64099037991249463</v>
      </c>
    </row>
    <row r="39" spans="1:5" x14ac:dyDescent="0.25">
      <c r="A39">
        <v>2</v>
      </c>
      <c r="B39" s="10" t="s">
        <v>193</v>
      </c>
      <c r="C39" s="55">
        <v>2732044.176</v>
      </c>
      <c r="D39" s="69">
        <f>SUMIF('CARACTERIZAÇÃO TRECHOS'!$D$3:$D$73,PARÂMETROS!$A$39,'CARACTERIZAÇÃO TRECHOS'!$M$3:$M$73)/2</f>
        <v>2704744.3500000006</v>
      </c>
      <c r="E39" s="70">
        <f t="shared" ref="E39:E41" si="0">C39/D39</f>
        <v>1.0100933110369561</v>
      </c>
    </row>
    <row r="40" spans="1:5" x14ac:dyDescent="0.25">
      <c r="A40">
        <v>3</v>
      </c>
      <c r="B40" s="10" t="s">
        <v>195</v>
      </c>
      <c r="C40" s="55">
        <v>1673981.28</v>
      </c>
      <c r="D40" s="69">
        <f>SUMIF('CARACTERIZAÇÃO TRECHOS'!$D$3:$D$73,PARÂMETROS!$A$40,'CARACTERIZAÇÃO TRECHOS'!$M$3:$M$73)/2</f>
        <v>1296475.2950000002</v>
      </c>
      <c r="E40" s="70">
        <f t="shared" si="0"/>
        <v>1.291178695387327</v>
      </c>
    </row>
    <row r="41" spans="1:5" x14ac:dyDescent="0.25">
      <c r="A41">
        <v>4</v>
      </c>
      <c r="B41" s="10" t="s">
        <v>194</v>
      </c>
      <c r="C41" s="55">
        <v>1089874.56</v>
      </c>
      <c r="D41" s="69">
        <f>SUMIF('CARACTERIZAÇÃO TRECHOS'!$D$3:$D$73,PARÂMETROS!$A$41,'CARACTERIZAÇÃO TRECHOS'!$M$3:$M$73)/2</f>
        <v>1181155.9950000001</v>
      </c>
      <c r="E41" s="70">
        <f t="shared" si="0"/>
        <v>0.92271856098059257</v>
      </c>
    </row>
    <row r="44" spans="1:5" ht="30" x14ac:dyDescent="0.25">
      <c r="B44" s="50" t="s">
        <v>399</v>
      </c>
      <c r="C44" s="51" t="s">
        <v>400</v>
      </c>
    </row>
    <row r="45" spans="1:5" x14ac:dyDescent="0.25">
      <c r="B45" s="10" t="s">
        <v>401</v>
      </c>
      <c r="C45" s="14">
        <v>0.2</v>
      </c>
    </row>
    <row r="46" spans="1:5" x14ac:dyDescent="0.25">
      <c r="B46" s="10" t="s">
        <v>402</v>
      </c>
      <c r="C46" s="14">
        <v>0.1</v>
      </c>
    </row>
    <row r="47" spans="1:5" x14ac:dyDescent="0.25">
      <c r="B47" s="10" t="s">
        <v>403</v>
      </c>
      <c r="C47" s="14">
        <v>0.3</v>
      </c>
    </row>
    <row r="48" spans="1:5" x14ac:dyDescent="0.25">
      <c r="B48" s="10" t="s">
        <v>404</v>
      </c>
      <c r="C48" s="14">
        <v>0.4</v>
      </c>
    </row>
  </sheetData>
  <mergeCells count="2">
    <mergeCell ref="B27:E27"/>
    <mergeCell ref="B32:E32"/>
  </mergeCells>
  <phoneticPr fontId="3" type="noConversion"/>
  <pageMargins left="0.511811024" right="0.511811024" top="0.78740157499999996" bottom="0.78740157499999996" header="0.31496062000000002" footer="0.31496062000000002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7BD769-9D5D-4E00-8B32-7848F071ECC4}">
  <dimension ref="C4:I30"/>
  <sheetViews>
    <sheetView workbookViewId="0">
      <selection activeCell="D25" sqref="D25"/>
    </sheetView>
  </sheetViews>
  <sheetFormatPr defaultRowHeight="15" x14ac:dyDescent="0.25"/>
  <cols>
    <col min="3" max="3" width="26.140625" customWidth="1"/>
    <col min="4" max="4" width="12" customWidth="1"/>
    <col min="5" max="5" width="12.5703125" customWidth="1"/>
    <col min="6" max="6" width="13.42578125" customWidth="1"/>
    <col min="7" max="7" width="13.85546875" customWidth="1"/>
    <col min="8" max="8" width="17.140625" customWidth="1"/>
    <col min="9" max="9" width="16.5703125" customWidth="1"/>
  </cols>
  <sheetData>
    <row r="4" spans="3:9" x14ac:dyDescent="0.25">
      <c r="C4" s="90" t="s">
        <v>86</v>
      </c>
      <c r="D4" s="90"/>
      <c r="E4" s="90"/>
      <c r="F4" s="90"/>
      <c r="G4" s="90"/>
      <c r="H4" s="90"/>
      <c r="I4" s="90"/>
    </row>
    <row r="5" spans="3:9" x14ac:dyDescent="0.25">
      <c r="C5" s="10"/>
      <c r="D5" s="90" t="s">
        <v>87</v>
      </c>
      <c r="E5" s="90"/>
      <c r="F5" s="90"/>
      <c r="G5" s="90"/>
      <c r="H5" s="90"/>
      <c r="I5" s="90"/>
    </row>
    <row r="6" spans="3:9" ht="30" x14ac:dyDescent="0.25">
      <c r="C6" s="11" t="s">
        <v>88</v>
      </c>
      <c r="D6" s="12" t="s">
        <v>89</v>
      </c>
      <c r="E6" s="12" t="s">
        <v>90</v>
      </c>
      <c r="F6" s="12" t="s">
        <v>91</v>
      </c>
      <c r="G6" s="12" t="s">
        <v>92</v>
      </c>
      <c r="H6" s="12" t="s">
        <v>93</v>
      </c>
      <c r="I6" s="12" t="s">
        <v>94</v>
      </c>
    </row>
    <row r="7" spans="3:9" ht="30" x14ac:dyDescent="0.25">
      <c r="C7" s="11" t="s">
        <v>95</v>
      </c>
      <c r="D7" s="12">
        <v>5</v>
      </c>
      <c r="E7" s="13">
        <v>10</v>
      </c>
      <c r="F7" s="12">
        <v>12.5</v>
      </c>
      <c r="G7" s="13">
        <v>15</v>
      </c>
      <c r="H7" s="12">
        <v>17.5</v>
      </c>
      <c r="I7" s="12">
        <v>20</v>
      </c>
    </row>
    <row r="8" spans="3:9" x14ac:dyDescent="0.25">
      <c r="C8" s="10" t="s">
        <v>96</v>
      </c>
      <c r="D8" s="2">
        <v>100</v>
      </c>
      <c r="E8" s="2">
        <v>85</v>
      </c>
      <c r="F8" s="2">
        <v>70</v>
      </c>
      <c r="G8" s="2">
        <v>50</v>
      </c>
      <c r="H8" s="2">
        <v>30</v>
      </c>
      <c r="I8" s="2">
        <v>10</v>
      </c>
    </row>
    <row r="9" spans="3:9" x14ac:dyDescent="0.25">
      <c r="C9" s="10"/>
      <c r="D9" s="14"/>
      <c r="E9" s="14"/>
      <c r="F9" s="10"/>
      <c r="G9" s="10"/>
      <c r="H9" s="10"/>
      <c r="I9" s="10"/>
    </row>
    <row r="10" spans="3:9" x14ac:dyDescent="0.25">
      <c r="C10" s="10"/>
      <c r="D10" s="90" t="s">
        <v>97</v>
      </c>
      <c r="E10" s="90"/>
      <c r="F10" s="90"/>
      <c r="G10" s="90"/>
      <c r="H10" s="90"/>
      <c r="I10" s="90"/>
    </row>
    <row r="11" spans="3:9" ht="30" x14ac:dyDescent="0.25">
      <c r="C11" s="11" t="s">
        <v>88</v>
      </c>
      <c r="D11" s="12" t="s">
        <v>98</v>
      </c>
      <c r="E11" s="12" t="s">
        <v>99</v>
      </c>
      <c r="F11" s="12" t="s">
        <v>90</v>
      </c>
      <c r="G11" s="12" t="s">
        <v>91</v>
      </c>
      <c r="H11" s="12" t="s">
        <v>100</v>
      </c>
      <c r="I11" s="12" t="s">
        <v>101</v>
      </c>
    </row>
    <row r="12" spans="3:9" ht="30" x14ac:dyDescent="0.25">
      <c r="C12" s="11" t="s">
        <v>95</v>
      </c>
      <c r="D12" s="12">
        <v>0</v>
      </c>
      <c r="E12" s="13">
        <v>10</v>
      </c>
      <c r="F12" s="12">
        <v>15</v>
      </c>
      <c r="G12" s="13">
        <v>20</v>
      </c>
      <c r="H12" s="12">
        <v>25</v>
      </c>
      <c r="I12" s="12">
        <v>30</v>
      </c>
    </row>
    <row r="13" spans="3:9" x14ac:dyDescent="0.25">
      <c r="C13" s="10" t="s">
        <v>96</v>
      </c>
      <c r="D13" s="2">
        <v>100</v>
      </c>
      <c r="E13" s="2">
        <v>85</v>
      </c>
      <c r="F13" s="2">
        <v>70</v>
      </c>
      <c r="G13" s="2">
        <v>50</v>
      </c>
      <c r="H13" s="2">
        <v>30</v>
      </c>
      <c r="I13" s="2">
        <v>10</v>
      </c>
    </row>
    <row r="14" spans="3:9" x14ac:dyDescent="0.25">
      <c r="C14" s="10"/>
      <c r="D14" s="2"/>
      <c r="E14" s="2"/>
      <c r="F14" s="2"/>
      <c r="G14" s="2"/>
      <c r="H14" s="2"/>
      <c r="I14" s="2"/>
    </row>
    <row r="15" spans="3:9" x14ac:dyDescent="0.25">
      <c r="C15" s="10"/>
      <c r="D15" s="90" t="s">
        <v>102</v>
      </c>
      <c r="E15" s="90"/>
      <c r="F15" s="90"/>
      <c r="G15" s="90"/>
      <c r="H15" s="90"/>
      <c r="I15" s="90"/>
    </row>
    <row r="16" spans="3:9" ht="30" x14ac:dyDescent="0.25">
      <c r="C16" s="11" t="s">
        <v>88</v>
      </c>
      <c r="D16" s="12" t="s">
        <v>103</v>
      </c>
      <c r="E16" s="12" t="s">
        <v>104</v>
      </c>
      <c r="F16" s="12" t="s">
        <v>99</v>
      </c>
      <c r="G16" s="12" t="s">
        <v>90</v>
      </c>
      <c r="H16" s="12" t="s">
        <v>91</v>
      </c>
      <c r="I16" s="12" t="s">
        <v>92</v>
      </c>
    </row>
    <row r="17" spans="3:9" ht="30" x14ac:dyDescent="0.25">
      <c r="C17" s="11" t="s">
        <v>95</v>
      </c>
      <c r="D17" s="12">
        <v>10</v>
      </c>
      <c r="E17" s="13">
        <v>15</v>
      </c>
      <c r="F17" s="12">
        <v>20</v>
      </c>
      <c r="G17" s="13">
        <v>35</v>
      </c>
      <c r="H17" s="12">
        <v>50</v>
      </c>
      <c r="I17" s="12">
        <v>70</v>
      </c>
    </row>
    <row r="18" spans="3:9" x14ac:dyDescent="0.25">
      <c r="C18" s="10" t="s">
        <v>96</v>
      </c>
      <c r="D18" s="2">
        <v>100</v>
      </c>
      <c r="E18" s="2">
        <v>70</v>
      </c>
      <c r="F18" s="2">
        <v>50</v>
      </c>
      <c r="G18" s="2">
        <v>20</v>
      </c>
      <c r="H18" s="2">
        <v>10</v>
      </c>
      <c r="I18" s="2">
        <v>5</v>
      </c>
    </row>
    <row r="19" spans="3:9" x14ac:dyDescent="0.25">
      <c r="C19" s="10"/>
      <c r="D19" s="10"/>
      <c r="E19" s="10"/>
      <c r="F19" s="10"/>
      <c r="G19" s="10"/>
      <c r="H19" s="10"/>
      <c r="I19" s="10"/>
    </row>
    <row r="20" spans="3:9" x14ac:dyDescent="0.25">
      <c r="C20" s="10"/>
      <c r="D20" s="90" t="s">
        <v>105</v>
      </c>
      <c r="E20" s="90"/>
      <c r="F20" s="90"/>
      <c r="G20" s="90"/>
      <c r="H20" s="90"/>
      <c r="I20" s="90"/>
    </row>
    <row r="21" spans="3:9" ht="30" x14ac:dyDescent="0.25">
      <c r="C21" s="11" t="s">
        <v>88</v>
      </c>
      <c r="D21" s="12" t="s">
        <v>98</v>
      </c>
      <c r="E21" s="12" t="s">
        <v>99</v>
      </c>
      <c r="F21" s="12" t="s">
        <v>90</v>
      </c>
      <c r="G21" s="12" t="s">
        <v>91</v>
      </c>
      <c r="H21" s="12" t="s">
        <v>100</v>
      </c>
      <c r="I21" s="12" t="s">
        <v>101</v>
      </c>
    </row>
    <row r="22" spans="3:9" ht="30" x14ac:dyDescent="0.25">
      <c r="C22" s="11" t="s">
        <v>95</v>
      </c>
      <c r="D22" s="12">
        <v>0</v>
      </c>
      <c r="E22" s="13">
        <v>10</v>
      </c>
      <c r="F22" s="12">
        <v>15</v>
      </c>
      <c r="G22" s="13">
        <v>20</v>
      </c>
      <c r="H22" s="12">
        <v>25</v>
      </c>
      <c r="I22" s="12">
        <v>30</v>
      </c>
    </row>
    <row r="23" spans="3:9" x14ac:dyDescent="0.25">
      <c r="C23" s="10" t="s">
        <v>96</v>
      </c>
      <c r="D23" s="2">
        <v>100</v>
      </c>
      <c r="E23" s="2">
        <v>85</v>
      </c>
      <c r="F23" s="2">
        <v>70</v>
      </c>
      <c r="G23" s="2">
        <v>50</v>
      </c>
      <c r="H23" s="2">
        <v>30</v>
      </c>
      <c r="I23" s="2">
        <v>10</v>
      </c>
    </row>
    <row r="30" spans="3:9" x14ac:dyDescent="0.25">
      <c r="D30" s="9"/>
      <c r="E30" s="9"/>
      <c r="F30" s="9"/>
      <c r="G30" s="9"/>
      <c r="H30" s="9"/>
      <c r="I30" s="9"/>
    </row>
  </sheetData>
  <mergeCells count="5">
    <mergeCell ref="D5:I5"/>
    <mergeCell ref="D10:I10"/>
    <mergeCell ref="D15:I15"/>
    <mergeCell ref="D20:I20"/>
    <mergeCell ref="C4:I4"/>
  </mergeCells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6FA5F1-31AB-426D-A4D2-A0E0CC5BEF64}">
  <dimension ref="A3:CL358"/>
  <sheetViews>
    <sheetView topLeftCell="A90" zoomScale="70" zoomScaleNormal="70" workbookViewId="0">
      <selection activeCell="M38" sqref="M38"/>
    </sheetView>
  </sheetViews>
  <sheetFormatPr defaultRowHeight="15" x14ac:dyDescent="0.25"/>
  <cols>
    <col min="1" max="1" width="11.5703125" customWidth="1"/>
    <col min="2" max="2" width="16" customWidth="1"/>
    <col min="3" max="3" width="17.5703125" customWidth="1"/>
    <col min="4" max="5" width="22.85546875" customWidth="1"/>
    <col min="6" max="6" width="17.5703125" customWidth="1"/>
    <col min="7" max="7" width="20" customWidth="1"/>
    <col min="8" max="8" width="20.140625" customWidth="1"/>
    <col min="9" max="9" width="14" customWidth="1"/>
    <col min="10" max="10" width="3.85546875" customWidth="1"/>
    <col min="11" max="11" width="12.85546875" customWidth="1"/>
    <col min="12" max="12" width="15.85546875" customWidth="1"/>
    <col min="13" max="13" width="13.5703125" customWidth="1"/>
    <col min="14" max="14" width="14.140625" customWidth="1"/>
    <col min="15" max="15" width="13.5703125" customWidth="1"/>
    <col min="16" max="30" width="18.140625" customWidth="1"/>
    <col min="31" max="90" width="15.5703125" customWidth="1"/>
  </cols>
  <sheetData>
    <row r="3" spans="1:19" x14ac:dyDescent="0.25">
      <c r="A3" s="39" t="s">
        <v>334</v>
      </c>
    </row>
    <row r="4" spans="1:19" ht="28.7" customHeight="1" x14ac:dyDescent="0.25">
      <c r="A4" s="42" t="s">
        <v>336</v>
      </c>
      <c r="B4" s="104" t="s">
        <v>335</v>
      </c>
      <c r="C4" s="104"/>
      <c r="D4" s="104"/>
      <c r="E4" s="104"/>
    </row>
    <row r="5" spans="1:19" ht="45" customHeight="1" x14ac:dyDescent="0.25">
      <c r="A5" s="43" t="s">
        <v>337</v>
      </c>
      <c r="B5" s="105" t="s">
        <v>338</v>
      </c>
      <c r="C5" s="105"/>
      <c r="D5" s="105"/>
      <c r="E5" s="105"/>
      <c r="L5" s="91" t="s">
        <v>393</v>
      </c>
      <c r="M5" s="91"/>
      <c r="N5" s="91"/>
      <c r="O5" s="91"/>
      <c r="P5" s="91"/>
      <c r="Q5" s="91"/>
      <c r="R5" s="91"/>
      <c r="S5" s="91"/>
    </row>
    <row r="6" spans="1:19" ht="49.35" customHeight="1" x14ac:dyDescent="0.25">
      <c r="B6" s="106" t="s">
        <v>339</v>
      </c>
      <c r="C6" s="106"/>
      <c r="D6" s="106"/>
      <c r="E6" s="106"/>
      <c r="L6" s="98" t="s">
        <v>364</v>
      </c>
      <c r="M6" s="99"/>
      <c r="N6" s="99"/>
      <c r="O6" s="99"/>
      <c r="P6" s="99"/>
      <c r="Q6" s="99"/>
      <c r="R6" s="100"/>
      <c r="S6" s="41">
        <v>0.1</v>
      </c>
    </row>
    <row r="7" spans="1:19" ht="70.349999999999994" customHeight="1" x14ac:dyDescent="0.25">
      <c r="B7" s="106" t="s">
        <v>367</v>
      </c>
      <c r="C7" s="106"/>
      <c r="D7" s="106"/>
      <c r="E7" s="106"/>
      <c r="L7" s="95" t="s">
        <v>365</v>
      </c>
      <c r="M7" s="96"/>
      <c r="N7" s="96"/>
      <c r="O7" s="96"/>
      <c r="P7" s="96"/>
      <c r="Q7" s="96"/>
      <c r="R7" s="97"/>
      <c r="S7" s="41">
        <v>0.2</v>
      </c>
    </row>
    <row r="8" spans="1:19" ht="60" customHeight="1" x14ac:dyDescent="0.25">
      <c r="B8" s="106" t="s">
        <v>371</v>
      </c>
      <c r="C8" s="106"/>
      <c r="D8" s="106"/>
      <c r="E8" s="106"/>
      <c r="L8" s="95" t="s">
        <v>366</v>
      </c>
      <c r="M8" s="96"/>
      <c r="N8" s="96"/>
      <c r="O8" s="96"/>
      <c r="P8" s="96"/>
      <c r="Q8" s="96"/>
      <c r="R8" s="97"/>
      <c r="S8" s="41">
        <v>0.15</v>
      </c>
    </row>
    <row r="9" spans="1:19" ht="45.6" customHeight="1" x14ac:dyDescent="0.25">
      <c r="B9" s="106" t="s">
        <v>340</v>
      </c>
      <c r="C9" s="106"/>
      <c r="D9" s="106"/>
      <c r="E9" s="106"/>
      <c r="L9" s="95" t="s">
        <v>368</v>
      </c>
      <c r="M9" s="96"/>
      <c r="N9" s="96"/>
      <c r="O9" s="96"/>
      <c r="P9" s="96"/>
      <c r="Q9" s="96"/>
      <c r="R9" s="97"/>
      <c r="S9" s="41">
        <v>0.25</v>
      </c>
    </row>
    <row r="10" spans="1:19" ht="45.6" customHeight="1" x14ac:dyDescent="0.25">
      <c r="L10" s="95" t="s">
        <v>369</v>
      </c>
      <c r="M10" s="96"/>
      <c r="N10" s="96"/>
      <c r="O10" s="96"/>
      <c r="P10" s="96"/>
      <c r="Q10" s="96"/>
      <c r="R10" s="97"/>
      <c r="S10" s="41">
        <v>0.25</v>
      </c>
    </row>
    <row r="11" spans="1:19" ht="40.35" customHeight="1" x14ac:dyDescent="0.25">
      <c r="A11" s="43" t="s">
        <v>341</v>
      </c>
      <c r="B11" s="105" t="s">
        <v>394</v>
      </c>
      <c r="C11" s="105"/>
      <c r="D11" s="105"/>
      <c r="E11" s="105"/>
      <c r="L11" s="95" t="s">
        <v>370</v>
      </c>
      <c r="M11" s="96"/>
      <c r="N11" s="96"/>
      <c r="O11" s="96"/>
      <c r="P11" s="96"/>
      <c r="Q11" s="96"/>
      <c r="R11" s="97"/>
      <c r="S11" s="41">
        <v>0.25</v>
      </c>
    </row>
    <row r="13" spans="1:19" x14ac:dyDescent="0.25">
      <c r="B13" t="s">
        <v>192</v>
      </c>
      <c r="D13" s="40">
        <v>3</v>
      </c>
    </row>
    <row r="14" spans="1:19" x14ac:dyDescent="0.25">
      <c r="B14" t="s">
        <v>193</v>
      </c>
      <c r="D14" s="40">
        <v>2</v>
      </c>
    </row>
    <row r="15" spans="1:19" x14ac:dyDescent="0.25">
      <c r="B15" t="s">
        <v>195</v>
      </c>
      <c r="D15" s="40">
        <v>1.5</v>
      </c>
    </row>
    <row r="16" spans="1:19" x14ac:dyDescent="0.25">
      <c r="B16" t="s">
        <v>194</v>
      </c>
      <c r="D16" s="40">
        <v>2</v>
      </c>
    </row>
    <row r="17" spans="1:90" x14ac:dyDescent="0.25">
      <c r="B17" t="s">
        <v>392</v>
      </c>
    </row>
    <row r="25" spans="1:90" ht="15.75" thickBot="1" x14ac:dyDescent="0.3"/>
    <row r="26" spans="1:90" ht="16.5" thickBot="1" x14ac:dyDescent="0.3">
      <c r="D26" s="8"/>
      <c r="E26" s="21"/>
      <c r="F26" s="101" t="s">
        <v>293</v>
      </c>
      <c r="G26" s="102"/>
      <c r="H26" s="102"/>
      <c r="I26" s="103"/>
      <c r="J26" s="107"/>
      <c r="K26" s="92" t="s">
        <v>294</v>
      </c>
      <c r="L26" s="93"/>
      <c r="M26" s="93"/>
      <c r="N26" s="94"/>
      <c r="O26" s="92" t="s">
        <v>295</v>
      </c>
      <c r="P26" s="93"/>
      <c r="Q26" s="93"/>
      <c r="R26" s="94"/>
      <c r="S26" s="92" t="s">
        <v>296</v>
      </c>
      <c r="T26" s="93"/>
      <c r="U26" s="93"/>
      <c r="V26" s="94"/>
      <c r="W26" s="92" t="s">
        <v>297</v>
      </c>
      <c r="X26" s="93"/>
      <c r="Y26" s="93"/>
      <c r="Z26" s="94"/>
      <c r="AA26" s="92" t="s">
        <v>298</v>
      </c>
      <c r="AB26" s="93"/>
      <c r="AC26" s="93"/>
      <c r="AD26" s="94"/>
      <c r="AE26" s="92" t="s">
        <v>299</v>
      </c>
      <c r="AF26" s="93"/>
      <c r="AG26" s="93"/>
      <c r="AH26" s="94"/>
      <c r="AI26" s="92" t="s">
        <v>300</v>
      </c>
      <c r="AJ26" s="93"/>
      <c r="AK26" s="93"/>
      <c r="AL26" s="94"/>
      <c r="AM26" s="92" t="s">
        <v>301</v>
      </c>
      <c r="AN26" s="93"/>
      <c r="AO26" s="93"/>
      <c r="AP26" s="94"/>
      <c r="AQ26" s="92" t="s">
        <v>302</v>
      </c>
      <c r="AR26" s="93"/>
      <c r="AS26" s="93"/>
      <c r="AT26" s="94"/>
      <c r="AU26" s="92" t="s">
        <v>303</v>
      </c>
      <c r="AV26" s="93"/>
      <c r="AW26" s="93"/>
      <c r="AX26" s="94"/>
      <c r="AY26" s="92" t="s">
        <v>304</v>
      </c>
      <c r="AZ26" s="93"/>
      <c r="BA26" s="93"/>
      <c r="BB26" s="94"/>
      <c r="BC26" s="92" t="s">
        <v>305</v>
      </c>
      <c r="BD26" s="93"/>
      <c r="BE26" s="93"/>
      <c r="BF26" s="94"/>
      <c r="BG26" s="92" t="s">
        <v>306</v>
      </c>
      <c r="BH26" s="93"/>
      <c r="BI26" s="93"/>
      <c r="BJ26" s="94"/>
      <c r="BK26" s="92" t="s">
        <v>307</v>
      </c>
      <c r="BL26" s="93"/>
      <c r="BM26" s="93"/>
      <c r="BN26" s="94"/>
      <c r="BO26" s="92" t="s">
        <v>308</v>
      </c>
      <c r="BP26" s="93"/>
      <c r="BQ26" s="93"/>
      <c r="BR26" s="94"/>
      <c r="BS26" s="92" t="s">
        <v>309</v>
      </c>
      <c r="BT26" s="93"/>
      <c r="BU26" s="93"/>
      <c r="BV26" s="94"/>
      <c r="BW26" s="92" t="s">
        <v>310</v>
      </c>
      <c r="BX26" s="93"/>
      <c r="BY26" s="93"/>
      <c r="BZ26" s="94"/>
      <c r="CA26" s="92" t="s">
        <v>311</v>
      </c>
      <c r="CB26" s="93"/>
      <c r="CC26" s="93"/>
      <c r="CD26" s="94"/>
      <c r="CE26" s="92" t="s">
        <v>312</v>
      </c>
      <c r="CF26" s="93"/>
      <c r="CG26" s="93"/>
      <c r="CH26" s="94"/>
      <c r="CI26" s="92" t="s">
        <v>313</v>
      </c>
      <c r="CJ26" s="93"/>
      <c r="CK26" s="93"/>
      <c r="CL26" s="94"/>
    </row>
    <row r="27" spans="1:90" ht="48" thickBot="1" x14ac:dyDescent="0.3">
      <c r="A27" s="3" t="s">
        <v>1</v>
      </c>
      <c r="B27" s="3" t="s">
        <v>3</v>
      </c>
      <c r="C27" s="3" t="s">
        <v>4</v>
      </c>
      <c r="D27" s="3" t="s">
        <v>10</v>
      </c>
      <c r="E27" s="3" t="s">
        <v>196</v>
      </c>
      <c r="F27" s="3" t="s">
        <v>11</v>
      </c>
      <c r="G27" s="3" t="s">
        <v>12</v>
      </c>
      <c r="H27" s="3" t="s">
        <v>13</v>
      </c>
      <c r="I27" s="3" t="s">
        <v>14</v>
      </c>
      <c r="J27" s="107"/>
      <c r="K27" s="15" t="s">
        <v>106</v>
      </c>
      <c r="L27" s="16" t="s">
        <v>107</v>
      </c>
      <c r="M27" s="16" t="s">
        <v>108</v>
      </c>
      <c r="N27" s="16" t="s">
        <v>109</v>
      </c>
      <c r="O27" s="15" t="s">
        <v>110</v>
      </c>
      <c r="P27" s="16" t="s">
        <v>111</v>
      </c>
      <c r="Q27" s="16" t="s">
        <v>112</v>
      </c>
      <c r="R27" s="16" t="s">
        <v>113</v>
      </c>
      <c r="S27" s="15" t="s">
        <v>114</v>
      </c>
      <c r="T27" s="16" t="s">
        <v>115</v>
      </c>
      <c r="U27" s="16" t="s">
        <v>116</v>
      </c>
      <c r="V27" s="16" t="s">
        <v>117</v>
      </c>
      <c r="W27" s="15" t="s">
        <v>118</v>
      </c>
      <c r="X27" s="16" t="s">
        <v>119</v>
      </c>
      <c r="Y27" s="16" t="s">
        <v>120</v>
      </c>
      <c r="Z27" s="16" t="s">
        <v>121</v>
      </c>
      <c r="AA27" s="15" t="s">
        <v>122</v>
      </c>
      <c r="AB27" s="16" t="s">
        <v>123</v>
      </c>
      <c r="AC27" s="16" t="s">
        <v>124</v>
      </c>
      <c r="AD27" s="17" t="s">
        <v>125</v>
      </c>
      <c r="AE27" s="15" t="s">
        <v>126</v>
      </c>
      <c r="AF27" s="16" t="s">
        <v>127</v>
      </c>
      <c r="AG27" s="16" t="s">
        <v>128</v>
      </c>
      <c r="AH27" s="17" t="s">
        <v>129</v>
      </c>
      <c r="AI27" s="15" t="s">
        <v>130</v>
      </c>
      <c r="AJ27" s="16" t="s">
        <v>131</v>
      </c>
      <c r="AK27" s="16" t="s">
        <v>132</v>
      </c>
      <c r="AL27" s="17" t="s">
        <v>133</v>
      </c>
      <c r="AM27" s="15" t="s">
        <v>134</v>
      </c>
      <c r="AN27" s="16" t="s">
        <v>135</v>
      </c>
      <c r="AO27" s="16" t="s">
        <v>136</v>
      </c>
      <c r="AP27" s="17" t="s">
        <v>137</v>
      </c>
      <c r="AQ27" s="15" t="s">
        <v>138</v>
      </c>
      <c r="AR27" s="16" t="s">
        <v>139</v>
      </c>
      <c r="AS27" s="16" t="s">
        <v>140</v>
      </c>
      <c r="AT27" s="17" t="s">
        <v>141</v>
      </c>
      <c r="AU27" s="15" t="s">
        <v>142</v>
      </c>
      <c r="AV27" s="16" t="s">
        <v>143</v>
      </c>
      <c r="AW27" s="16" t="s">
        <v>144</v>
      </c>
      <c r="AX27" s="17" t="s">
        <v>145</v>
      </c>
      <c r="AY27" s="15" t="s">
        <v>146</v>
      </c>
      <c r="AZ27" s="16" t="s">
        <v>147</v>
      </c>
      <c r="BA27" s="16" t="s">
        <v>148</v>
      </c>
      <c r="BB27" s="17" t="s">
        <v>149</v>
      </c>
      <c r="BC27" s="15" t="s">
        <v>150</v>
      </c>
      <c r="BD27" s="16" t="s">
        <v>151</v>
      </c>
      <c r="BE27" s="16" t="s">
        <v>152</v>
      </c>
      <c r="BF27" s="17" t="s">
        <v>153</v>
      </c>
      <c r="BG27" s="15" t="s">
        <v>154</v>
      </c>
      <c r="BH27" s="16" t="s">
        <v>155</v>
      </c>
      <c r="BI27" s="16" t="s">
        <v>156</v>
      </c>
      <c r="BJ27" s="17" t="s">
        <v>157</v>
      </c>
      <c r="BK27" s="15" t="s">
        <v>158</v>
      </c>
      <c r="BL27" s="16" t="s">
        <v>159</v>
      </c>
      <c r="BM27" s="16" t="s">
        <v>160</v>
      </c>
      <c r="BN27" s="17" t="s">
        <v>161</v>
      </c>
      <c r="BO27" s="15" t="s">
        <v>162</v>
      </c>
      <c r="BP27" s="16" t="s">
        <v>163</v>
      </c>
      <c r="BQ27" s="16" t="s">
        <v>164</v>
      </c>
      <c r="BR27" s="17" t="s">
        <v>165</v>
      </c>
      <c r="BS27" s="15" t="s">
        <v>166</v>
      </c>
      <c r="BT27" s="16" t="s">
        <v>167</v>
      </c>
      <c r="BU27" s="16" t="s">
        <v>168</v>
      </c>
      <c r="BV27" s="17" t="s">
        <v>169</v>
      </c>
      <c r="BW27" s="15" t="s">
        <v>170</v>
      </c>
      <c r="BX27" s="16" t="s">
        <v>171</v>
      </c>
      <c r="BY27" s="16" t="s">
        <v>172</v>
      </c>
      <c r="BZ27" s="17" t="s">
        <v>173</v>
      </c>
      <c r="CA27" s="15" t="s">
        <v>174</v>
      </c>
      <c r="CB27" s="16" t="s">
        <v>175</v>
      </c>
      <c r="CC27" s="16" t="s">
        <v>176</v>
      </c>
      <c r="CD27" s="17" t="s">
        <v>177</v>
      </c>
      <c r="CE27" s="15" t="s">
        <v>178</v>
      </c>
      <c r="CF27" s="16" t="s">
        <v>179</v>
      </c>
      <c r="CG27" s="16" t="s">
        <v>180</v>
      </c>
      <c r="CH27" s="17" t="s">
        <v>181</v>
      </c>
      <c r="CI27" s="15" t="s">
        <v>182</v>
      </c>
      <c r="CJ27" s="16" t="s">
        <v>183</v>
      </c>
      <c r="CK27" s="16" t="s">
        <v>184</v>
      </c>
      <c r="CL27" s="17" t="s">
        <v>185</v>
      </c>
    </row>
    <row r="28" spans="1:90" x14ac:dyDescent="0.25">
      <c r="A28" s="1">
        <v>1</v>
      </c>
      <c r="B28" s="2">
        <f>'CARACTERIZAÇÃO TRECHOS'!D3</f>
        <v>1</v>
      </c>
      <c r="C28" s="2" t="str">
        <f>'CARACTERIZAÇÃO TRECHOS'!E3</f>
        <v>Lote 0</v>
      </c>
      <c r="D28" s="18">
        <f>'CARACTERIZAÇÃO TRECHOS'!AB3</f>
        <v>683</v>
      </c>
      <c r="E28" s="68">
        <f>ROUND((D28-H28)/VLOOKUP(B28,PARÂMETROS!$A$38:$E$41,5,FALSE),0)</f>
        <v>5</v>
      </c>
      <c r="F28" s="5">
        <f>'CARACTERIZAÇÃO TRECHOS'!AD3</f>
        <v>680.5</v>
      </c>
      <c r="G28" s="5">
        <f>'CARACTERIZAÇÃO TRECHOS'!AE3</f>
        <v>681</v>
      </c>
      <c r="H28" s="5">
        <f>'CARACTERIZAÇÃO TRECHOS'!AF3</f>
        <v>680</v>
      </c>
      <c r="I28" s="5">
        <f>'CARACTERIZAÇÃO TRECHOS'!AG3</f>
        <v>680.5</v>
      </c>
      <c r="J28" s="107"/>
      <c r="K28" s="22">
        <f>M28+PARÂMETROS!$B$29</f>
        <v>682.9</v>
      </c>
      <c r="L28" s="22">
        <f>M28+PARÂMETROS!$C$29</f>
        <v>683.4</v>
      </c>
      <c r="M28" s="22">
        <f t="shared" ref="M28:M59" si="0">IF(M$105&lt;=$E28,$D28-($D28-$H28)*M$105/$E28,$H28)</f>
        <v>682.4</v>
      </c>
      <c r="N28" s="22">
        <f>M28+PARÂMETROS!$E$29</f>
        <v>682.9</v>
      </c>
      <c r="O28" s="22">
        <f>Q28+PARÂMETROS!$B$29</f>
        <v>682.3</v>
      </c>
      <c r="P28" s="22">
        <f>Q28+PARÂMETROS!$C$29</f>
        <v>682.8</v>
      </c>
      <c r="Q28" s="22">
        <f t="shared" ref="Q28:Q59" si="1">IF(Q$105&lt;=$E28,$D28-($D28-$H28)*Q$105/$E28,$H28)</f>
        <v>681.8</v>
      </c>
      <c r="R28" s="22">
        <f>Q28+PARÂMETROS!$E$29</f>
        <v>682.3</v>
      </c>
      <c r="S28" s="22">
        <f>U28+PARÂMETROS!$B$29</f>
        <v>681.7</v>
      </c>
      <c r="T28" s="22">
        <f>U28+PARÂMETROS!$C$29</f>
        <v>682.2</v>
      </c>
      <c r="U28" s="22">
        <f t="shared" ref="U28:U59" si="2">IF(U$105&lt;=$E28,$D28-($D28-$H28)*U$105/$E28,$H28)</f>
        <v>681.2</v>
      </c>
      <c r="V28" s="22">
        <f>U28+PARÂMETROS!$E$29</f>
        <v>681.7</v>
      </c>
      <c r="W28" s="22">
        <f>Y28+PARÂMETROS!$B$29</f>
        <v>681.1</v>
      </c>
      <c r="X28" s="22">
        <f>Y28+PARÂMETROS!$C$29</f>
        <v>681.6</v>
      </c>
      <c r="Y28" s="22">
        <f t="shared" ref="Y28:Y59" si="3">IF(Y$105&lt;=$E28,$D28-($D28-$H28)*Y$105/$E28,$H28)</f>
        <v>680.6</v>
      </c>
      <c r="Z28" s="22">
        <f>Y28+PARÂMETROS!$E$29</f>
        <v>681.1</v>
      </c>
      <c r="AA28" s="22">
        <f>AC28+PARÂMETROS!$B$29</f>
        <v>680.5</v>
      </c>
      <c r="AB28" s="22">
        <f>AC28+PARÂMETROS!$C$29</f>
        <v>681</v>
      </c>
      <c r="AC28" s="22">
        <f t="shared" ref="AC28:AC59" si="4">IF(AC$105&lt;=$E28,$D28-($D28-$H28)*AC$105/$E28,$H28)</f>
        <v>680</v>
      </c>
      <c r="AD28" s="22">
        <f>AC28+PARÂMETROS!$E$29</f>
        <v>680.5</v>
      </c>
      <c r="AE28" s="22">
        <f>AG28+PARÂMETROS!$B$29</f>
        <v>680.5</v>
      </c>
      <c r="AF28" s="22">
        <f>AG28+PARÂMETROS!$C$29</f>
        <v>681</v>
      </c>
      <c r="AG28" s="22">
        <f t="shared" ref="AG28:AG59" si="5">IF(AG$105&lt;=$E28,$D28-($D28-$H28)*AG$105/$E28,$H28)</f>
        <v>680</v>
      </c>
      <c r="AH28" s="22">
        <f>AG28+PARÂMETROS!$E$29</f>
        <v>680.5</v>
      </c>
      <c r="AI28" s="22">
        <f>AK28+PARÂMETROS!$B$29</f>
        <v>680.5</v>
      </c>
      <c r="AJ28" s="22">
        <f>AK28+PARÂMETROS!$C$29</f>
        <v>681</v>
      </c>
      <c r="AK28" s="22">
        <f t="shared" ref="AK28:AK59" si="6">IF(AK$105&lt;=$E28,$D28-($D28-$H28)*AK$105/$E28,$H28)</f>
        <v>680</v>
      </c>
      <c r="AL28" s="22">
        <f>AK28+PARÂMETROS!$E$29</f>
        <v>680.5</v>
      </c>
      <c r="AM28" s="22">
        <f>AO28+PARÂMETROS!$B$29</f>
        <v>680.5</v>
      </c>
      <c r="AN28" s="22">
        <f>AO28+PARÂMETROS!$C$29</f>
        <v>681</v>
      </c>
      <c r="AO28" s="22">
        <f t="shared" ref="AO28:AO59" si="7">IF(AO$105&lt;=$E28,$D28-($D28-$H28)*AO$105/$E28,$H28)</f>
        <v>680</v>
      </c>
      <c r="AP28" s="22">
        <f>AO28+PARÂMETROS!$E$29</f>
        <v>680.5</v>
      </c>
      <c r="AQ28" s="22">
        <f>AS28+PARÂMETROS!$B$29</f>
        <v>680.5</v>
      </c>
      <c r="AR28" s="22">
        <f>AS28+PARÂMETROS!$C$29</f>
        <v>681</v>
      </c>
      <c r="AS28" s="22">
        <f t="shared" ref="AS28:AS59" si="8">IF(AS$105&lt;=$E28,$D28-($D28-$H28)*AS$105/$E28,$H28)</f>
        <v>680</v>
      </c>
      <c r="AT28" s="22">
        <f>AS28+PARÂMETROS!$E$29</f>
        <v>680.5</v>
      </c>
      <c r="AU28" s="22">
        <f>AW28+PARÂMETROS!$B$29</f>
        <v>680.5</v>
      </c>
      <c r="AV28" s="22">
        <f>AW28+PARÂMETROS!$C$29</f>
        <v>681</v>
      </c>
      <c r="AW28" s="22">
        <f t="shared" ref="AW28:AW59" si="9">IF(AW$105&lt;=$E28,$D28-($D28-$H28)*AW$105/$E28,$H28)</f>
        <v>680</v>
      </c>
      <c r="AX28" s="22">
        <f>AW28+PARÂMETROS!$E$29</f>
        <v>680.5</v>
      </c>
      <c r="AY28" s="22">
        <f>BA28+PARÂMETROS!$B$29</f>
        <v>680.5</v>
      </c>
      <c r="AZ28" s="22">
        <f>BA28+PARÂMETROS!$C$29</f>
        <v>681</v>
      </c>
      <c r="BA28" s="22">
        <f t="shared" ref="BA28:BA59" si="10">IF(BA$105&lt;=$E28,$D28-($D28-$H28)*BA$105/$E28,$H28)</f>
        <v>680</v>
      </c>
      <c r="BB28" s="22">
        <f>BA28+PARÂMETROS!$E$29</f>
        <v>680.5</v>
      </c>
      <c r="BC28" s="22">
        <f>BE28+PARÂMETROS!$B$29</f>
        <v>680.5</v>
      </c>
      <c r="BD28" s="22">
        <f>BE28+PARÂMETROS!$C$29</f>
        <v>681</v>
      </c>
      <c r="BE28" s="22">
        <f t="shared" ref="BE28:BE59" si="11">IF(BE$105&lt;=$E28,$D28-($D28-$H28)*BE$105/$E28,$H28)</f>
        <v>680</v>
      </c>
      <c r="BF28" s="22">
        <f>BE28+PARÂMETROS!$E$29</f>
        <v>680.5</v>
      </c>
      <c r="BG28" s="22">
        <f>BI28+PARÂMETROS!$B$29</f>
        <v>680.5</v>
      </c>
      <c r="BH28" s="22">
        <f>BI28+PARÂMETROS!$C$29</f>
        <v>681</v>
      </c>
      <c r="BI28" s="22">
        <f t="shared" ref="BI28:BI59" si="12">IF(BI$105&lt;=$E28,$D28-($D28-$H28)*BI$105/$E28,$H28)</f>
        <v>680</v>
      </c>
      <c r="BJ28" s="22">
        <f>BI28+PARÂMETROS!$E$29</f>
        <v>680.5</v>
      </c>
      <c r="BK28" s="22">
        <f>BM28+PARÂMETROS!$B$29</f>
        <v>680.5</v>
      </c>
      <c r="BL28" s="22">
        <f>BM28+PARÂMETROS!$C$29</f>
        <v>681</v>
      </c>
      <c r="BM28" s="22">
        <f t="shared" ref="BM28:BM59" si="13">IF(BM$105&lt;=$E28,$D28-($D28-$H28)*BM$105/$E28,$H28)</f>
        <v>680</v>
      </c>
      <c r="BN28" s="22">
        <f>BM28+PARÂMETROS!$E$29</f>
        <v>680.5</v>
      </c>
      <c r="BO28" s="22">
        <f>BQ28+PARÂMETROS!$B$29</f>
        <v>680.5</v>
      </c>
      <c r="BP28" s="22">
        <f>BQ28+PARÂMETROS!$C$29</f>
        <v>681</v>
      </c>
      <c r="BQ28" s="22">
        <f t="shared" ref="BQ28:BQ59" si="14">IF(BQ$105&lt;=$E28,$D28-($D28-$H28)*BQ$105/$E28,$H28)</f>
        <v>680</v>
      </c>
      <c r="BR28" s="22">
        <f>BQ28+PARÂMETROS!$E$29</f>
        <v>680.5</v>
      </c>
      <c r="BS28" s="22">
        <f>BU28+PARÂMETROS!$B$29</f>
        <v>680.5</v>
      </c>
      <c r="BT28" s="22">
        <f>BU28+PARÂMETROS!$C$29</f>
        <v>681</v>
      </c>
      <c r="BU28" s="22">
        <f t="shared" ref="BU28:BU59" si="15">IF(BU$105&lt;=$E28,$D28-($D28-$H28)*BU$105/$E28,$H28)</f>
        <v>680</v>
      </c>
      <c r="BV28" s="22">
        <f>BU28+PARÂMETROS!$E$29</f>
        <v>680.5</v>
      </c>
      <c r="BW28" s="22">
        <f>BY28+PARÂMETROS!$B$29</f>
        <v>680.5</v>
      </c>
      <c r="BX28" s="22">
        <f>BY28+PARÂMETROS!$C$29</f>
        <v>681</v>
      </c>
      <c r="BY28" s="22">
        <f t="shared" ref="BY28:BY59" si="16">IF(BY$105&lt;=$E28,$D28-($D28-$H28)*BY$105/$E28,$H28)</f>
        <v>680</v>
      </c>
      <c r="BZ28" s="22">
        <f>BY28+PARÂMETROS!$E$29</f>
        <v>680.5</v>
      </c>
      <c r="CA28" s="22">
        <f>CC28+PARÂMETROS!$B$29</f>
        <v>680.5</v>
      </c>
      <c r="CB28" s="22">
        <f>CC28+PARÂMETROS!$C$29</f>
        <v>681</v>
      </c>
      <c r="CC28" s="22">
        <f t="shared" ref="CC28:CC59" si="17">IF(CC$105&lt;=$E28,$D28-($D28-$H28)*CC$105/$E28,$H28)</f>
        <v>680</v>
      </c>
      <c r="CD28" s="22">
        <f>CC28+PARÂMETROS!$E$29</f>
        <v>680.5</v>
      </c>
      <c r="CE28" s="22">
        <f>CG28+PARÂMETROS!$B$29</f>
        <v>680.5</v>
      </c>
      <c r="CF28" s="22">
        <f>CG28+PARÂMETROS!$C$29</f>
        <v>681</v>
      </c>
      <c r="CG28" s="22">
        <f t="shared" ref="CG28:CG59" si="18">IF(CG$105&lt;=$E28,$D28-($D28-$H28)*CG$105/$E28,$H28)</f>
        <v>680</v>
      </c>
      <c r="CH28" s="22">
        <f>CG28+PARÂMETROS!$E$29</f>
        <v>680.5</v>
      </c>
      <c r="CI28" s="22">
        <f>CK28+PARÂMETROS!$B$29</f>
        <v>680.5</v>
      </c>
      <c r="CJ28" s="22">
        <f>CK28+PARÂMETROS!$C$29</f>
        <v>681</v>
      </c>
      <c r="CK28" s="22">
        <f t="shared" ref="CK28:CK59" si="19">IF(CK$105&lt;=$E28,$D28-($D28-$H28)*CK$105/$E28,$H28)</f>
        <v>680</v>
      </c>
      <c r="CL28" s="22">
        <f>CK28+PARÂMETROS!$E$29</f>
        <v>680.5</v>
      </c>
    </row>
    <row r="29" spans="1:90" x14ac:dyDescent="0.25">
      <c r="A29" s="1">
        <v>2</v>
      </c>
      <c r="B29" s="2">
        <f>'CARACTERIZAÇÃO TRECHOS'!D4</f>
        <v>1</v>
      </c>
      <c r="C29" s="2" t="str">
        <f>'CARACTERIZAÇÃO TRECHOS'!E4</f>
        <v>Lote 0</v>
      </c>
      <c r="D29" s="18">
        <f>'CARACTERIZAÇÃO TRECHOS'!AB4</f>
        <v>683</v>
      </c>
      <c r="E29" s="68">
        <f>ROUND((D29-H29)/VLOOKUP(B29,PARÂMETROS!$A$38:$E$41,5,FALSE),0)</f>
        <v>5</v>
      </c>
      <c r="F29" s="5">
        <f>'CARACTERIZAÇÃO TRECHOS'!AD4</f>
        <v>680.5</v>
      </c>
      <c r="G29" s="5">
        <f>'CARACTERIZAÇÃO TRECHOS'!AE4</f>
        <v>681</v>
      </c>
      <c r="H29" s="5">
        <f>'CARACTERIZAÇÃO TRECHOS'!AF4</f>
        <v>680</v>
      </c>
      <c r="I29" s="5">
        <f>'CARACTERIZAÇÃO TRECHOS'!AG4</f>
        <v>680.5</v>
      </c>
      <c r="J29" s="107"/>
      <c r="K29" s="22">
        <f>M29+PARÂMETROS!$B$29</f>
        <v>682.9</v>
      </c>
      <c r="L29" s="22">
        <f>M29+PARÂMETROS!$C$29</f>
        <v>683.4</v>
      </c>
      <c r="M29" s="22">
        <f t="shared" si="0"/>
        <v>682.4</v>
      </c>
      <c r="N29" s="22">
        <f>M29+PARÂMETROS!$E$29</f>
        <v>682.9</v>
      </c>
      <c r="O29" s="22">
        <f>Q29+PARÂMETROS!$B$29</f>
        <v>682.3</v>
      </c>
      <c r="P29" s="22">
        <f>Q29+PARÂMETROS!$C$29</f>
        <v>682.8</v>
      </c>
      <c r="Q29" s="22">
        <f t="shared" si="1"/>
        <v>681.8</v>
      </c>
      <c r="R29" s="22">
        <f>Q29+PARÂMETROS!$E$29</f>
        <v>682.3</v>
      </c>
      <c r="S29" s="22">
        <f>U29+PARÂMETROS!$B$29</f>
        <v>681.7</v>
      </c>
      <c r="T29" s="22">
        <f>U29+PARÂMETROS!$C$29</f>
        <v>682.2</v>
      </c>
      <c r="U29" s="22">
        <f t="shared" si="2"/>
        <v>681.2</v>
      </c>
      <c r="V29" s="22">
        <f>U29+PARÂMETROS!$E$29</f>
        <v>681.7</v>
      </c>
      <c r="W29" s="22">
        <f>Y29+PARÂMETROS!$B$29</f>
        <v>681.1</v>
      </c>
      <c r="X29" s="22">
        <f>Y29+PARÂMETROS!$C$29</f>
        <v>681.6</v>
      </c>
      <c r="Y29" s="22">
        <f t="shared" si="3"/>
        <v>680.6</v>
      </c>
      <c r="Z29" s="22">
        <f>Y29+PARÂMETROS!$E$29</f>
        <v>681.1</v>
      </c>
      <c r="AA29" s="22">
        <f>AC29+PARÂMETROS!$B$29</f>
        <v>680.5</v>
      </c>
      <c r="AB29" s="22">
        <f>AC29+PARÂMETROS!$C$29</f>
        <v>681</v>
      </c>
      <c r="AC29" s="22">
        <f t="shared" si="4"/>
        <v>680</v>
      </c>
      <c r="AD29" s="22">
        <f>AC29+PARÂMETROS!$E$29</f>
        <v>680.5</v>
      </c>
      <c r="AE29" s="22">
        <f>AG29+PARÂMETROS!$B$29</f>
        <v>680.5</v>
      </c>
      <c r="AF29" s="22">
        <f>AG29+PARÂMETROS!$C$29</f>
        <v>681</v>
      </c>
      <c r="AG29" s="22">
        <f t="shared" si="5"/>
        <v>680</v>
      </c>
      <c r="AH29" s="22">
        <f>AG29+PARÂMETROS!$E$29</f>
        <v>680.5</v>
      </c>
      <c r="AI29" s="22">
        <f>AK29+PARÂMETROS!$B$29</f>
        <v>680.5</v>
      </c>
      <c r="AJ29" s="22">
        <f>AK29+PARÂMETROS!$C$29</f>
        <v>681</v>
      </c>
      <c r="AK29" s="22">
        <f t="shared" si="6"/>
        <v>680</v>
      </c>
      <c r="AL29" s="22">
        <f>AK29+PARÂMETROS!$E$29</f>
        <v>680.5</v>
      </c>
      <c r="AM29" s="22">
        <f>AO29+PARÂMETROS!$B$29</f>
        <v>680.5</v>
      </c>
      <c r="AN29" s="22">
        <f>AO29+PARÂMETROS!$C$29</f>
        <v>681</v>
      </c>
      <c r="AO29" s="22">
        <f t="shared" si="7"/>
        <v>680</v>
      </c>
      <c r="AP29" s="22">
        <f>AO29+PARÂMETROS!$E$29</f>
        <v>680.5</v>
      </c>
      <c r="AQ29" s="22">
        <f>AS29+PARÂMETROS!$B$29</f>
        <v>680.5</v>
      </c>
      <c r="AR29" s="22">
        <f>AS29+PARÂMETROS!$C$29</f>
        <v>681</v>
      </c>
      <c r="AS29" s="22">
        <f t="shared" si="8"/>
        <v>680</v>
      </c>
      <c r="AT29" s="22">
        <f>AS29+PARÂMETROS!$E$29</f>
        <v>680.5</v>
      </c>
      <c r="AU29" s="22">
        <f>AW29+PARÂMETROS!$B$29</f>
        <v>680.5</v>
      </c>
      <c r="AV29" s="22">
        <f>AW29+PARÂMETROS!$C$29</f>
        <v>681</v>
      </c>
      <c r="AW29" s="22">
        <f t="shared" si="9"/>
        <v>680</v>
      </c>
      <c r="AX29" s="22">
        <f>AW29+PARÂMETROS!$E$29</f>
        <v>680.5</v>
      </c>
      <c r="AY29" s="22">
        <f>BA29+PARÂMETROS!$B$29</f>
        <v>680.5</v>
      </c>
      <c r="AZ29" s="22">
        <f>BA29+PARÂMETROS!$C$29</f>
        <v>681</v>
      </c>
      <c r="BA29" s="22">
        <f t="shared" si="10"/>
        <v>680</v>
      </c>
      <c r="BB29" s="22">
        <f>BA29+PARÂMETROS!$E$29</f>
        <v>680.5</v>
      </c>
      <c r="BC29" s="22">
        <f>BE29+PARÂMETROS!$B$29</f>
        <v>680.5</v>
      </c>
      <c r="BD29" s="22">
        <f>BE29+PARÂMETROS!$C$29</f>
        <v>681</v>
      </c>
      <c r="BE29" s="22">
        <f t="shared" si="11"/>
        <v>680</v>
      </c>
      <c r="BF29" s="22">
        <f>BE29+PARÂMETROS!$E$29</f>
        <v>680.5</v>
      </c>
      <c r="BG29" s="22">
        <f>BI29+PARÂMETROS!$B$29</f>
        <v>680.5</v>
      </c>
      <c r="BH29" s="22">
        <f>BI29+PARÂMETROS!$C$29</f>
        <v>681</v>
      </c>
      <c r="BI29" s="22">
        <f t="shared" si="12"/>
        <v>680</v>
      </c>
      <c r="BJ29" s="22">
        <f>BI29+PARÂMETROS!$E$29</f>
        <v>680.5</v>
      </c>
      <c r="BK29" s="22">
        <f>BM29+PARÂMETROS!$B$29</f>
        <v>680.5</v>
      </c>
      <c r="BL29" s="22">
        <f>BM29+PARÂMETROS!$C$29</f>
        <v>681</v>
      </c>
      <c r="BM29" s="22">
        <f t="shared" si="13"/>
        <v>680</v>
      </c>
      <c r="BN29" s="22">
        <f>BM29+PARÂMETROS!$E$29</f>
        <v>680.5</v>
      </c>
      <c r="BO29" s="22">
        <f>BQ29+PARÂMETROS!$B$29</f>
        <v>680.5</v>
      </c>
      <c r="BP29" s="22">
        <f>BQ29+PARÂMETROS!$C$29</f>
        <v>681</v>
      </c>
      <c r="BQ29" s="22">
        <f t="shared" si="14"/>
        <v>680</v>
      </c>
      <c r="BR29" s="22">
        <f>BQ29+PARÂMETROS!$E$29</f>
        <v>680.5</v>
      </c>
      <c r="BS29" s="22">
        <f>BU29+PARÂMETROS!$B$29</f>
        <v>680.5</v>
      </c>
      <c r="BT29" s="22">
        <f>BU29+PARÂMETROS!$C$29</f>
        <v>681</v>
      </c>
      <c r="BU29" s="22">
        <f t="shared" si="15"/>
        <v>680</v>
      </c>
      <c r="BV29" s="22">
        <f>BU29+PARÂMETROS!$E$29</f>
        <v>680.5</v>
      </c>
      <c r="BW29" s="22">
        <f>BY29+PARÂMETROS!$B$29</f>
        <v>680.5</v>
      </c>
      <c r="BX29" s="22">
        <f>BY29+PARÂMETROS!$C$29</f>
        <v>681</v>
      </c>
      <c r="BY29" s="22">
        <f t="shared" si="16"/>
        <v>680</v>
      </c>
      <c r="BZ29" s="22">
        <f>BY29+PARÂMETROS!$E$29</f>
        <v>680.5</v>
      </c>
      <c r="CA29" s="22">
        <f>CC29+PARÂMETROS!$B$29</f>
        <v>680.5</v>
      </c>
      <c r="CB29" s="22">
        <f>CC29+PARÂMETROS!$C$29</f>
        <v>681</v>
      </c>
      <c r="CC29" s="22">
        <f t="shared" si="17"/>
        <v>680</v>
      </c>
      <c r="CD29" s="22">
        <f>CC29+PARÂMETROS!$E$29</f>
        <v>680.5</v>
      </c>
      <c r="CE29" s="22">
        <f>CG29+PARÂMETROS!$B$29</f>
        <v>680.5</v>
      </c>
      <c r="CF29" s="22">
        <f>CG29+PARÂMETROS!$C$29</f>
        <v>681</v>
      </c>
      <c r="CG29" s="22">
        <f t="shared" si="18"/>
        <v>680</v>
      </c>
      <c r="CH29" s="22">
        <f>CG29+PARÂMETROS!$E$29</f>
        <v>680.5</v>
      </c>
      <c r="CI29" s="22">
        <f>CK29+PARÂMETROS!$B$29</f>
        <v>680.5</v>
      </c>
      <c r="CJ29" s="22">
        <f>CK29+PARÂMETROS!$C$29</f>
        <v>681</v>
      </c>
      <c r="CK29" s="22">
        <f t="shared" si="19"/>
        <v>680</v>
      </c>
      <c r="CL29" s="22">
        <f>CK29+PARÂMETROS!$E$29</f>
        <v>680.5</v>
      </c>
    </row>
    <row r="30" spans="1:90" x14ac:dyDescent="0.25">
      <c r="A30" s="1">
        <v>3</v>
      </c>
      <c r="B30" s="2">
        <f>'CARACTERIZAÇÃO TRECHOS'!D5</f>
        <v>1</v>
      </c>
      <c r="C30" s="2" t="str">
        <f>'CARACTERIZAÇÃO TRECHOS'!E5</f>
        <v>Lote 0</v>
      </c>
      <c r="D30" s="18">
        <f>'CARACTERIZAÇÃO TRECHOS'!AB5</f>
        <v>683.5</v>
      </c>
      <c r="E30" s="68">
        <f>ROUND((D30-H30)/VLOOKUP(B30,PARÂMETROS!$A$38:$E$41,5,FALSE),0)</f>
        <v>4</v>
      </c>
      <c r="F30" s="5">
        <f>'CARACTERIZAÇÃO TRECHOS'!AD5</f>
        <v>681.5</v>
      </c>
      <c r="G30" s="5">
        <f>'CARACTERIZAÇÃO TRECHOS'!AE5</f>
        <v>682</v>
      </c>
      <c r="H30" s="5">
        <f>'CARACTERIZAÇÃO TRECHOS'!AF5</f>
        <v>681</v>
      </c>
      <c r="I30" s="5">
        <f>'CARACTERIZAÇÃO TRECHOS'!AG5</f>
        <v>681.5</v>
      </c>
      <c r="J30" s="107"/>
      <c r="K30" s="22">
        <f>M30+PARÂMETROS!$B$29</f>
        <v>683.375</v>
      </c>
      <c r="L30" s="22">
        <f>M30+PARÂMETROS!$C$29</f>
        <v>683.875</v>
      </c>
      <c r="M30" s="22">
        <f t="shared" si="0"/>
        <v>682.875</v>
      </c>
      <c r="N30" s="22">
        <f>M30+PARÂMETROS!$E$29</f>
        <v>683.375</v>
      </c>
      <c r="O30" s="22">
        <f>Q30+PARÂMETROS!$B$29</f>
        <v>682.75</v>
      </c>
      <c r="P30" s="22">
        <f>Q30+PARÂMETROS!$C$29</f>
        <v>683.25</v>
      </c>
      <c r="Q30" s="22">
        <f t="shared" si="1"/>
        <v>682.25</v>
      </c>
      <c r="R30" s="22">
        <f>Q30+PARÂMETROS!$E$29</f>
        <v>682.75</v>
      </c>
      <c r="S30" s="22">
        <f>U30+PARÂMETROS!$B$29</f>
        <v>682.125</v>
      </c>
      <c r="T30" s="22">
        <f>U30+PARÂMETROS!$C$29</f>
        <v>682.625</v>
      </c>
      <c r="U30" s="22">
        <f t="shared" si="2"/>
        <v>681.625</v>
      </c>
      <c r="V30" s="22">
        <f>U30+PARÂMETROS!$E$29</f>
        <v>682.125</v>
      </c>
      <c r="W30" s="22">
        <f>Y30+PARÂMETROS!$B$29</f>
        <v>681.5</v>
      </c>
      <c r="X30" s="22">
        <f>Y30+PARÂMETROS!$C$29</f>
        <v>682</v>
      </c>
      <c r="Y30" s="22">
        <f t="shared" si="3"/>
        <v>681</v>
      </c>
      <c r="Z30" s="22">
        <f>Y30+PARÂMETROS!$E$29</f>
        <v>681.5</v>
      </c>
      <c r="AA30" s="22">
        <f>AC30+PARÂMETROS!$B$29</f>
        <v>681.5</v>
      </c>
      <c r="AB30" s="22">
        <f>AC30+PARÂMETROS!$C$29</f>
        <v>682</v>
      </c>
      <c r="AC30" s="22">
        <f t="shared" si="4"/>
        <v>681</v>
      </c>
      <c r="AD30" s="22">
        <f>AC30+PARÂMETROS!$E$29</f>
        <v>681.5</v>
      </c>
      <c r="AE30" s="22">
        <f>AG30+PARÂMETROS!$B$29</f>
        <v>681.5</v>
      </c>
      <c r="AF30" s="22">
        <f>AG30+PARÂMETROS!$C$29</f>
        <v>682</v>
      </c>
      <c r="AG30" s="22">
        <f t="shared" si="5"/>
        <v>681</v>
      </c>
      <c r="AH30" s="22">
        <f>AG30+PARÂMETROS!$E$29</f>
        <v>681.5</v>
      </c>
      <c r="AI30" s="22">
        <f>AK30+PARÂMETROS!$B$29</f>
        <v>681.5</v>
      </c>
      <c r="AJ30" s="22">
        <f>AK30+PARÂMETROS!$C$29</f>
        <v>682</v>
      </c>
      <c r="AK30" s="22">
        <f t="shared" si="6"/>
        <v>681</v>
      </c>
      <c r="AL30" s="22">
        <f>AK30+PARÂMETROS!$E$29</f>
        <v>681.5</v>
      </c>
      <c r="AM30" s="22">
        <f>AO30+PARÂMETROS!$B$29</f>
        <v>681.5</v>
      </c>
      <c r="AN30" s="22">
        <f>AO30+PARÂMETROS!$C$29</f>
        <v>682</v>
      </c>
      <c r="AO30" s="22">
        <f t="shared" si="7"/>
        <v>681</v>
      </c>
      <c r="AP30" s="22">
        <f>AO30+PARÂMETROS!$E$29</f>
        <v>681.5</v>
      </c>
      <c r="AQ30" s="22">
        <f>AS30+PARÂMETROS!$B$29</f>
        <v>681.5</v>
      </c>
      <c r="AR30" s="22">
        <f>AS30+PARÂMETROS!$C$29</f>
        <v>682</v>
      </c>
      <c r="AS30" s="22">
        <f t="shared" si="8"/>
        <v>681</v>
      </c>
      <c r="AT30" s="22">
        <f>AS30+PARÂMETROS!$E$29</f>
        <v>681.5</v>
      </c>
      <c r="AU30" s="22">
        <f>AW30+PARÂMETROS!$B$29</f>
        <v>681.5</v>
      </c>
      <c r="AV30" s="22">
        <f>AW30+PARÂMETROS!$C$29</f>
        <v>682</v>
      </c>
      <c r="AW30" s="22">
        <f t="shared" si="9"/>
        <v>681</v>
      </c>
      <c r="AX30" s="22">
        <f>AW30+PARÂMETROS!$E$29</f>
        <v>681.5</v>
      </c>
      <c r="AY30" s="22">
        <f>BA30+PARÂMETROS!$B$29</f>
        <v>681.5</v>
      </c>
      <c r="AZ30" s="22">
        <f>BA30+PARÂMETROS!$C$29</f>
        <v>682</v>
      </c>
      <c r="BA30" s="22">
        <f t="shared" si="10"/>
        <v>681</v>
      </c>
      <c r="BB30" s="22">
        <f>BA30+PARÂMETROS!$E$29</f>
        <v>681.5</v>
      </c>
      <c r="BC30" s="22">
        <f>BE30+PARÂMETROS!$B$29</f>
        <v>681.5</v>
      </c>
      <c r="BD30" s="22">
        <f>BE30+PARÂMETROS!$C$29</f>
        <v>682</v>
      </c>
      <c r="BE30" s="22">
        <f t="shared" si="11"/>
        <v>681</v>
      </c>
      <c r="BF30" s="22">
        <f>BE30+PARÂMETROS!$E$29</f>
        <v>681.5</v>
      </c>
      <c r="BG30" s="22">
        <f>BI30+PARÂMETROS!$B$29</f>
        <v>681.5</v>
      </c>
      <c r="BH30" s="22">
        <f>BI30+PARÂMETROS!$C$29</f>
        <v>682</v>
      </c>
      <c r="BI30" s="22">
        <f t="shared" si="12"/>
        <v>681</v>
      </c>
      <c r="BJ30" s="22">
        <f>BI30+PARÂMETROS!$E$29</f>
        <v>681.5</v>
      </c>
      <c r="BK30" s="22">
        <f>BM30+PARÂMETROS!$B$29</f>
        <v>681.5</v>
      </c>
      <c r="BL30" s="22">
        <f>BM30+PARÂMETROS!$C$29</f>
        <v>682</v>
      </c>
      <c r="BM30" s="22">
        <f t="shared" si="13"/>
        <v>681</v>
      </c>
      <c r="BN30" s="22">
        <f>BM30+PARÂMETROS!$E$29</f>
        <v>681.5</v>
      </c>
      <c r="BO30" s="22">
        <f>BQ30+PARÂMETROS!$B$29</f>
        <v>681.5</v>
      </c>
      <c r="BP30" s="22">
        <f>BQ30+PARÂMETROS!$C$29</f>
        <v>682</v>
      </c>
      <c r="BQ30" s="22">
        <f t="shared" si="14"/>
        <v>681</v>
      </c>
      <c r="BR30" s="22">
        <f>BQ30+PARÂMETROS!$E$29</f>
        <v>681.5</v>
      </c>
      <c r="BS30" s="22">
        <f>BU30+PARÂMETROS!$B$29</f>
        <v>681.5</v>
      </c>
      <c r="BT30" s="22">
        <f>BU30+PARÂMETROS!$C$29</f>
        <v>682</v>
      </c>
      <c r="BU30" s="22">
        <f t="shared" si="15"/>
        <v>681</v>
      </c>
      <c r="BV30" s="22">
        <f>BU30+PARÂMETROS!$E$29</f>
        <v>681.5</v>
      </c>
      <c r="BW30" s="22">
        <f>BY30+PARÂMETROS!$B$29</f>
        <v>681.5</v>
      </c>
      <c r="BX30" s="22">
        <f>BY30+PARÂMETROS!$C$29</f>
        <v>682</v>
      </c>
      <c r="BY30" s="22">
        <f t="shared" si="16"/>
        <v>681</v>
      </c>
      <c r="BZ30" s="22">
        <f>BY30+PARÂMETROS!$E$29</f>
        <v>681.5</v>
      </c>
      <c r="CA30" s="22">
        <f>CC30+PARÂMETROS!$B$29</f>
        <v>681.5</v>
      </c>
      <c r="CB30" s="22">
        <f>CC30+PARÂMETROS!$C$29</f>
        <v>682</v>
      </c>
      <c r="CC30" s="22">
        <f t="shared" si="17"/>
        <v>681</v>
      </c>
      <c r="CD30" s="22">
        <f>CC30+PARÂMETROS!$E$29</f>
        <v>681.5</v>
      </c>
      <c r="CE30" s="22">
        <f>CG30+PARÂMETROS!$B$29</f>
        <v>681.5</v>
      </c>
      <c r="CF30" s="22">
        <f>CG30+PARÂMETROS!$C$29</f>
        <v>682</v>
      </c>
      <c r="CG30" s="22">
        <f t="shared" si="18"/>
        <v>681</v>
      </c>
      <c r="CH30" s="22">
        <f>CG30+PARÂMETROS!$E$29</f>
        <v>681.5</v>
      </c>
      <c r="CI30" s="22">
        <f>CK30+PARÂMETROS!$B$29</f>
        <v>681.5</v>
      </c>
      <c r="CJ30" s="22">
        <f>CK30+PARÂMETROS!$C$29</f>
        <v>682</v>
      </c>
      <c r="CK30" s="22">
        <f t="shared" si="19"/>
        <v>681</v>
      </c>
      <c r="CL30" s="22">
        <f>CK30+PARÂMETROS!$E$29</f>
        <v>681.5</v>
      </c>
    </row>
    <row r="31" spans="1:90" x14ac:dyDescent="0.25">
      <c r="A31" s="1">
        <v>4</v>
      </c>
      <c r="B31" s="2">
        <f>'CARACTERIZAÇÃO TRECHOS'!D6</f>
        <v>1</v>
      </c>
      <c r="C31" s="2" t="str">
        <f>'CARACTERIZAÇÃO TRECHOS'!E6</f>
        <v>Lote 0</v>
      </c>
      <c r="D31" s="18">
        <f>'CARACTERIZAÇÃO TRECHOS'!AB6</f>
        <v>684</v>
      </c>
      <c r="E31" s="68">
        <f>ROUND((D31-H31)/VLOOKUP(B31,PARÂMETROS!$A$38:$E$41,5,FALSE),0)</f>
        <v>3</v>
      </c>
      <c r="F31" s="5">
        <f>'CARACTERIZAÇÃO TRECHOS'!AD6</f>
        <v>682.5</v>
      </c>
      <c r="G31" s="5">
        <f>'CARACTERIZAÇÃO TRECHOS'!AE6</f>
        <v>683</v>
      </c>
      <c r="H31" s="5">
        <f>'CARACTERIZAÇÃO TRECHOS'!AF6</f>
        <v>682</v>
      </c>
      <c r="I31" s="5">
        <f>'CARACTERIZAÇÃO TRECHOS'!AG6</f>
        <v>682.5</v>
      </c>
      <c r="J31" s="107"/>
      <c r="K31" s="22">
        <f>M31+PARÂMETROS!$B$29</f>
        <v>683.83333333333337</v>
      </c>
      <c r="L31" s="22">
        <f>M31+PARÂMETROS!$C$29</f>
        <v>684.33333333333337</v>
      </c>
      <c r="M31" s="22">
        <f t="shared" si="0"/>
        <v>683.33333333333337</v>
      </c>
      <c r="N31" s="22">
        <f>M31+PARÂMETROS!$E$29</f>
        <v>683.83333333333337</v>
      </c>
      <c r="O31" s="22">
        <f>Q31+PARÂMETROS!$B$29</f>
        <v>683.16666666666663</v>
      </c>
      <c r="P31" s="22">
        <f>Q31+PARÂMETROS!$C$29</f>
        <v>683.66666666666663</v>
      </c>
      <c r="Q31" s="22">
        <f t="shared" si="1"/>
        <v>682.66666666666663</v>
      </c>
      <c r="R31" s="22">
        <f>Q31+PARÂMETROS!$E$29</f>
        <v>683.16666666666663</v>
      </c>
      <c r="S31" s="22">
        <f>U31+PARÂMETROS!$B$29</f>
        <v>682.5</v>
      </c>
      <c r="T31" s="22">
        <f>U31+PARÂMETROS!$C$29</f>
        <v>683</v>
      </c>
      <c r="U31" s="22">
        <f t="shared" si="2"/>
        <v>682</v>
      </c>
      <c r="V31" s="22">
        <f>U31+PARÂMETROS!$E$29</f>
        <v>682.5</v>
      </c>
      <c r="W31" s="22">
        <f>Y31+PARÂMETROS!$B$29</f>
        <v>682.5</v>
      </c>
      <c r="X31" s="22">
        <f>Y31+PARÂMETROS!$C$29</f>
        <v>683</v>
      </c>
      <c r="Y31" s="22">
        <f t="shared" si="3"/>
        <v>682</v>
      </c>
      <c r="Z31" s="22">
        <f>Y31+PARÂMETROS!$E$29</f>
        <v>682.5</v>
      </c>
      <c r="AA31" s="22">
        <f>AC31+PARÂMETROS!$B$29</f>
        <v>682.5</v>
      </c>
      <c r="AB31" s="22">
        <f>AC31+PARÂMETROS!$C$29</f>
        <v>683</v>
      </c>
      <c r="AC31" s="22">
        <f t="shared" si="4"/>
        <v>682</v>
      </c>
      <c r="AD31" s="22">
        <f>AC31+PARÂMETROS!$E$29</f>
        <v>682.5</v>
      </c>
      <c r="AE31" s="22">
        <f>AG31+PARÂMETROS!$B$29</f>
        <v>682.5</v>
      </c>
      <c r="AF31" s="22">
        <f>AG31+PARÂMETROS!$C$29</f>
        <v>683</v>
      </c>
      <c r="AG31" s="22">
        <f t="shared" si="5"/>
        <v>682</v>
      </c>
      <c r="AH31" s="22">
        <f>AG31+PARÂMETROS!$E$29</f>
        <v>682.5</v>
      </c>
      <c r="AI31" s="22">
        <f>AK31+PARÂMETROS!$B$29</f>
        <v>682.5</v>
      </c>
      <c r="AJ31" s="22">
        <f>AK31+PARÂMETROS!$C$29</f>
        <v>683</v>
      </c>
      <c r="AK31" s="22">
        <f t="shared" si="6"/>
        <v>682</v>
      </c>
      <c r="AL31" s="22">
        <f>AK31+PARÂMETROS!$E$29</f>
        <v>682.5</v>
      </c>
      <c r="AM31" s="22">
        <f>AO31+PARÂMETROS!$B$29</f>
        <v>682.5</v>
      </c>
      <c r="AN31" s="22">
        <f>AO31+PARÂMETROS!$C$29</f>
        <v>683</v>
      </c>
      <c r="AO31" s="22">
        <f t="shared" si="7"/>
        <v>682</v>
      </c>
      <c r="AP31" s="22">
        <f>AO31+PARÂMETROS!$E$29</f>
        <v>682.5</v>
      </c>
      <c r="AQ31" s="22">
        <f>AS31+PARÂMETROS!$B$29</f>
        <v>682.5</v>
      </c>
      <c r="AR31" s="22">
        <f>AS31+PARÂMETROS!$C$29</f>
        <v>683</v>
      </c>
      <c r="AS31" s="22">
        <f t="shared" si="8"/>
        <v>682</v>
      </c>
      <c r="AT31" s="22">
        <f>AS31+PARÂMETROS!$E$29</f>
        <v>682.5</v>
      </c>
      <c r="AU31" s="22">
        <f>AW31+PARÂMETROS!$B$29</f>
        <v>682.5</v>
      </c>
      <c r="AV31" s="22">
        <f>AW31+PARÂMETROS!$C$29</f>
        <v>683</v>
      </c>
      <c r="AW31" s="22">
        <f t="shared" si="9"/>
        <v>682</v>
      </c>
      <c r="AX31" s="22">
        <f>AW31+PARÂMETROS!$E$29</f>
        <v>682.5</v>
      </c>
      <c r="AY31" s="22">
        <f>BA31+PARÂMETROS!$B$29</f>
        <v>682.5</v>
      </c>
      <c r="AZ31" s="22">
        <f>BA31+PARÂMETROS!$C$29</f>
        <v>683</v>
      </c>
      <c r="BA31" s="22">
        <f t="shared" si="10"/>
        <v>682</v>
      </c>
      <c r="BB31" s="22">
        <f>BA31+PARÂMETROS!$E$29</f>
        <v>682.5</v>
      </c>
      <c r="BC31" s="22">
        <f>BE31+PARÂMETROS!$B$29</f>
        <v>682.5</v>
      </c>
      <c r="BD31" s="22">
        <f>BE31+PARÂMETROS!$C$29</f>
        <v>683</v>
      </c>
      <c r="BE31" s="22">
        <f t="shared" si="11"/>
        <v>682</v>
      </c>
      <c r="BF31" s="22">
        <f>BE31+PARÂMETROS!$E$29</f>
        <v>682.5</v>
      </c>
      <c r="BG31" s="22">
        <f>BI31+PARÂMETROS!$B$29</f>
        <v>682.5</v>
      </c>
      <c r="BH31" s="22">
        <f>BI31+PARÂMETROS!$C$29</f>
        <v>683</v>
      </c>
      <c r="BI31" s="22">
        <f t="shared" si="12"/>
        <v>682</v>
      </c>
      <c r="BJ31" s="22">
        <f>BI31+PARÂMETROS!$E$29</f>
        <v>682.5</v>
      </c>
      <c r="BK31" s="22">
        <f>BM31+PARÂMETROS!$B$29</f>
        <v>682.5</v>
      </c>
      <c r="BL31" s="22">
        <f>BM31+PARÂMETROS!$C$29</f>
        <v>683</v>
      </c>
      <c r="BM31" s="22">
        <f t="shared" si="13"/>
        <v>682</v>
      </c>
      <c r="BN31" s="22">
        <f>BM31+PARÂMETROS!$E$29</f>
        <v>682.5</v>
      </c>
      <c r="BO31" s="22">
        <f>BQ31+PARÂMETROS!$B$29</f>
        <v>682.5</v>
      </c>
      <c r="BP31" s="22">
        <f>BQ31+PARÂMETROS!$C$29</f>
        <v>683</v>
      </c>
      <c r="BQ31" s="22">
        <f t="shared" si="14"/>
        <v>682</v>
      </c>
      <c r="BR31" s="22">
        <f>BQ31+PARÂMETROS!$E$29</f>
        <v>682.5</v>
      </c>
      <c r="BS31" s="22">
        <f>BU31+PARÂMETROS!$B$29</f>
        <v>682.5</v>
      </c>
      <c r="BT31" s="22">
        <f>BU31+PARÂMETROS!$C$29</f>
        <v>683</v>
      </c>
      <c r="BU31" s="22">
        <f t="shared" si="15"/>
        <v>682</v>
      </c>
      <c r="BV31" s="22">
        <f>BU31+PARÂMETROS!$E$29</f>
        <v>682.5</v>
      </c>
      <c r="BW31" s="22">
        <f>BY31+PARÂMETROS!$B$29</f>
        <v>682.5</v>
      </c>
      <c r="BX31" s="22">
        <f>BY31+PARÂMETROS!$C$29</f>
        <v>683</v>
      </c>
      <c r="BY31" s="22">
        <f t="shared" si="16"/>
        <v>682</v>
      </c>
      <c r="BZ31" s="22">
        <f>BY31+PARÂMETROS!$E$29</f>
        <v>682.5</v>
      </c>
      <c r="CA31" s="22">
        <f>CC31+PARÂMETROS!$B$29</f>
        <v>682.5</v>
      </c>
      <c r="CB31" s="22">
        <f>CC31+PARÂMETROS!$C$29</f>
        <v>683</v>
      </c>
      <c r="CC31" s="22">
        <f t="shared" si="17"/>
        <v>682</v>
      </c>
      <c r="CD31" s="22">
        <f>CC31+PARÂMETROS!$E$29</f>
        <v>682.5</v>
      </c>
      <c r="CE31" s="22">
        <f>CG31+PARÂMETROS!$B$29</f>
        <v>682.5</v>
      </c>
      <c r="CF31" s="22">
        <f>CG31+PARÂMETROS!$C$29</f>
        <v>683</v>
      </c>
      <c r="CG31" s="22">
        <f t="shared" si="18"/>
        <v>682</v>
      </c>
      <c r="CH31" s="22">
        <f>CG31+PARÂMETROS!$E$29</f>
        <v>682.5</v>
      </c>
      <c r="CI31" s="22">
        <f>CK31+PARÂMETROS!$B$29</f>
        <v>682.5</v>
      </c>
      <c r="CJ31" s="22">
        <f>CK31+PARÂMETROS!$C$29</f>
        <v>683</v>
      </c>
      <c r="CK31" s="22">
        <f t="shared" si="19"/>
        <v>682</v>
      </c>
      <c r="CL31" s="22">
        <f>CK31+PARÂMETROS!$E$29</f>
        <v>682.5</v>
      </c>
    </row>
    <row r="32" spans="1:90" x14ac:dyDescent="0.25">
      <c r="A32" s="1">
        <v>5</v>
      </c>
      <c r="B32" s="2">
        <f>'CARACTERIZAÇÃO TRECHOS'!D7</f>
        <v>1</v>
      </c>
      <c r="C32" s="2" t="str">
        <f>'CARACTERIZAÇÃO TRECHOS'!E7</f>
        <v>Lote 0</v>
      </c>
      <c r="D32" s="18">
        <f>'CARACTERIZAÇÃO TRECHOS'!AB7</f>
        <v>685</v>
      </c>
      <c r="E32" s="68">
        <f>ROUND((D32-H32)/VLOOKUP(B32,PARÂMETROS!$A$38:$E$41,5,FALSE),0)</f>
        <v>5</v>
      </c>
      <c r="F32" s="5">
        <f>'CARACTERIZAÇÃO TRECHOS'!AD7</f>
        <v>682.5</v>
      </c>
      <c r="G32" s="5">
        <f>'CARACTERIZAÇÃO TRECHOS'!AE7</f>
        <v>683</v>
      </c>
      <c r="H32" s="5">
        <f>'CARACTERIZAÇÃO TRECHOS'!AF7</f>
        <v>682</v>
      </c>
      <c r="I32" s="5">
        <f>'CARACTERIZAÇÃO TRECHOS'!AG7</f>
        <v>682.5</v>
      </c>
      <c r="J32" s="107"/>
      <c r="K32" s="22">
        <f>M32+PARÂMETROS!$B$29</f>
        <v>684.9</v>
      </c>
      <c r="L32" s="22">
        <f>M32+PARÂMETROS!$C$29</f>
        <v>685.4</v>
      </c>
      <c r="M32" s="22">
        <f t="shared" si="0"/>
        <v>684.4</v>
      </c>
      <c r="N32" s="22">
        <f>M32+PARÂMETROS!$E$29</f>
        <v>684.9</v>
      </c>
      <c r="O32" s="22">
        <f>Q32+PARÂMETROS!$B$29</f>
        <v>684.3</v>
      </c>
      <c r="P32" s="22">
        <f>Q32+PARÂMETROS!$C$29</f>
        <v>684.8</v>
      </c>
      <c r="Q32" s="22">
        <f t="shared" si="1"/>
        <v>683.8</v>
      </c>
      <c r="R32" s="22">
        <f>Q32+PARÂMETROS!$E$29</f>
        <v>684.3</v>
      </c>
      <c r="S32" s="22">
        <f>U32+PARÂMETROS!$B$29</f>
        <v>683.7</v>
      </c>
      <c r="T32" s="22">
        <f>U32+PARÂMETROS!$C$29</f>
        <v>684.2</v>
      </c>
      <c r="U32" s="22">
        <f t="shared" si="2"/>
        <v>683.2</v>
      </c>
      <c r="V32" s="22">
        <f>U32+PARÂMETROS!$E$29</f>
        <v>683.7</v>
      </c>
      <c r="W32" s="22">
        <f>Y32+PARÂMETROS!$B$29</f>
        <v>683.1</v>
      </c>
      <c r="X32" s="22">
        <f>Y32+PARÂMETROS!$C$29</f>
        <v>683.6</v>
      </c>
      <c r="Y32" s="22">
        <f t="shared" si="3"/>
        <v>682.6</v>
      </c>
      <c r="Z32" s="22">
        <f>Y32+PARÂMETROS!$E$29</f>
        <v>683.1</v>
      </c>
      <c r="AA32" s="22">
        <f>AC32+PARÂMETROS!$B$29</f>
        <v>682.5</v>
      </c>
      <c r="AB32" s="22">
        <f>AC32+PARÂMETROS!$C$29</f>
        <v>683</v>
      </c>
      <c r="AC32" s="22">
        <f t="shared" si="4"/>
        <v>682</v>
      </c>
      <c r="AD32" s="22">
        <f>AC32+PARÂMETROS!$E$29</f>
        <v>682.5</v>
      </c>
      <c r="AE32" s="22">
        <f>AG32+PARÂMETROS!$B$29</f>
        <v>682.5</v>
      </c>
      <c r="AF32" s="22">
        <f>AG32+PARÂMETROS!$C$29</f>
        <v>683</v>
      </c>
      <c r="AG32" s="22">
        <f t="shared" si="5"/>
        <v>682</v>
      </c>
      <c r="AH32" s="22">
        <f>AG32+PARÂMETROS!$E$29</f>
        <v>682.5</v>
      </c>
      <c r="AI32" s="22">
        <f>AK32+PARÂMETROS!$B$29</f>
        <v>682.5</v>
      </c>
      <c r="AJ32" s="22">
        <f>AK32+PARÂMETROS!$C$29</f>
        <v>683</v>
      </c>
      <c r="AK32" s="22">
        <f t="shared" si="6"/>
        <v>682</v>
      </c>
      <c r="AL32" s="22">
        <f>AK32+PARÂMETROS!$E$29</f>
        <v>682.5</v>
      </c>
      <c r="AM32" s="22">
        <f>AO32+PARÂMETROS!$B$29</f>
        <v>682.5</v>
      </c>
      <c r="AN32" s="22">
        <f>AO32+PARÂMETROS!$C$29</f>
        <v>683</v>
      </c>
      <c r="AO32" s="22">
        <f t="shared" si="7"/>
        <v>682</v>
      </c>
      <c r="AP32" s="22">
        <f>AO32+PARÂMETROS!$E$29</f>
        <v>682.5</v>
      </c>
      <c r="AQ32" s="22">
        <f>AS32+PARÂMETROS!$B$29</f>
        <v>682.5</v>
      </c>
      <c r="AR32" s="22">
        <f>AS32+PARÂMETROS!$C$29</f>
        <v>683</v>
      </c>
      <c r="AS32" s="22">
        <f t="shared" si="8"/>
        <v>682</v>
      </c>
      <c r="AT32" s="22">
        <f>AS32+PARÂMETROS!$E$29</f>
        <v>682.5</v>
      </c>
      <c r="AU32" s="22">
        <f>AW32+PARÂMETROS!$B$29</f>
        <v>682.5</v>
      </c>
      <c r="AV32" s="22">
        <f>AW32+PARÂMETROS!$C$29</f>
        <v>683</v>
      </c>
      <c r="AW32" s="22">
        <f t="shared" si="9"/>
        <v>682</v>
      </c>
      <c r="AX32" s="22">
        <f>AW32+PARÂMETROS!$E$29</f>
        <v>682.5</v>
      </c>
      <c r="AY32" s="22">
        <f>BA32+PARÂMETROS!$B$29</f>
        <v>682.5</v>
      </c>
      <c r="AZ32" s="22">
        <f>BA32+PARÂMETROS!$C$29</f>
        <v>683</v>
      </c>
      <c r="BA32" s="22">
        <f t="shared" si="10"/>
        <v>682</v>
      </c>
      <c r="BB32" s="22">
        <f>BA32+PARÂMETROS!$E$29</f>
        <v>682.5</v>
      </c>
      <c r="BC32" s="22">
        <f>BE32+PARÂMETROS!$B$29</f>
        <v>682.5</v>
      </c>
      <c r="BD32" s="22">
        <f>BE32+PARÂMETROS!$C$29</f>
        <v>683</v>
      </c>
      <c r="BE32" s="22">
        <f t="shared" si="11"/>
        <v>682</v>
      </c>
      <c r="BF32" s="22">
        <f>BE32+PARÂMETROS!$E$29</f>
        <v>682.5</v>
      </c>
      <c r="BG32" s="22">
        <f>BI32+PARÂMETROS!$B$29</f>
        <v>682.5</v>
      </c>
      <c r="BH32" s="22">
        <f>BI32+PARÂMETROS!$C$29</f>
        <v>683</v>
      </c>
      <c r="BI32" s="22">
        <f t="shared" si="12"/>
        <v>682</v>
      </c>
      <c r="BJ32" s="22">
        <f>BI32+PARÂMETROS!$E$29</f>
        <v>682.5</v>
      </c>
      <c r="BK32" s="22">
        <f>BM32+PARÂMETROS!$B$29</f>
        <v>682.5</v>
      </c>
      <c r="BL32" s="22">
        <f>BM32+PARÂMETROS!$C$29</f>
        <v>683</v>
      </c>
      <c r="BM32" s="22">
        <f t="shared" si="13"/>
        <v>682</v>
      </c>
      <c r="BN32" s="22">
        <f>BM32+PARÂMETROS!$E$29</f>
        <v>682.5</v>
      </c>
      <c r="BO32" s="22">
        <f>BQ32+PARÂMETROS!$B$29</f>
        <v>682.5</v>
      </c>
      <c r="BP32" s="22">
        <f>BQ32+PARÂMETROS!$C$29</f>
        <v>683</v>
      </c>
      <c r="BQ32" s="22">
        <f t="shared" si="14"/>
        <v>682</v>
      </c>
      <c r="BR32" s="22">
        <f>BQ32+PARÂMETROS!$E$29</f>
        <v>682.5</v>
      </c>
      <c r="BS32" s="22">
        <f>BU32+PARÂMETROS!$B$29</f>
        <v>682.5</v>
      </c>
      <c r="BT32" s="22">
        <f>BU32+PARÂMETROS!$C$29</f>
        <v>683</v>
      </c>
      <c r="BU32" s="22">
        <f t="shared" si="15"/>
        <v>682</v>
      </c>
      <c r="BV32" s="22">
        <f>BU32+PARÂMETROS!$E$29</f>
        <v>682.5</v>
      </c>
      <c r="BW32" s="22">
        <f>BY32+PARÂMETROS!$B$29</f>
        <v>682.5</v>
      </c>
      <c r="BX32" s="22">
        <f>BY32+PARÂMETROS!$C$29</f>
        <v>683</v>
      </c>
      <c r="BY32" s="22">
        <f t="shared" si="16"/>
        <v>682</v>
      </c>
      <c r="BZ32" s="22">
        <f>BY32+PARÂMETROS!$E$29</f>
        <v>682.5</v>
      </c>
      <c r="CA32" s="22">
        <f>CC32+PARÂMETROS!$B$29</f>
        <v>682.5</v>
      </c>
      <c r="CB32" s="22">
        <f>CC32+PARÂMETROS!$C$29</f>
        <v>683</v>
      </c>
      <c r="CC32" s="22">
        <f t="shared" si="17"/>
        <v>682</v>
      </c>
      <c r="CD32" s="22">
        <f>CC32+PARÂMETROS!$E$29</f>
        <v>682.5</v>
      </c>
      <c r="CE32" s="22">
        <f>CG32+PARÂMETROS!$B$29</f>
        <v>682.5</v>
      </c>
      <c r="CF32" s="22">
        <f>CG32+PARÂMETROS!$C$29</f>
        <v>683</v>
      </c>
      <c r="CG32" s="22">
        <f t="shared" si="18"/>
        <v>682</v>
      </c>
      <c r="CH32" s="22">
        <f>CG32+PARÂMETROS!$E$29</f>
        <v>682.5</v>
      </c>
      <c r="CI32" s="22">
        <f>CK32+PARÂMETROS!$B$29</f>
        <v>682.5</v>
      </c>
      <c r="CJ32" s="22">
        <f>CK32+PARÂMETROS!$C$29</f>
        <v>683</v>
      </c>
      <c r="CK32" s="22">
        <f t="shared" si="19"/>
        <v>682</v>
      </c>
      <c r="CL32" s="22">
        <f>CK32+PARÂMETROS!$E$29</f>
        <v>682.5</v>
      </c>
    </row>
    <row r="33" spans="1:90" x14ac:dyDescent="0.25">
      <c r="A33" s="1">
        <v>6</v>
      </c>
      <c r="B33" s="2">
        <f>'CARACTERIZAÇÃO TRECHOS'!D8</f>
        <v>1</v>
      </c>
      <c r="C33" s="2" t="str">
        <f>'CARACTERIZAÇÃO TRECHOS'!E8</f>
        <v>Lote 0</v>
      </c>
      <c r="D33" s="18">
        <f>'CARACTERIZAÇÃO TRECHOS'!AB8</f>
        <v>686</v>
      </c>
      <c r="E33" s="68">
        <f>ROUND((D33-H33)/VLOOKUP(B33,PARÂMETROS!$A$38:$E$41,5,FALSE),0)</f>
        <v>3</v>
      </c>
      <c r="F33" s="5">
        <f>'CARACTERIZAÇÃO TRECHOS'!AD8</f>
        <v>684.5</v>
      </c>
      <c r="G33" s="5">
        <f>'CARACTERIZAÇÃO TRECHOS'!AE8</f>
        <v>685</v>
      </c>
      <c r="H33" s="5">
        <f>'CARACTERIZAÇÃO TRECHOS'!AF8</f>
        <v>684</v>
      </c>
      <c r="I33" s="5">
        <f>'CARACTERIZAÇÃO TRECHOS'!AG8</f>
        <v>684.5</v>
      </c>
      <c r="J33" s="107"/>
      <c r="K33" s="22">
        <f>M33+PARÂMETROS!$B$29</f>
        <v>685.83333333333337</v>
      </c>
      <c r="L33" s="22">
        <f>M33+PARÂMETROS!$C$29</f>
        <v>686.33333333333337</v>
      </c>
      <c r="M33" s="22">
        <f t="shared" si="0"/>
        <v>685.33333333333337</v>
      </c>
      <c r="N33" s="22">
        <f>M33+PARÂMETROS!$E$29</f>
        <v>685.83333333333337</v>
      </c>
      <c r="O33" s="22">
        <f>Q33+PARÂMETROS!$B$29</f>
        <v>685.16666666666663</v>
      </c>
      <c r="P33" s="22">
        <f>Q33+PARÂMETROS!$C$29</f>
        <v>685.66666666666663</v>
      </c>
      <c r="Q33" s="22">
        <f t="shared" si="1"/>
        <v>684.66666666666663</v>
      </c>
      <c r="R33" s="22">
        <f>Q33+PARÂMETROS!$E$29</f>
        <v>685.16666666666663</v>
      </c>
      <c r="S33" s="22">
        <f>U33+PARÂMETROS!$B$29</f>
        <v>684.5</v>
      </c>
      <c r="T33" s="22">
        <f>U33+PARÂMETROS!$C$29</f>
        <v>685</v>
      </c>
      <c r="U33" s="22">
        <f t="shared" si="2"/>
        <v>684</v>
      </c>
      <c r="V33" s="22">
        <f>U33+PARÂMETROS!$E$29</f>
        <v>684.5</v>
      </c>
      <c r="W33" s="22">
        <f>Y33+PARÂMETROS!$B$29</f>
        <v>684.5</v>
      </c>
      <c r="X33" s="22">
        <f>Y33+PARÂMETROS!$C$29</f>
        <v>685</v>
      </c>
      <c r="Y33" s="22">
        <f t="shared" si="3"/>
        <v>684</v>
      </c>
      <c r="Z33" s="22">
        <f>Y33+PARÂMETROS!$E$29</f>
        <v>684.5</v>
      </c>
      <c r="AA33" s="22">
        <f>AC33+PARÂMETROS!$B$29</f>
        <v>684.5</v>
      </c>
      <c r="AB33" s="22">
        <f>AC33+PARÂMETROS!$C$29</f>
        <v>685</v>
      </c>
      <c r="AC33" s="22">
        <f t="shared" si="4"/>
        <v>684</v>
      </c>
      <c r="AD33" s="22">
        <f>AC33+PARÂMETROS!$E$29</f>
        <v>684.5</v>
      </c>
      <c r="AE33" s="22">
        <f>AG33+PARÂMETROS!$B$29</f>
        <v>684.5</v>
      </c>
      <c r="AF33" s="22">
        <f>AG33+PARÂMETROS!$C$29</f>
        <v>685</v>
      </c>
      <c r="AG33" s="22">
        <f t="shared" si="5"/>
        <v>684</v>
      </c>
      <c r="AH33" s="22">
        <f>AG33+PARÂMETROS!$E$29</f>
        <v>684.5</v>
      </c>
      <c r="AI33" s="22">
        <f>AK33+PARÂMETROS!$B$29</f>
        <v>684.5</v>
      </c>
      <c r="AJ33" s="22">
        <f>AK33+PARÂMETROS!$C$29</f>
        <v>685</v>
      </c>
      <c r="AK33" s="22">
        <f t="shared" si="6"/>
        <v>684</v>
      </c>
      <c r="AL33" s="22">
        <f>AK33+PARÂMETROS!$E$29</f>
        <v>684.5</v>
      </c>
      <c r="AM33" s="22">
        <f>AO33+PARÂMETROS!$B$29</f>
        <v>684.5</v>
      </c>
      <c r="AN33" s="22">
        <f>AO33+PARÂMETROS!$C$29</f>
        <v>685</v>
      </c>
      <c r="AO33" s="22">
        <f t="shared" si="7"/>
        <v>684</v>
      </c>
      <c r="AP33" s="22">
        <f>AO33+PARÂMETROS!$E$29</f>
        <v>684.5</v>
      </c>
      <c r="AQ33" s="22">
        <f>AS33+PARÂMETROS!$B$29</f>
        <v>684.5</v>
      </c>
      <c r="AR33" s="22">
        <f>AS33+PARÂMETROS!$C$29</f>
        <v>685</v>
      </c>
      <c r="AS33" s="22">
        <f t="shared" si="8"/>
        <v>684</v>
      </c>
      <c r="AT33" s="22">
        <f>AS33+PARÂMETROS!$E$29</f>
        <v>684.5</v>
      </c>
      <c r="AU33" s="22">
        <f>AW33+PARÂMETROS!$B$29</f>
        <v>684.5</v>
      </c>
      <c r="AV33" s="22">
        <f>AW33+PARÂMETROS!$C$29</f>
        <v>685</v>
      </c>
      <c r="AW33" s="22">
        <f t="shared" si="9"/>
        <v>684</v>
      </c>
      <c r="AX33" s="22">
        <f>AW33+PARÂMETROS!$E$29</f>
        <v>684.5</v>
      </c>
      <c r="AY33" s="22">
        <f>BA33+PARÂMETROS!$B$29</f>
        <v>684.5</v>
      </c>
      <c r="AZ33" s="22">
        <f>BA33+PARÂMETROS!$C$29</f>
        <v>685</v>
      </c>
      <c r="BA33" s="22">
        <f t="shared" si="10"/>
        <v>684</v>
      </c>
      <c r="BB33" s="22">
        <f>BA33+PARÂMETROS!$E$29</f>
        <v>684.5</v>
      </c>
      <c r="BC33" s="22">
        <f>BE33+PARÂMETROS!$B$29</f>
        <v>684.5</v>
      </c>
      <c r="BD33" s="22">
        <f>BE33+PARÂMETROS!$C$29</f>
        <v>685</v>
      </c>
      <c r="BE33" s="22">
        <f t="shared" si="11"/>
        <v>684</v>
      </c>
      <c r="BF33" s="22">
        <f>BE33+PARÂMETROS!$E$29</f>
        <v>684.5</v>
      </c>
      <c r="BG33" s="22">
        <f>BI33+PARÂMETROS!$B$29</f>
        <v>684.5</v>
      </c>
      <c r="BH33" s="22">
        <f>BI33+PARÂMETROS!$C$29</f>
        <v>685</v>
      </c>
      <c r="BI33" s="22">
        <f t="shared" si="12"/>
        <v>684</v>
      </c>
      <c r="BJ33" s="22">
        <f>BI33+PARÂMETROS!$E$29</f>
        <v>684.5</v>
      </c>
      <c r="BK33" s="22">
        <f>BM33+PARÂMETROS!$B$29</f>
        <v>684.5</v>
      </c>
      <c r="BL33" s="22">
        <f>BM33+PARÂMETROS!$C$29</f>
        <v>685</v>
      </c>
      <c r="BM33" s="22">
        <f t="shared" si="13"/>
        <v>684</v>
      </c>
      <c r="BN33" s="22">
        <f>BM33+PARÂMETROS!$E$29</f>
        <v>684.5</v>
      </c>
      <c r="BO33" s="22">
        <f>BQ33+PARÂMETROS!$B$29</f>
        <v>684.5</v>
      </c>
      <c r="BP33" s="22">
        <f>BQ33+PARÂMETROS!$C$29</f>
        <v>685</v>
      </c>
      <c r="BQ33" s="22">
        <f t="shared" si="14"/>
        <v>684</v>
      </c>
      <c r="BR33" s="22">
        <f>BQ33+PARÂMETROS!$E$29</f>
        <v>684.5</v>
      </c>
      <c r="BS33" s="22">
        <f>BU33+PARÂMETROS!$B$29</f>
        <v>684.5</v>
      </c>
      <c r="BT33" s="22">
        <f>BU33+PARÂMETROS!$C$29</f>
        <v>685</v>
      </c>
      <c r="BU33" s="22">
        <f t="shared" si="15"/>
        <v>684</v>
      </c>
      <c r="BV33" s="22">
        <f>BU33+PARÂMETROS!$E$29</f>
        <v>684.5</v>
      </c>
      <c r="BW33" s="22">
        <f>BY33+PARÂMETROS!$B$29</f>
        <v>684.5</v>
      </c>
      <c r="BX33" s="22">
        <f>BY33+PARÂMETROS!$C$29</f>
        <v>685</v>
      </c>
      <c r="BY33" s="22">
        <f t="shared" si="16"/>
        <v>684</v>
      </c>
      <c r="BZ33" s="22">
        <f>BY33+PARÂMETROS!$E$29</f>
        <v>684.5</v>
      </c>
      <c r="CA33" s="22">
        <f>CC33+PARÂMETROS!$B$29</f>
        <v>684.5</v>
      </c>
      <c r="CB33" s="22">
        <f>CC33+PARÂMETROS!$C$29</f>
        <v>685</v>
      </c>
      <c r="CC33" s="22">
        <f t="shared" si="17"/>
        <v>684</v>
      </c>
      <c r="CD33" s="22">
        <f>CC33+PARÂMETROS!$E$29</f>
        <v>684.5</v>
      </c>
      <c r="CE33" s="22">
        <f>CG33+PARÂMETROS!$B$29</f>
        <v>684.5</v>
      </c>
      <c r="CF33" s="22">
        <f>CG33+PARÂMETROS!$C$29</f>
        <v>685</v>
      </c>
      <c r="CG33" s="22">
        <f t="shared" si="18"/>
        <v>684</v>
      </c>
      <c r="CH33" s="22">
        <f>CG33+PARÂMETROS!$E$29</f>
        <v>684.5</v>
      </c>
      <c r="CI33" s="22">
        <f>CK33+PARÂMETROS!$B$29</f>
        <v>684.5</v>
      </c>
      <c r="CJ33" s="22">
        <f>CK33+PARÂMETROS!$C$29</f>
        <v>685</v>
      </c>
      <c r="CK33" s="22">
        <f t="shared" si="19"/>
        <v>684</v>
      </c>
      <c r="CL33" s="22">
        <f>CK33+PARÂMETROS!$E$29</f>
        <v>684.5</v>
      </c>
    </row>
    <row r="34" spans="1:90" x14ac:dyDescent="0.25">
      <c r="A34" s="1">
        <v>7</v>
      </c>
      <c r="B34" s="2">
        <f>'CARACTERIZAÇÃO TRECHOS'!D9</f>
        <v>1</v>
      </c>
      <c r="C34" s="2" t="str">
        <f>'CARACTERIZAÇÃO TRECHOS'!E9</f>
        <v>Lote 0</v>
      </c>
      <c r="D34" s="18">
        <f>'CARACTERIZAÇÃO TRECHOS'!AB9</f>
        <v>688</v>
      </c>
      <c r="E34" s="68">
        <f>ROUND((D34-H34)/VLOOKUP(B34,PARÂMETROS!$A$38:$E$41,5,FALSE),0)</f>
        <v>3</v>
      </c>
      <c r="F34" s="5">
        <f>'CARACTERIZAÇÃO TRECHOS'!AD9</f>
        <v>686.5</v>
      </c>
      <c r="G34" s="5">
        <f>'CARACTERIZAÇÃO TRECHOS'!AE9</f>
        <v>687</v>
      </c>
      <c r="H34" s="5">
        <f>'CARACTERIZAÇÃO TRECHOS'!AF9</f>
        <v>686</v>
      </c>
      <c r="I34" s="5">
        <f>'CARACTERIZAÇÃO TRECHOS'!AG9</f>
        <v>686.5</v>
      </c>
      <c r="J34" s="107"/>
      <c r="K34" s="22">
        <f>M34+PARÂMETROS!$B$29</f>
        <v>687.83333333333337</v>
      </c>
      <c r="L34" s="22">
        <f>M34+PARÂMETROS!$C$29</f>
        <v>688.33333333333337</v>
      </c>
      <c r="M34" s="22">
        <f t="shared" si="0"/>
        <v>687.33333333333337</v>
      </c>
      <c r="N34" s="22">
        <f>M34+PARÂMETROS!$E$29</f>
        <v>687.83333333333337</v>
      </c>
      <c r="O34" s="22">
        <f>Q34+PARÂMETROS!$B$29</f>
        <v>687.16666666666663</v>
      </c>
      <c r="P34" s="22">
        <f>Q34+PARÂMETROS!$C$29</f>
        <v>687.66666666666663</v>
      </c>
      <c r="Q34" s="22">
        <f t="shared" si="1"/>
        <v>686.66666666666663</v>
      </c>
      <c r="R34" s="22">
        <f>Q34+PARÂMETROS!$E$29</f>
        <v>687.16666666666663</v>
      </c>
      <c r="S34" s="22">
        <f>U34+PARÂMETROS!$B$29</f>
        <v>686.5</v>
      </c>
      <c r="T34" s="22">
        <f>U34+PARÂMETROS!$C$29</f>
        <v>687</v>
      </c>
      <c r="U34" s="22">
        <f t="shared" si="2"/>
        <v>686</v>
      </c>
      <c r="V34" s="22">
        <f>U34+PARÂMETROS!$E$29</f>
        <v>686.5</v>
      </c>
      <c r="W34" s="22">
        <f>Y34+PARÂMETROS!$B$29</f>
        <v>686.5</v>
      </c>
      <c r="X34" s="22">
        <f>Y34+PARÂMETROS!$C$29</f>
        <v>687</v>
      </c>
      <c r="Y34" s="22">
        <f t="shared" si="3"/>
        <v>686</v>
      </c>
      <c r="Z34" s="22">
        <f>Y34+PARÂMETROS!$E$29</f>
        <v>686.5</v>
      </c>
      <c r="AA34" s="22">
        <f>AC34+PARÂMETROS!$B$29</f>
        <v>686.5</v>
      </c>
      <c r="AB34" s="22">
        <f>AC34+PARÂMETROS!$C$29</f>
        <v>687</v>
      </c>
      <c r="AC34" s="22">
        <f t="shared" si="4"/>
        <v>686</v>
      </c>
      <c r="AD34" s="22">
        <f>AC34+PARÂMETROS!$E$29</f>
        <v>686.5</v>
      </c>
      <c r="AE34" s="22">
        <f>AG34+PARÂMETROS!$B$29</f>
        <v>686.5</v>
      </c>
      <c r="AF34" s="22">
        <f>AG34+PARÂMETROS!$C$29</f>
        <v>687</v>
      </c>
      <c r="AG34" s="22">
        <f t="shared" si="5"/>
        <v>686</v>
      </c>
      <c r="AH34" s="22">
        <f>AG34+PARÂMETROS!$E$29</f>
        <v>686.5</v>
      </c>
      <c r="AI34" s="22">
        <f>AK34+PARÂMETROS!$B$29</f>
        <v>686.5</v>
      </c>
      <c r="AJ34" s="22">
        <f>AK34+PARÂMETROS!$C$29</f>
        <v>687</v>
      </c>
      <c r="AK34" s="22">
        <f t="shared" si="6"/>
        <v>686</v>
      </c>
      <c r="AL34" s="22">
        <f>AK34+PARÂMETROS!$E$29</f>
        <v>686.5</v>
      </c>
      <c r="AM34" s="22">
        <f>AO34+PARÂMETROS!$B$29</f>
        <v>686.5</v>
      </c>
      <c r="AN34" s="22">
        <f>AO34+PARÂMETROS!$C$29</f>
        <v>687</v>
      </c>
      <c r="AO34" s="22">
        <f t="shared" si="7"/>
        <v>686</v>
      </c>
      <c r="AP34" s="22">
        <f>AO34+PARÂMETROS!$E$29</f>
        <v>686.5</v>
      </c>
      <c r="AQ34" s="22">
        <f>AS34+PARÂMETROS!$B$29</f>
        <v>686.5</v>
      </c>
      <c r="AR34" s="22">
        <f>AS34+PARÂMETROS!$C$29</f>
        <v>687</v>
      </c>
      <c r="AS34" s="22">
        <f t="shared" si="8"/>
        <v>686</v>
      </c>
      <c r="AT34" s="22">
        <f>AS34+PARÂMETROS!$E$29</f>
        <v>686.5</v>
      </c>
      <c r="AU34" s="22">
        <f>AW34+PARÂMETROS!$B$29</f>
        <v>686.5</v>
      </c>
      <c r="AV34" s="22">
        <f>AW34+PARÂMETROS!$C$29</f>
        <v>687</v>
      </c>
      <c r="AW34" s="22">
        <f t="shared" si="9"/>
        <v>686</v>
      </c>
      <c r="AX34" s="22">
        <f>AW34+PARÂMETROS!$E$29</f>
        <v>686.5</v>
      </c>
      <c r="AY34" s="22">
        <f>BA34+PARÂMETROS!$B$29</f>
        <v>686.5</v>
      </c>
      <c r="AZ34" s="22">
        <f>BA34+PARÂMETROS!$C$29</f>
        <v>687</v>
      </c>
      <c r="BA34" s="22">
        <f t="shared" si="10"/>
        <v>686</v>
      </c>
      <c r="BB34" s="22">
        <f>BA34+PARÂMETROS!$E$29</f>
        <v>686.5</v>
      </c>
      <c r="BC34" s="22">
        <f>BE34+PARÂMETROS!$B$29</f>
        <v>686.5</v>
      </c>
      <c r="BD34" s="22">
        <f>BE34+PARÂMETROS!$C$29</f>
        <v>687</v>
      </c>
      <c r="BE34" s="22">
        <f t="shared" si="11"/>
        <v>686</v>
      </c>
      <c r="BF34" s="22">
        <f>BE34+PARÂMETROS!$E$29</f>
        <v>686.5</v>
      </c>
      <c r="BG34" s="22">
        <f>BI34+PARÂMETROS!$B$29</f>
        <v>686.5</v>
      </c>
      <c r="BH34" s="22">
        <f>BI34+PARÂMETROS!$C$29</f>
        <v>687</v>
      </c>
      <c r="BI34" s="22">
        <f t="shared" si="12"/>
        <v>686</v>
      </c>
      <c r="BJ34" s="22">
        <f>BI34+PARÂMETROS!$E$29</f>
        <v>686.5</v>
      </c>
      <c r="BK34" s="22">
        <f>BM34+PARÂMETROS!$B$29</f>
        <v>686.5</v>
      </c>
      <c r="BL34" s="22">
        <f>BM34+PARÂMETROS!$C$29</f>
        <v>687</v>
      </c>
      <c r="BM34" s="22">
        <f t="shared" si="13"/>
        <v>686</v>
      </c>
      <c r="BN34" s="22">
        <f>BM34+PARÂMETROS!$E$29</f>
        <v>686.5</v>
      </c>
      <c r="BO34" s="22">
        <f>BQ34+PARÂMETROS!$B$29</f>
        <v>686.5</v>
      </c>
      <c r="BP34" s="22">
        <f>BQ34+PARÂMETROS!$C$29</f>
        <v>687</v>
      </c>
      <c r="BQ34" s="22">
        <f t="shared" si="14"/>
        <v>686</v>
      </c>
      <c r="BR34" s="22">
        <f>BQ34+PARÂMETROS!$E$29</f>
        <v>686.5</v>
      </c>
      <c r="BS34" s="22">
        <f>BU34+PARÂMETROS!$B$29</f>
        <v>686.5</v>
      </c>
      <c r="BT34" s="22">
        <f>BU34+PARÂMETROS!$C$29</f>
        <v>687</v>
      </c>
      <c r="BU34" s="22">
        <f t="shared" si="15"/>
        <v>686</v>
      </c>
      <c r="BV34" s="22">
        <f>BU34+PARÂMETROS!$E$29</f>
        <v>686.5</v>
      </c>
      <c r="BW34" s="22">
        <f>BY34+PARÂMETROS!$B$29</f>
        <v>686.5</v>
      </c>
      <c r="BX34" s="22">
        <f>BY34+PARÂMETROS!$C$29</f>
        <v>687</v>
      </c>
      <c r="BY34" s="22">
        <f t="shared" si="16"/>
        <v>686</v>
      </c>
      <c r="BZ34" s="22">
        <f>BY34+PARÂMETROS!$E$29</f>
        <v>686.5</v>
      </c>
      <c r="CA34" s="22">
        <f>CC34+PARÂMETROS!$B$29</f>
        <v>686.5</v>
      </c>
      <c r="CB34" s="22">
        <f>CC34+PARÂMETROS!$C$29</f>
        <v>687</v>
      </c>
      <c r="CC34" s="22">
        <f t="shared" si="17"/>
        <v>686</v>
      </c>
      <c r="CD34" s="22">
        <f>CC34+PARÂMETROS!$E$29</f>
        <v>686.5</v>
      </c>
      <c r="CE34" s="22">
        <f>CG34+PARÂMETROS!$B$29</f>
        <v>686.5</v>
      </c>
      <c r="CF34" s="22">
        <f>CG34+PARÂMETROS!$C$29</f>
        <v>687</v>
      </c>
      <c r="CG34" s="22">
        <f t="shared" si="18"/>
        <v>686</v>
      </c>
      <c r="CH34" s="22">
        <f>CG34+PARÂMETROS!$E$29</f>
        <v>686.5</v>
      </c>
      <c r="CI34" s="22">
        <f>CK34+PARÂMETROS!$B$29</f>
        <v>686.5</v>
      </c>
      <c r="CJ34" s="22">
        <f>CK34+PARÂMETROS!$C$29</f>
        <v>687</v>
      </c>
      <c r="CK34" s="22">
        <f t="shared" si="19"/>
        <v>686</v>
      </c>
      <c r="CL34" s="22">
        <f>CK34+PARÂMETROS!$E$29</f>
        <v>686.5</v>
      </c>
    </row>
    <row r="35" spans="1:90" x14ac:dyDescent="0.25">
      <c r="A35" s="1">
        <v>8</v>
      </c>
      <c r="B35" s="2">
        <f>'CARACTERIZAÇÃO TRECHOS'!D10</f>
        <v>1</v>
      </c>
      <c r="C35" s="2" t="str">
        <f>'CARACTERIZAÇÃO TRECHOS'!E10</f>
        <v>Lote 0</v>
      </c>
      <c r="D35" s="18">
        <f>'CARACTERIZAÇÃO TRECHOS'!AB10</f>
        <v>690</v>
      </c>
      <c r="E35" s="68">
        <f>ROUND((D35-H35)/VLOOKUP(B35,PARÂMETROS!$A$38:$E$41,5,FALSE),0)</f>
        <v>4</v>
      </c>
      <c r="F35" s="5">
        <f>'CARACTERIZAÇÃO TRECHOS'!AD10</f>
        <v>688</v>
      </c>
      <c r="G35" s="5">
        <f>'CARACTERIZAÇÃO TRECHOS'!AE10</f>
        <v>688.5</v>
      </c>
      <c r="H35" s="5">
        <f>'CARACTERIZAÇÃO TRECHOS'!AF10</f>
        <v>687.5</v>
      </c>
      <c r="I35" s="5">
        <f>'CARACTERIZAÇÃO TRECHOS'!AG10</f>
        <v>688</v>
      </c>
      <c r="J35" s="107"/>
      <c r="K35" s="22">
        <f>M35+PARÂMETROS!$B$29</f>
        <v>689.875</v>
      </c>
      <c r="L35" s="22">
        <f>M35+PARÂMETROS!$C$29</f>
        <v>690.375</v>
      </c>
      <c r="M35" s="22">
        <f t="shared" si="0"/>
        <v>689.375</v>
      </c>
      <c r="N35" s="22">
        <f>M35+PARÂMETROS!$E$29</f>
        <v>689.875</v>
      </c>
      <c r="O35" s="22">
        <f>Q35+PARÂMETROS!$B$29</f>
        <v>689.25</v>
      </c>
      <c r="P35" s="22">
        <f>Q35+PARÂMETROS!$C$29</f>
        <v>689.75</v>
      </c>
      <c r="Q35" s="22">
        <f t="shared" si="1"/>
        <v>688.75</v>
      </c>
      <c r="R35" s="22">
        <f>Q35+PARÂMETROS!$E$29</f>
        <v>689.25</v>
      </c>
      <c r="S35" s="22">
        <f>U35+PARÂMETROS!$B$29</f>
        <v>688.625</v>
      </c>
      <c r="T35" s="22">
        <f>U35+PARÂMETROS!$C$29</f>
        <v>689.125</v>
      </c>
      <c r="U35" s="22">
        <f t="shared" si="2"/>
        <v>688.125</v>
      </c>
      <c r="V35" s="22">
        <f>U35+PARÂMETROS!$E$29</f>
        <v>688.625</v>
      </c>
      <c r="W35" s="22">
        <f>Y35+PARÂMETROS!$B$29</f>
        <v>688</v>
      </c>
      <c r="X35" s="22">
        <f>Y35+PARÂMETROS!$C$29</f>
        <v>688.5</v>
      </c>
      <c r="Y35" s="22">
        <f t="shared" si="3"/>
        <v>687.5</v>
      </c>
      <c r="Z35" s="22">
        <f>Y35+PARÂMETROS!$E$29</f>
        <v>688</v>
      </c>
      <c r="AA35" s="22">
        <f>AC35+PARÂMETROS!$B$29</f>
        <v>688</v>
      </c>
      <c r="AB35" s="22">
        <f>AC35+PARÂMETROS!$C$29</f>
        <v>688.5</v>
      </c>
      <c r="AC35" s="22">
        <f t="shared" si="4"/>
        <v>687.5</v>
      </c>
      <c r="AD35" s="22">
        <f>AC35+PARÂMETROS!$E$29</f>
        <v>688</v>
      </c>
      <c r="AE35" s="22">
        <f>AG35+PARÂMETROS!$B$29</f>
        <v>688</v>
      </c>
      <c r="AF35" s="22">
        <f>AG35+PARÂMETROS!$C$29</f>
        <v>688.5</v>
      </c>
      <c r="AG35" s="22">
        <f t="shared" si="5"/>
        <v>687.5</v>
      </c>
      <c r="AH35" s="22">
        <f>AG35+PARÂMETROS!$E$29</f>
        <v>688</v>
      </c>
      <c r="AI35" s="22">
        <f>AK35+PARÂMETROS!$B$29</f>
        <v>688</v>
      </c>
      <c r="AJ35" s="22">
        <f>AK35+PARÂMETROS!$C$29</f>
        <v>688.5</v>
      </c>
      <c r="AK35" s="22">
        <f t="shared" si="6"/>
        <v>687.5</v>
      </c>
      <c r="AL35" s="22">
        <f>AK35+PARÂMETROS!$E$29</f>
        <v>688</v>
      </c>
      <c r="AM35" s="22">
        <f>AO35+PARÂMETROS!$B$29</f>
        <v>688</v>
      </c>
      <c r="AN35" s="22">
        <f>AO35+PARÂMETROS!$C$29</f>
        <v>688.5</v>
      </c>
      <c r="AO35" s="22">
        <f t="shared" si="7"/>
        <v>687.5</v>
      </c>
      <c r="AP35" s="22">
        <f>AO35+PARÂMETROS!$E$29</f>
        <v>688</v>
      </c>
      <c r="AQ35" s="22">
        <f>AS35+PARÂMETROS!$B$29</f>
        <v>688</v>
      </c>
      <c r="AR35" s="22">
        <f>AS35+PARÂMETROS!$C$29</f>
        <v>688.5</v>
      </c>
      <c r="AS35" s="22">
        <f t="shared" si="8"/>
        <v>687.5</v>
      </c>
      <c r="AT35" s="22">
        <f>AS35+PARÂMETROS!$E$29</f>
        <v>688</v>
      </c>
      <c r="AU35" s="22">
        <f>AW35+PARÂMETROS!$B$29</f>
        <v>688</v>
      </c>
      <c r="AV35" s="22">
        <f>AW35+PARÂMETROS!$C$29</f>
        <v>688.5</v>
      </c>
      <c r="AW35" s="22">
        <f t="shared" si="9"/>
        <v>687.5</v>
      </c>
      <c r="AX35" s="22">
        <f>AW35+PARÂMETROS!$E$29</f>
        <v>688</v>
      </c>
      <c r="AY35" s="22">
        <f>BA35+PARÂMETROS!$B$29</f>
        <v>688</v>
      </c>
      <c r="AZ35" s="22">
        <f>BA35+PARÂMETROS!$C$29</f>
        <v>688.5</v>
      </c>
      <c r="BA35" s="22">
        <f t="shared" si="10"/>
        <v>687.5</v>
      </c>
      <c r="BB35" s="22">
        <f>BA35+PARÂMETROS!$E$29</f>
        <v>688</v>
      </c>
      <c r="BC35" s="22">
        <f>BE35+PARÂMETROS!$B$29</f>
        <v>688</v>
      </c>
      <c r="BD35" s="22">
        <f>BE35+PARÂMETROS!$C$29</f>
        <v>688.5</v>
      </c>
      <c r="BE35" s="22">
        <f t="shared" si="11"/>
        <v>687.5</v>
      </c>
      <c r="BF35" s="22">
        <f>BE35+PARÂMETROS!$E$29</f>
        <v>688</v>
      </c>
      <c r="BG35" s="22">
        <f>BI35+PARÂMETROS!$B$29</f>
        <v>688</v>
      </c>
      <c r="BH35" s="22">
        <f>BI35+PARÂMETROS!$C$29</f>
        <v>688.5</v>
      </c>
      <c r="BI35" s="22">
        <f t="shared" si="12"/>
        <v>687.5</v>
      </c>
      <c r="BJ35" s="22">
        <f>BI35+PARÂMETROS!$E$29</f>
        <v>688</v>
      </c>
      <c r="BK35" s="22">
        <f>BM35+PARÂMETROS!$B$29</f>
        <v>688</v>
      </c>
      <c r="BL35" s="22">
        <f>BM35+PARÂMETROS!$C$29</f>
        <v>688.5</v>
      </c>
      <c r="BM35" s="22">
        <f t="shared" si="13"/>
        <v>687.5</v>
      </c>
      <c r="BN35" s="22">
        <f>BM35+PARÂMETROS!$E$29</f>
        <v>688</v>
      </c>
      <c r="BO35" s="22">
        <f>BQ35+PARÂMETROS!$B$29</f>
        <v>688</v>
      </c>
      <c r="BP35" s="22">
        <f>BQ35+PARÂMETROS!$C$29</f>
        <v>688.5</v>
      </c>
      <c r="BQ35" s="22">
        <f t="shared" si="14"/>
        <v>687.5</v>
      </c>
      <c r="BR35" s="22">
        <f>BQ35+PARÂMETROS!$E$29</f>
        <v>688</v>
      </c>
      <c r="BS35" s="22">
        <f>BU35+PARÂMETROS!$B$29</f>
        <v>688</v>
      </c>
      <c r="BT35" s="22">
        <f>BU35+PARÂMETROS!$C$29</f>
        <v>688.5</v>
      </c>
      <c r="BU35" s="22">
        <f t="shared" si="15"/>
        <v>687.5</v>
      </c>
      <c r="BV35" s="22">
        <f>BU35+PARÂMETROS!$E$29</f>
        <v>688</v>
      </c>
      <c r="BW35" s="22">
        <f>BY35+PARÂMETROS!$B$29</f>
        <v>688</v>
      </c>
      <c r="BX35" s="22">
        <f>BY35+PARÂMETROS!$C$29</f>
        <v>688.5</v>
      </c>
      <c r="BY35" s="22">
        <f t="shared" si="16"/>
        <v>687.5</v>
      </c>
      <c r="BZ35" s="22">
        <f>BY35+PARÂMETROS!$E$29</f>
        <v>688</v>
      </c>
      <c r="CA35" s="22">
        <f>CC35+PARÂMETROS!$B$29</f>
        <v>688</v>
      </c>
      <c r="CB35" s="22">
        <f>CC35+PARÂMETROS!$C$29</f>
        <v>688.5</v>
      </c>
      <c r="CC35" s="22">
        <f t="shared" si="17"/>
        <v>687.5</v>
      </c>
      <c r="CD35" s="22">
        <f>CC35+PARÂMETROS!$E$29</f>
        <v>688</v>
      </c>
      <c r="CE35" s="22">
        <f>CG35+PARÂMETROS!$B$29</f>
        <v>688</v>
      </c>
      <c r="CF35" s="22">
        <f>CG35+PARÂMETROS!$C$29</f>
        <v>688.5</v>
      </c>
      <c r="CG35" s="22">
        <f t="shared" si="18"/>
        <v>687.5</v>
      </c>
      <c r="CH35" s="22">
        <f>CG35+PARÂMETROS!$E$29</f>
        <v>688</v>
      </c>
      <c r="CI35" s="22">
        <f>CK35+PARÂMETROS!$B$29</f>
        <v>688</v>
      </c>
      <c r="CJ35" s="22">
        <f>CK35+PARÂMETROS!$C$29</f>
        <v>688.5</v>
      </c>
      <c r="CK35" s="22">
        <f t="shared" si="19"/>
        <v>687.5</v>
      </c>
      <c r="CL35" s="22">
        <f>CK35+PARÂMETROS!$E$29</f>
        <v>688</v>
      </c>
    </row>
    <row r="36" spans="1:90" x14ac:dyDescent="0.25">
      <c r="A36" s="1">
        <v>9</v>
      </c>
      <c r="B36" s="2">
        <f>'CARACTERIZAÇÃO TRECHOS'!D11</f>
        <v>1</v>
      </c>
      <c r="C36" s="2" t="str">
        <f>'CARACTERIZAÇÃO TRECHOS'!E11</f>
        <v>Lote 0</v>
      </c>
      <c r="D36" s="18">
        <f>'CARACTERIZAÇÃO TRECHOS'!AB11</f>
        <v>692</v>
      </c>
      <c r="E36" s="68">
        <f>ROUND((D36-H36)/VLOOKUP(B36,PARÂMETROS!$A$38:$E$41,5,FALSE),0)</f>
        <v>5</v>
      </c>
      <c r="F36" s="5">
        <f>'CARACTERIZAÇÃO TRECHOS'!AD11</f>
        <v>689.5</v>
      </c>
      <c r="G36" s="5">
        <f>'CARACTERIZAÇÃO TRECHOS'!AE11</f>
        <v>690</v>
      </c>
      <c r="H36" s="5">
        <f>'CARACTERIZAÇÃO TRECHOS'!AF11</f>
        <v>689</v>
      </c>
      <c r="I36" s="5">
        <f>'CARACTERIZAÇÃO TRECHOS'!AG11</f>
        <v>689.5</v>
      </c>
      <c r="J36" s="107"/>
      <c r="K36" s="22">
        <f>M36+PARÂMETROS!$B$29</f>
        <v>691.9</v>
      </c>
      <c r="L36" s="22">
        <f>M36+PARÂMETROS!$C$29</f>
        <v>692.4</v>
      </c>
      <c r="M36" s="22">
        <f t="shared" si="0"/>
        <v>691.4</v>
      </c>
      <c r="N36" s="22">
        <f>M36+PARÂMETROS!$E$29</f>
        <v>691.9</v>
      </c>
      <c r="O36" s="22">
        <f>Q36+PARÂMETROS!$B$29</f>
        <v>691.3</v>
      </c>
      <c r="P36" s="22">
        <f>Q36+PARÂMETROS!$C$29</f>
        <v>691.8</v>
      </c>
      <c r="Q36" s="22">
        <f t="shared" si="1"/>
        <v>690.8</v>
      </c>
      <c r="R36" s="22">
        <f>Q36+PARÂMETROS!$E$29</f>
        <v>691.3</v>
      </c>
      <c r="S36" s="22">
        <f>U36+PARÂMETROS!$B$29</f>
        <v>690.7</v>
      </c>
      <c r="T36" s="22">
        <f>U36+PARÂMETROS!$C$29</f>
        <v>691.2</v>
      </c>
      <c r="U36" s="22">
        <f t="shared" si="2"/>
        <v>690.2</v>
      </c>
      <c r="V36" s="22">
        <f>U36+PARÂMETROS!$E$29</f>
        <v>690.7</v>
      </c>
      <c r="W36" s="22">
        <f>Y36+PARÂMETROS!$B$29</f>
        <v>690.1</v>
      </c>
      <c r="X36" s="22">
        <f>Y36+PARÂMETROS!$C$29</f>
        <v>690.6</v>
      </c>
      <c r="Y36" s="22">
        <f t="shared" si="3"/>
        <v>689.6</v>
      </c>
      <c r="Z36" s="22">
        <f>Y36+PARÂMETROS!$E$29</f>
        <v>690.1</v>
      </c>
      <c r="AA36" s="22">
        <f>AC36+PARÂMETROS!$B$29</f>
        <v>689.5</v>
      </c>
      <c r="AB36" s="22">
        <f>AC36+PARÂMETROS!$C$29</f>
        <v>690</v>
      </c>
      <c r="AC36" s="22">
        <f t="shared" si="4"/>
        <v>689</v>
      </c>
      <c r="AD36" s="22">
        <f>AC36+PARÂMETROS!$E$29</f>
        <v>689.5</v>
      </c>
      <c r="AE36" s="22">
        <f>AG36+PARÂMETROS!$B$29</f>
        <v>689.5</v>
      </c>
      <c r="AF36" s="22">
        <f>AG36+PARÂMETROS!$C$29</f>
        <v>690</v>
      </c>
      <c r="AG36" s="22">
        <f t="shared" si="5"/>
        <v>689</v>
      </c>
      <c r="AH36" s="22">
        <f>AG36+PARÂMETROS!$E$29</f>
        <v>689.5</v>
      </c>
      <c r="AI36" s="22">
        <f>AK36+PARÂMETROS!$B$29</f>
        <v>689.5</v>
      </c>
      <c r="AJ36" s="22">
        <f>AK36+PARÂMETROS!$C$29</f>
        <v>690</v>
      </c>
      <c r="AK36" s="22">
        <f t="shared" si="6"/>
        <v>689</v>
      </c>
      <c r="AL36" s="22">
        <f>AK36+PARÂMETROS!$E$29</f>
        <v>689.5</v>
      </c>
      <c r="AM36" s="22">
        <f>AO36+PARÂMETROS!$B$29</f>
        <v>689.5</v>
      </c>
      <c r="AN36" s="22">
        <f>AO36+PARÂMETROS!$C$29</f>
        <v>690</v>
      </c>
      <c r="AO36" s="22">
        <f t="shared" si="7"/>
        <v>689</v>
      </c>
      <c r="AP36" s="22">
        <f>AO36+PARÂMETROS!$E$29</f>
        <v>689.5</v>
      </c>
      <c r="AQ36" s="22">
        <f>AS36+PARÂMETROS!$B$29</f>
        <v>689.5</v>
      </c>
      <c r="AR36" s="22">
        <f>AS36+PARÂMETROS!$C$29</f>
        <v>690</v>
      </c>
      <c r="AS36" s="22">
        <f t="shared" si="8"/>
        <v>689</v>
      </c>
      <c r="AT36" s="22">
        <f>AS36+PARÂMETROS!$E$29</f>
        <v>689.5</v>
      </c>
      <c r="AU36" s="22">
        <f>AW36+PARÂMETROS!$B$29</f>
        <v>689.5</v>
      </c>
      <c r="AV36" s="22">
        <f>AW36+PARÂMETROS!$C$29</f>
        <v>690</v>
      </c>
      <c r="AW36" s="22">
        <f t="shared" si="9"/>
        <v>689</v>
      </c>
      <c r="AX36" s="22">
        <f>AW36+PARÂMETROS!$E$29</f>
        <v>689.5</v>
      </c>
      <c r="AY36" s="22">
        <f>BA36+PARÂMETROS!$B$29</f>
        <v>689.5</v>
      </c>
      <c r="AZ36" s="22">
        <f>BA36+PARÂMETROS!$C$29</f>
        <v>690</v>
      </c>
      <c r="BA36" s="22">
        <f t="shared" si="10"/>
        <v>689</v>
      </c>
      <c r="BB36" s="22">
        <f>BA36+PARÂMETROS!$E$29</f>
        <v>689.5</v>
      </c>
      <c r="BC36" s="22">
        <f>BE36+PARÂMETROS!$B$29</f>
        <v>689.5</v>
      </c>
      <c r="BD36" s="22">
        <f>BE36+PARÂMETROS!$C$29</f>
        <v>690</v>
      </c>
      <c r="BE36" s="22">
        <f t="shared" si="11"/>
        <v>689</v>
      </c>
      <c r="BF36" s="22">
        <f>BE36+PARÂMETROS!$E$29</f>
        <v>689.5</v>
      </c>
      <c r="BG36" s="22">
        <f>BI36+PARÂMETROS!$B$29</f>
        <v>689.5</v>
      </c>
      <c r="BH36" s="22">
        <f>BI36+PARÂMETROS!$C$29</f>
        <v>690</v>
      </c>
      <c r="BI36" s="22">
        <f t="shared" si="12"/>
        <v>689</v>
      </c>
      <c r="BJ36" s="22">
        <f>BI36+PARÂMETROS!$E$29</f>
        <v>689.5</v>
      </c>
      <c r="BK36" s="22">
        <f>BM36+PARÂMETROS!$B$29</f>
        <v>689.5</v>
      </c>
      <c r="BL36" s="22">
        <f>BM36+PARÂMETROS!$C$29</f>
        <v>690</v>
      </c>
      <c r="BM36" s="22">
        <f t="shared" si="13"/>
        <v>689</v>
      </c>
      <c r="BN36" s="22">
        <f>BM36+PARÂMETROS!$E$29</f>
        <v>689.5</v>
      </c>
      <c r="BO36" s="22">
        <f>BQ36+PARÂMETROS!$B$29</f>
        <v>689.5</v>
      </c>
      <c r="BP36" s="22">
        <f>BQ36+PARÂMETROS!$C$29</f>
        <v>690</v>
      </c>
      <c r="BQ36" s="22">
        <f t="shared" si="14"/>
        <v>689</v>
      </c>
      <c r="BR36" s="22">
        <f>BQ36+PARÂMETROS!$E$29</f>
        <v>689.5</v>
      </c>
      <c r="BS36" s="22">
        <f>BU36+PARÂMETROS!$B$29</f>
        <v>689.5</v>
      </c>
      <c r="BT36" s="22">
        <f>BU36+PARÂMETROS!$C$29</f>
        <v>690</v>
      </c>
      <c r="BU36" s="22">
        <f t="shared" si="15"/>
        <v>689</v>
      </c>
      <c r="BV36" s="22">
        <f>BU36+PARÂMETROS!$E$29</f>
        <v>689.5</v>
      </c>
      <c r="BW36" s="22">
        <f>BY36+PARÂMETROS!$B$29</f>
        <v>689.5</v>
      </c>
      <c r="BX36" s="22">
        <f>BY36+PARÂMETROS!$C$29</f>
        <v>690</v>
      </c>
      <c r="BY36" s="22">
        <f t="shared" si="16"/>
        <v>689</v>
      </c>
      <c r="BZ36" s="22">
        <f>BY36+PARÂMETROS!$E$29</f>
        <v>689.5</v>
      </c>
      <c r="CA36" s="22">
        <f>CC36+PARÂMETROS!$B$29</f>
        <v>689.5</v>
      </c>
      <c r="CB36" s="22">
        <f>CC36+PARÂMETROS!$C$29</f>
        <v>690</v>
      </c>
      <c r="CC36" s="22">
        <f t="shared" si="17"/>
        <v>689</v>
      </c>
      <c r="CD36" s="22">
        <f>CC36+PARÂMETROS!$E$29</f>
        <v>689.5</v>
      </c>
      <c r="CE36" s="22">
        <f>CG36+PARÂMETROS!$B$29</f>
        <v>689.5</v>
      </c>
      <c r="CF36" s="22">
        <f>CG36+PARÂMETROS!$C$29</f>
        <v>690</v>
      </c>
      <c r="CG36" s="22">
        <f t="shared" si="18"/>
        <v>689</v>
      </c>
      <c r="CH36" s="22">
        <f>CG36+PARÂMETROS!$E$29</f>
        <v>689.5</v>
      </c>
      <c r="CI36" s="22">
        <f>CK36+PARÂMETROS!$B$29</f>
        <v>689.5</v>
      </c>
      <c r="CJ36" s="22">
        <f>CK36+PARÂMETROS!$C$29</f>
        <v>690</v>
      </c>
      <c r="CK36" s="22">
        <f t="shared" si="19"/>
        <v>689</v>
      </c>
      <c r="CL36" s="22">
        <f>CK36+PARÂMETROS!$E$29</f>
        <v>689.5</v>
      </c>
    </row>
    <row r="37" spans="1:90" x14ac:dyDescent="0.25">
      <c r="A37" s="1">
        <v>10</v>
      </c>
      <c r="B37" s="2">
        <f>'CARACTERIZAÇÃO TRECHOS'!D12</f>
        <v>1</v>
      </c>
      <c r="C37" s="2" t="str">
        <f>'CARACTERIZAÇÃO TRECHOS'!E12</f>
        <v>Lote 0</v>
      </c>
      <c r="D37" s="18">
        <f>'CARACTERIZAÇÃO TRECHOS'!AB12</f>
        <v>694</v>
      </c>
      <c r="E37" s="68">
        <f>ROUND((D37-H37)/VLOOKUP(B37,PARÂMETROS!$A$38:$E$41,5,FALSE),0)</f>
        <v>6</v>
      </c>
      <c r="F37" s="5">
        <f>'CARACTERIZAÇÃO TRECHOS'!AD12</f>
        <v>690.5</v>
      </c>
      <c r="G37" s="5">
        <f>'CARACTERIZAÇÃO TRECHOS'!AE12</f>
        <v>691</v>
      </c>
      <c r="H37" s="5">
        <f>'CARACTERIZAÇÃO TRECHOS'!AF12</f>
        <v>690</v>
      </c>
      <c r="I37" s="5">
        <f>'CARACTERIZAÇÃO TRECHOS'!AG12</f>
        <v>690.5</v>
      </c>
      <c r="J37" s="107"/>
      <c r="K37" s="22">
        <f>M37+PARÂMETROS!$B$29</f>
        <v>693.83333333333337</v>
      </c>
      <c r="L37" s="22">
        <f>M37+PARÂMETROS!$C$29</f>
        <v>694.33333333333337</v>
      </c>
      <c r="M37" s="22">
        <f t="shared" si="0"/>
        <v>693.33333333333337</v>
      </c>
      <c r="N37" s="22">
        <f>M37+PARÂMETROS!$E$29</f>
        <v>693.83333333333337</v>
      </c>
      <c r="O37" s="22">
        <f>Q37+PARÂMETROS!$B$29</f>
        <v>693.16666666666663</v>
      </c>
      <c r="P37" s="22">
        <f>Q37+PARÂMETROS!$C$29</f>
        <v>693.66666666666663</v>
      </c>
      <c r="Q37" s="22">
        <f t="shared" si="1"/>
        <v>692.66666666666663</v>
      </c>
      <c r="R37" s="22">
        <f>Q37+PARÂMETROS!$E$29</f>
        <v>693.16666666666663</v>
      </c>
      <c r="S37" s="22">
        <f>U37+PARÂMETROS!$B$29</f>
        <v>692.5</v>
      </c>
      <c r="T37" s="22">
        <f>U37+PARÂMETROS!$C$29</f>
        <v>693</v>
      </c>
      <c r="U37" s="22">
        <f t="shared" si="2"/>
        <v>692</v>
      </c>
      <c r="V37" s="22">
        <f>U37+PARÂMETROS!$E$29</f>
        <v>692.5</v>
      </c>
      <c r="W37" s="22">
        <f>Y37+PARÂMETROS!$B$29</f>
        <v>691.83333333333337</v>
      </c>
      <c r="X37" s="22">
        <f>Y37+PARÂMETROS!$C$29</f>
        <v>692.33333333333337</v>
      </c>
      <c r="Y37" s="22">
        <f t="shared" si="3"/>
        <v>691.33333333333337</v>
      </c>
      <c r="Z37" s="22">
        <f>Y37+PARÂMETROS!$E$29</f>
        <v>691.83333333333337</v>
      </c>
      <c r="AA37" s="22">
        <f>AC37+PARÂMETROS!$B$29</f>
        <v>691.16666666666663</v>
      </c>
      <c r="AB37" s="22">
        <f>AC37+PARÂMETROS!$C$29</f>
        <v>691.66666666666663</v>
      </c>
      <c r="AC37" s="22">
        <f t="shared" si="4"/>
        <v>690.66666666666663</v>
      </c>
      <c r="AD37" s="22">
        <f>AC37+PARÂMETROS!$E$29</f>
        <v>691.16666666666663</v>
      </c>
      <c r="AE37" s="22">
        <f>AG37+PARÂMETROS!$B$29</f>
        <v>690.5</v>
      </c>
      <c r="AF37" s="22">
        <f>AG37+PARÂMETROS!$C$29</f>
        <v>691</v>
      </c>
      <c r="AG37" s="22">
        <f t="shared" si="5"/>
        <v>690</v>
      </c>
      <c r="AH37" s="22">
        <f>AG37+PARÂMETROS!$E$29</f>
        <v>690.5</v>
      </c>
      <c r="AI37" s="22">
        <f>AK37+PARÂMETROS!$B$29</f>
        <v>690.5</v>
      </c>
      <c r="AJ37" s="22">
        <f>AK37+PARÂMETROS!$C$29</f>
        <v>691</v>
      </c>
      <c r="AK37" s="22">
        <f t="shared" si="6"/>
        <v>690</v>
      </c>
      <c r="AL37" s="22">
        <f>AK37+PARÂMETROS!$E$29</f>
        <v>690.5</v>
      </c>
      <c r="AM37" s="22">
        <f>AO37+PARÂMETROS!$B$29</f>
        <v>690.5</v>
      </c>
      <c r="AN37" s="22">
        <f>AO37+PARÂMETROS!$C$29</f>
        <v>691</v>
      </c>
      <c r="AO37" s="22">
        <f t="shared" si="7"/>
        <v>690</v>
      </c>
      <c r="AP37" s="22">
        <f>AO37+PARÂMETROS!$E$29</f>
        <v>690.5</v>
      </c>
      <c r="AQ37" s="22">
        <f>AS37+PARÂMETROS!$B$29</f>
        <v>690.5</v>
      </c>
      <c r="AR37" s="22">
        <f>AS37+PARÂMETROS!$C$29</f>
        <v>691</v>
      </c>
      <c r="AS37" s="22">
        <f t="shared" si="8"/>
        <v>690</v>
      </c>
      <c r="AT37" s="22">
        <f>AS37+PARÂMETROS!$E$29</f>
        <v>690.5</v>
      </c>
      <c r="AU37" s="22">
        <f>AW37+PARÂMETROS!$B$29</f>
        <v>690.5</v>
      </c>
      <c r="AV37" s="22">
        <f>AW37+PARÂMETROS!$C$29</f>
        <v>691</v>
      </c>
      <c r="AW37" s="22">
        <f t="shared" si="9"/>
        <v>690</v>
      </c>
      <c r="AX37" s="22">
        <f>AW37+PARÂMETROS!$E$29</f>
        <v>690.5</v>
      </c>
      <c r="AY37" s="22">
        <f>BA37+PARÂMETROS!$B$29</f>
        <v>690.5</v>
      </c>
      <c r="AZ37" s="22">
        <f>BA37+PARÂMETROS!$C$29</f>
        <v>691</v>
      </c>
      <c r="BA37" s="22">
        <f t="shared" si="10"/>
        <v>690</v>
      </c>
      <c r="BB37" s="22">
        <f>BA37+PARÂMETROS!$E$29</f>
        <v>690.5</v>
      </c>
      <c r="BC37" s="22">
        <f>BE37+PARÂMETROS!$B$29</f>
        <v>690.5</v>
      </c>
      <c r="BD37" s="22">
        <f>BE37+PARÂMETROS!$C$29</f>
        <v>691</v>
      </c>
      <c r="BE37" s="22">
        <f t="shared" si="11"/>
        <v>690</v>
      </c>
      <c r="BF37" s="22">
        <f>BE37+PARÂMETROS!$E$29</f>
        <v>690.5</v>
      </c>
      <c r="BG37" s="22">
        <f>BI37+PARÂMETROS!$B$29</f>
        <v>690.5</v>
      </c>
      <c r="BH37" s="22">
        <f>BI37+PARÂMETROS!$C$29</f>
        <v>691</v>
      </c>
      <c r="BI37" s="22">
        <f t="shared" si="12"/>
        <v>690</v>
      </c>
      <c r="BJ37" s="22">
        <f>BI37+PARÂMETROS!$E$29</f>
        <v>690.5</v>
      </c>
      <c r="BK37" s="22">
        <f>BM37+PARÂMETROS!$B$29</f>
        <v>690.5</v>
      </c>
      <c r="BL37" s="22">
        <f>BM37+PARÂMETROS!$C$29</f>
        <v>691</v>
      </c>
      <c r="BM37" s="22">
        <f t="shared" si="13"/>
        <v>690</v>
      </c>
      <c r="BN37" s="22">
        <f>BM37+PARÂMETROS!$E$29</f>
        <v>690.5</v>
      </c>
      <c r="BO37" s="22">
        <f>BQ37+PARÂMETROS!$B$29</f>
        <v>690.5</v>
      </c>
      <c r="BP37" s="22">
        <f>BQ37+PARÂMETROS!$C$29</f>
        <v>691</v>
      </c>
      <c r="BQ37" s="22">
        <f t="shared" si="14"/>
        <v>690</v>
      </c>
      <c r="BR37" s="22">
        <f>BQ37+PARÂMETROS!$E$29</f>
        <v>690.5</v>
      </c>
      <c r="BS37" s="22">
        <f>BU37+PARÂMETROS!$B$29</f>
        <v>690.5</v>
      </c>
      <c r="BT37" s="22">
        <f>BU37+PARÂMETROS!$C$29</f>
        <v>691</v>
      </c>
      <c r="BU37" s="22">
        <f t="shared" si="15"/>
        <v>690</v>
      </c>
      <c r="BV37" s="22">
        <f>BU37+PARÂMETROS!$E$29</f>
        <v>690.5</v>
      </c>
      <c r="BW37" s="22">
        <f>BY37+PARÂMETROS!$B$29</f>
        <v>690.5</v>
      </c>
      <c r="BX37" s="22">
        <f>BY37+PARÂMETROS!$C$29</f>
        <v>691</v>
      </c>
      <c r="BY37" s="22">
        <f t="shared" si="16"/>
        <v>690</v>
      </c>
      <c r="BZ37" s="22">
        <f>BY37+PARÂMETROS!$E$29</f>
        <v>690.5</v>
      </c>
      <c r="CA37" s="22">
        <f>CC37+PARÂMETROS!$B$29</f>
        <v>690.5</v>
      </c>
      <c r="CB37" s="22">
        <f>CC37+PARÂMETROS!$C$29</f>
        <v>691</v>
      </c>
      <c r="CC37" s="22">
        <f t="shared" si="17"/>
        <v>690</v>
      </c>
      <c r="CD37" s="22">
        <f>CC37+PARÂMETROS!$E$29</f>
        <v>690.5</v>
      </c>
      <c r="CE37" s="22">
        <f>CG37+PARÂMETROS!$B$29</f>
        <v>690.5</v>
      </c>
      <c r="CF37" s="22">
        <f>CG37+PARÂMETROS!$C$29</f>
        <v>691</v>
      </c>
      <c r="CG37" s="22">
        <f t="shared" si="18"/>
        <v>690</v>
      </c>
      <c r="CH37" s="22">
        <f>CG37+PARÂMETROS!$E$29</f>
        <v>690.5</v>
      </c>
      <c r="CI37" s="22">
        <f>CK37+PARÂMETROS!$B$29</f>
        <v>690.5</v>
      </c>
      <c r="CJ37" s="22">
        <f>CK37+PARÂMETROS!$C$29</f>
        <v>691</v>
      </c>
      <c r="CK37" s="22">
        <f t="shared" si="19"/>
        <v>690</v>
      </c>
      <c r="CL37" s="22">
        <f>CK37+PARÂMETROS!$E$29</f>
        <v>690.5</v>
      </c>
    </row>
    <row r="38" spans="1:90" x14ac:dyDescent="0.25">
      <c r="A38" s="1">
        <v>11</v>
      </c>
      <c r="B38" s="2">
        <f>'CARACTERIZAÇÃO TRECHOS'!D13</f>
        <v>1</v>
      </c>
      <c r="C38" s="2" t="str">
        <f>'CARACTERIZAÇÃO TRECHOS'!E13</f>
        <v>Lote 0</v>
      </c>
      <c r="D38" s="18">
        <f>'CARACTERIZAÇÃO TRECHOS'!AB13</f>
        <v>694</v>
      </c>
      <c r="E38" s="68">
        <f>ROUND((D38-H38)/VLOOKUP(B38,PARÂMETROS!$A$38:$E$41,5,FALSE),0)</f>
        <v>3</v>
      </c>
      <c r="F38" s="5">
        <f>'CARACTERIZAÇÃO TRECHOS'!AD13</f>
        <v>692.5</v>
      </c>
      <c r="G38" s="5">
        <f>'CARACTERIZAÇÃO TRECHOS'!AE13</f>
        <v>693</v>
      </c>
      <c r="H38" s="5">
        <f>'CARACTERIZAÇÃO TRECHOS'!AF13</f>
        <v>692</v>
      </c>
      <c r="I38" s="5">
        <f>'CARACTERIZAÇÃO TRECHOS'!AG13</f>
        <v>692.5</v>
      </c>
      <c r="J38" s="107"/>
      <c r="K38" s="22">
        <f>M38+PARÂMETROS!$B$29</f>
        <v>693.83333333333337</v>
      </c>
      <c r="L38" s="22">
        <f>M38+PARÂMETROS!$C$29</f>
        <v>694.33333333333337</v>
      </c>
      <c r="M38" s="22">
        <f t="shared" si="0"/>
        <v>693.33333333333337</v>
      </c>
      <c r="N38" s="22">
        <f>M38+PARÂMETROS!$E$29</f>
        <v>693.83333333333337</v>
      </c>
      <c r="O38" s="22">
        <f>Q38+PARÂMETROS!$B$29</f>
        <v>693.16666666666663</v>
      </c>
      <c r="P38" s="22">
        <f>Q38+PARÂMETROS!$C$29</f>
        <v>693.66666666666663</v>
      </c>
      <c r="Q38" s="22">
        <f t="shared" si="1"/>
        <v>692.66666666666663</v>
      </c>
      <c r="R38" s="22">
        <f>Q38+PARÂMETROS!$E$29</f>
        <v>693.16666666666663</v>
      </c>
      <c r="S38" s="22">
        <f>U38+PARÂMETROS!$B$29</f>
        <v>692.5</v>
      </c>
      <c r="T38" s="22">
        <f>U38+PARÂMETROS!$C$29</f>
        <v>693</v>
      </c>
      <c r="U38" s="22">
        <f t="shared" si="2"/>
        <v>692</v>
      </c>
      <c r="V38" s="22">
        <f>U38+PARÂMETROS!$E$29</f>
        <v>692.5</v>
      </c>
      <c r="W38" s="22">
        <f>Y38+PARÂMETROS!$B$29</f>
        <v>692.5</v>
      </c>
      <c r="X38" s="22">
        <f>Y38+PARÂMETROS!$C$29</f>
        <v>693</v>
      </c>
      <c r="Y38" s="22">
        <f t="shared" si="3"/>
        <v>692</v>
      </c>
      <c r="Z38" s="22">
        <f>Y38+PARÂMETROS!$E$29</f>
        <v>692.5</v>
      </c>
      <c r="AA38" s="22">
        <f>AC38+PARÂMETROS!$B$29</f>
        <v>692.5</v>
      </c>
      <c r="AB38" s="22">
        <f>AC38+PARÂMETROS!$C$29</f>
        <v>693</v>
      </c>
      <c r="AC38" s="22">
        <f t="shared" si="4"/>
        <v>692</v>
      </c>
      <c r="AD38" s="22">
        <f>AC38+PARÂMETROS!$E$29</f>
        <v>692.5</v>
      </c>
      <c r="AE38" s="22">
        <f>AG38+PARÂMETROS!$B$29</f>
        <v>692.5</v>
      </c>
      <c r="AF38" s="22">
        <f>AG38+PARÂMETROS!$C$29</f>
        <v>693</v>
      </c>
      <c r="AG38" s="22">
        <f t="shared" si="5"/>
        <v>692</v>
      </c>
      <c r="AH38" s="22">
        <f>AG38+PARÂMETROS!$E$29</f>
        <v>692.5</v>
      </c>
      <c r="AI38" s="22">
        <f>AK38+PARÂMETROS!$B$29</f>
        <v>692.5</v>
      </c>
      <c r="AJ38" s="22">
        <f>AK38+PARÂMETROS!$C$29</f>
        <v>693</v>
      </c>
      <c r="AK38" s="22">
        <f t="shared" si="6"/>
        <v>692</v>
      </c>
      <c r="AL38" s="22">
        <f>AK38+PARÂMETROS!$E$29</f>
        <v>692.5</v>
      </c>
      <c r="AM38" s="22">
        <f>AO38+PARÂMETROS!$B$29</f>
        <v>692.5</v>
      </c>
      <c r="AN38" s="22">
        <f>AO38+PARÂMETROS!$C$29</f>
        <v>693</v>
      </c>
      <c r="AO38" s="22">
        <f t="shared" si="7"/>
        <v>692</v>
      </c>
      <c r="AP38" s="22">
        <f>AO38+PARÂMETROS!$E$29</f>
        <v>692.5</v>
      </c>
      <c r="AQ38" s="22">
        <f>AS38+PARÂMETROS!$B$29</f>
        <v>692.5</v>
      </c>
      <c r="AR38" s="22">
        <f>AS38+PARÂMETROS!$C$29</f>
        <v>693</v>
      </c>
      <c r="AS38" s="22">
        <f t="shared" si="8"/>
        <v>692</v>
      </c>
      <c r="AT38" s="22">
        <f>AS38+PARÂMETROS!$E$29</f>
        <v>692.5</v>
      </c>
      <c r="AU38" s="22">
        <f>AW38+PARÂMETROS!$B$29</f>
        <v>692.5</v>
      </c>
      <c r="AV38" s="22">
        <f>AW38+PARÂMETROS!$C$29</f>
        <v>693</v>
      </c>
      <c r="AW38" s="22">
        <f t="shared" si="9"/>
        <v>692</v>
      </c>
      <c r="AX38" s="22">
        <f>AW38+PARÂMETROS!$E$29</f>
        <v>692.5</v>
      </c>
      <c r="AY38" s="22">
        <f>BA38+PARÂMETROS!$B$29</f>
        <v>692.5</v>
      </c>
      <c r="AZ38" s="22">
        <f>BA38+PARÂMETROS!$C$29</f>
        <v>693</v>
      </c>
      <c r="BA38" s="22">
        <f t="shared" si="10"/>
        <v>692</v>
      </c>
      <c r="BB38" s="22">
        <f>BA38+PARÂMETROS!$E$29</f>
        <v>692.5</v>
      </c>
      <c r="BC38" s="22">
        <f>BE38+PARÂMETROS!$B$29</f>
        <v>692.5</v>
      </c>
      <c r="BD38" s="22">
        <f>BE38+PARÂMETROS!$C$29</f>
        <v>693</v>
      </c>
      <c r="BE38" s="22">
        <f t="shared" si="11"/>
        <v>692</v>
      </c>
      <c r="BF38" s="22">
        <f>BE38+PARÂMETROS!$E$29</f>
        <v>692.5</v>
      </c>
      <c r="BG38" s="22">
        <f>BI38+PARÂMETROS!$B$29</f>
        <v>692.5</v>
      </c>
      <c r="BH38" s="22">
        <f>BI38+PARÂMETROS!$C$29</f>
        <v>693</v>
      </c>
      <c r="BI38" s="22">
        <f t="shared" si="12"/>
        <v>692</v>
      </c>
      <c r="BJ38" s="22">
        <f>BI38+PARÂMETROS!$E$29</f>
        <v>692.5</v>
      </c>
      <c r="BK38" s="22">
        <f>BM38+PARÂMETROS!$B$29</f>
        <v>692.5</v>
      </c>
      <c r="BL38" s="22">
        <f>BM38+PARÂMETROS!$C$29</f>
        <v>693</v>
      </c>
      <c r="BM38" s="22">
        <f t="shared" si="13"/>
        <v>692</v>
      </c>
      <c r="BN38" s="22">
        <f>BM38+PARÂMETROS!$E$29</f>
        <v>692.5</v>
      </c>
      <c r="BO38" s="22">
        <f>BQ38+PARÂMETROS!$B$29</f>
        <v>692.5</v>
      </c>
      <c r="BP38" s="22">
        <f>BQ38+PARÂMETROS!$C$29</f>
        <v>693</v>
      </c>
      <c r="BQ38" s="22">
        <f t="shared" si="14"/>
        <v>692</v>
      </c>
      <c r="BR38" s="22">
        <f>BQ38+PARÂMETROS!$E$29</f>
        <v>692.5</v>
      </c>
      <c r="BS38" s="22">
        <f>BU38+PARÂMETROS!$B$29</f>
        <v>692.5</v>
      </c>
      <c r="BT38" s="22">
        <f>BU38+PARÂMETROS!$C$29</f>
        <v>693</v>
      </c>
      <c r="BU38" s="22">
        <f t="shared" si="15"/>
        <v>692</v>
      </c>
      <c r="BV38" s="22">
        <f>BU38+PARÂMETROS!$E$29</f>
        <v>692.5</v>
      </c>
      <c r="BW38" s="22">
        <f>BY38+PARÂMETROS!$B$29</f>
        <v>692.5</v>
      </c>
      <c r="BX38" s="22">
        <f>BY38+PARÂMETROS!$C$29</f>
        <v>693</v>
      </c>
      <c r="BY38" s="22">
        <f t="shared" si="16"/>
        <v>692</v>
      </c>
      <c r="BZ38" s="22">
        <f>BY38+PARÂMETROS!$E$29</f>
        <v>692.5</v>
      </c>
      <c r="CA38" s="22">
        <f>CC38+PARÂMETROS!$B$29</f>
        <v>692.5</v>
      </c>
      <c r="CB38" s="22">
        <f>CC38+PARÂMETROS!$C$29</f>
        <v>693</v>
      </c>
      <c r="CC38" s="22">
        <f t="shared" si="17"/>
        <v>692</v>
      </c>
      <c r="CD38" s="22">
        <f>CC38+PARÂMETROS!$E$29</f>
        <v>692.5</v>
      </c>
      <c r="CE38" s="22">
        <f>CG38+PARÂMETROS!$B$29</f>
        <v>692.5</v>
      </c>
      <c r="CF38" s="22">
        <f>CG38+PARÂMETROS!$C$29</f>
        <v>693</v>
      </c>
      <c r="CG38" s="22">
        <f t="shared" si="18"/>
        <v>692</v>
      </c>
      <c r="CH38" s="22">
        <f>CG38+PARÂMETROS!$E$29</f>
        <v>692.5</v>
      </c>
      <c r="CI38" s="22">
        <f>CK38+PARÂMETROS!$B$29</f>
        <v>692.5</v>
      </c>
      <c r="CJ38" s="22">
        <f>CK38+PARÂMETROS!$C$29</f>
        <v>693</v>
      </c>
      <c r="CK38" s="22">
        <f t="shared" si="19"/>
        <v>692</v>
      </c>
      <c r="CL38" s="22">
        <f>CK38+PARÂMETROS!$E$29</f>
        <v>692.5</v>
      </c>
    </row>
    <row r="39" spans="1:90" x14ac:dyDescent="0.25">
      <c r="A39" s="1">
        <v>12</v>
      </c>
      <c r="B39" s="2">
        <f>'CARACTERIZAÇÃO TRECHOS'!D14</f>
        <v>2</v>
      </c>
      <c r="C39" s="2" t="str">
        <f>'CARACTERIZAÇÃO TRECHOS'!E14</f>
        <v>Lote 1</v>
      </c>
      <c r="D39" s="18">
        <f>'CARACTERIZAÇÃO TRECHOS'!AB14</f>
        <v>700</v>
      </c>
      <c r="E39" s="68">
        <f>ROUND((D39-H39)/VLOOKUP(B39,PARÂMETROS!$A$38:$E$41,5,FALSE),0)</f>
        <v>0</v>
      </c>
      <c r="F39" s="5">
        <f>'CARACTERIZAÇÃO TRECHOS'!AD14</f>
        <v>700.5</v>
      </c>
      <c r="G39" s="5">
        <f>'CARACTERIZAÇÃO TRECHOS'!AE14</f>
        <v>701</v>
      </c>
      <c r="H39" s="5">
        <f>'CARACTERIZAÇÃO TRECHOS'!AF14</f>
        <v>700</v>
      </c>
      <c r="I39" s="5">
        <f>'CARACTERIZAÇÃO TRECHOS'!AG14</f>
        <v>700.5</v>
      </c>
      <c r="J39" s="107"/>
      <c r="K39" s="22">
        <f>M39+PARÂMETROS!$B$29</f>
        <v>700.5</v>
      </c>
      <c r="L39" s="22">
        <f>M39+PARÂMETROS!$C$29</f>
        <v>701</v>
      </c>
      <c r="M39" s="22">
        <f t="shared" si="0"/>
        <v>700</v>
      </c>
      <c r="N39" s="22">
        <f>M39+PARÂMETROS!$E$29</f>
        <v>700.5</v>
      </c>
      <c r="O39" s="22">
        <f>Q39+PARÂMETROS!$B$29</f>
        <v>700.5</v>
      </c>
      <c r="P39" s="22">
        <f>Q39+PARÂMETROS!$C$29</f>
        <v>701</v>
      </c>
      <c r="Q39" s="22">
        <f t="shared" si="1"/>
        <v>700</v>
      </c>
      <c r="R39" s="22">
        <f>Q39+PARÂMETROS!$E$29</f>
        <v>700.5</v>
      </c>
      <c r="S39" s="22">
        <f>U39+PARÂMETROS!$B$29</f>
        <v>700.5</v>
      </c>
      <c r="T39" s="22">
        <f>U39+PARÂMETROS!$C$29</f>
        <v>701</v>
      </c>
      <c r="U39" s="22">
        <f t="shared" si="2"/>
        <v>700</v>
      </c>
      <c r="V39" s="22">
        <f>U39+PARÂMETROS!$E$29</f>
        <v>700.5</v>
      </c>
      <c r="W39" s="22">
        <f>Y39+PARÂMETROS!$B$29</f>
        <v>700.5</v>
      </c>
      <c r="X39" s="22">
        <f>Y39+PARÂMETROS!$C$29</f>
        <v>701</v>
      </c>
      <c r="Y39" s="22">
        <f t="shared" si="3"/>
        <v>700</v>
      </c>
      <c r="Z39" s="22">
        <f>Y39+PARÂMETROS!$E$29</f>
        <v>700.5</v>
      </c>
      <c r="AA39" s="22">
        <f>AC39+PARÂMETROS!$B$29</f>
        <v>700.5</v>
      </c>
      <c r="AB39" s="22">
        <f>AC39+PARÂMETROS!$C$29</f>
        <v>701</v>
      </c>
      <c r="AC39" s="22">
        <f t="shared" si="4"/>
        <v>700</v>
      </c>
      <c r="AD39" s="22">
        <f>AC39+PARÂMETROS!$E$29</f>
        <v>700.5</v>
      </c>
      <c r="AE39" s="22">
        <f>AG39+PARÂMETROS!$B$29</f>
        <v>700.5</v>
      </c>
      <c r="AF39" s="22">
        <f>AG39+PARÂMETROS!$C$29</f>
        <v>701</v>
      </c>
      <c r="AG39" s="22">
        <f t="shared" si="5"/>
        <v>700</v>
      </c>
      <c r="AH39" s="22">
        <f>AG39+PARÂMETROS!$E$29</f>
        <v>700.5</v>
      </c>
      <c r="AI39" s="22">
        <f>AK39+PARÂMETROS!$B$29</f>
        <v>700.5</v>
      </c>
      <c r="AJ39" s="22">
        <f>AK39+PARÂMETROS!$C$29</f>
        <v>701</v>
      </c>
      <c r="AK39" s="22">
        <f t="shared" si="6"/>
        <v>700</v>
      </c>
      <c r="AL39" s="22">
        <f>AK39+PARÂMETROS!$E$29</f>
        <v>700.5</v>
      </c>
      <c r="AM39" s="22">
        <f>AO39+PARÂMETROS!$B$29</f>
        <v>700.5</v>
      </c>
      <c r="AN39" s="22">
        <f>AO39+PARÂMETROS!$C$29</f>
        <v>701</v>
      </c>
      <c r="AO39" s="22">
        <f t="shared" si="7"/>
        <v>700</v>
      </c>
      <c r="AP39" s="22">
        <f>AO39+PARÂMETROS!$E$29</f>
        <v>700.5</v>
      </c>
      <c r="AQ39" s="22">
        <f>AS39+PARÂMETROS!$B$29</f>
        <v>700.5</v>
      </c>
      <c r="AR39" s="22">
        <f>AS39+PARÂMETROS!$C$29</f>
        <v>701</v>
      </c>
      <c r="AS39" s="22">
        <f t="shared" si="8"/>
        <v>700</v>
      </c>
      <c r="AT39" s="22">
        <f>AS39+PARÂMETROS!$E$29</f>
        <v>700.5</v>
      </c>
      <c r="AU39" s="22">
        <f>AW39+PARÂMETROS!$B$29</f>
        <v>700.5</v>
      </c>
      <c r="AV39" s="22">
        <f>AW39+PARÂMETROS!$C$29</f>
        <v>701</v>
      </c>
      <c r="AW39" s="22">
        <f t="shared" si="9"/>
        <v>700</v>
      </c>
      <c r="AX39" s="22">
        <f>AW39+PARÂMETROS!$E$29</f>
        <v>700.5</v>
      </c>
      <c r="AY39" s="22">
        <f>BA39+PARÂMETROS!$B$29</f>
        <v>700.5</v>
      </c>
      <c r="AZ39" s="22">
        <f>BA39+PARÂMETROS!$C$29</f>
        <v>701</v>
      </c>
      <c r="BA39" s="22">
        <f t="shared" si="10"/>
        <v>700</v>
      </c>
      <c r="BB39" s="22">
        <f>BA39+PARÂMETROS!$E$29</f>
        <v>700.5</v>
      </c>
      <c r="BC39" s="22">
        <f>BE39+PARÂMETROS!$B$29</f>
        <v>700.5</v>
      </c>
      <c r="BD39" s="22">
        <f>BE39+PARÂMETROS!$C$29</f>
        <v>701</v>
      </c>
      <c r="BE39" s="22">
        <f t="shared" si="11"/>
        <v>700</v>
      </c>
      <c r="BF39" s="22">
        <f>BE39+PARÂMETROS!$E$29</f>
        <v>700.5</v>
      </c>
      <c r="BG39" s="22">
        <f>BI39+PARÂMETROS!$B$29</f>
        <v>700.5</v>
      </c>
      <c r="BH39" s="22">
        <f>BI39+PARÂMETROS!$C$29</f>
        <v>701</v>
      </c>
      <c r="BI39" s="22">
        <f t="shared" si="12"/>
        <v>700</v>
      </c>
      <c r="BJ39" s="22">
        <f>BI39+PARÂMETROS!$E$29</f>
        <v>700.5</v>
      </c>
      <c r="BK39" s="22">
        <f>BM39+PARÂMETROS!$B$29</f>
        <v>700.5</v>
      </c>
      <c r="BL39" s="22">
        <f>BM39+PARÂMETROS!$C$29</f>
        <v>701</v>
      </c>
      <c r="BM39" s="22">
        <f t="shared" si="13"/>
        <v>700</v>
      </c>
      <c r="BN39" s="22">
        <f>BM39+PARÂMETROS!$E$29</f>
        <v>700.5</v>
      </c>
      <c r="BO39" s="22">
        <f>BQ39+PARÂMETROS!$B$29</f>
        <v>700.5</v>
      </c>
      <c r="BP39" s="22">
        <f>BQ39+PARÂMETROS!$C$29</f>
        <v>701</v>
      </c>
      <c r="BQ39" s="22">
        <f t="shared" si="14"/>
        <v>700</v>
      </c>
      <c r="BR39" s="22">
        <f>BQ39+PARÂMETROS!$E$29</f>
        <v>700.5</v>
      </c>
      <c r="BS39" s="22">
        <f>BU39+PARÂMETROS!$B$29</f>
        <v>700.5</v>
      </c>
      <c r="BT39" s="22">
        <f>BU39+PARÂMETROS!$C$29</f>
        <v>701</v>
      </c>
      <c r="BU39" s="22">
        <f t="shared" si="15"/>
        <v>700</v>
      </c>
      <c r="BV39" s="22">
        <f>BU39+PARÂMETROS!$E$29</f>
        <v>700.5</v>
      </c>
      <c r="BW39" s="22">
        <f>BY39+PARÂMETROS!$B$29</f>
        <v>700.5</v>
      </c>
      <c r="BX39" s="22">
        <f>BY39+PARÂMETROS!$C$29</f>
        <v>701</v>
      </c>
      <c r="BY39" s="22">
        <f t="shared" si="16"/>
        <v>700</v>
      </c>
      <c r="BZ39" s="22">
        <f>BY39+PARÂMETROS!$E$29</f>
        <v>700.5</v>
      </c>
      <c r="CA39" s="22">
        <f>CC39+PARÂMETROS!$B$29</f>
        <v>700.5</v>
      </c>
      <c r="CB39" s="22">
        <f>CC39+PARÂMETROS!$C$29</f>
        <v>701</v>
      </c>
      <c r="CC39" s="22">
        <f t="shared" si="17"/>
        <v>700</v>
      </c>
      <c r="CD39" s="22">
        <f>CC39+PARÂMETROS!$E$29</f>
        <v>700.5</v>
      </c>
      <c r="CE39" s="22">
        <f>CG39+PARÂMETROS!$B$29</f>
        <v>700.5</v>
      </c>
      <c r="CF39" s="22">
        <f>CG39+PARÂMETROS!$C$29</f>
        <v>701</v>
      </c>
      <c r="CG39" s="22">
        <f t="shared" si="18"/>
        <v>700</v>
      </c>
      <c r="CH39" s="22">
        <f>CG39+PARÂMETROS!$E$29</f>
        <v>700.5</v>
      </c>
      <c r="CI39" s="22">
        <f>CK39+PARÂMETROS!$B$29</f>
        <v>700.5</v>
      </c>
      <c r="CJ39" s="22">
        <f>CK39+PARÂMETROS!$C$29</f>
        <v>701</v>
      </c>
      <c r="CK39" s="22">
        <f t="shared" si="19"/>
        <v>700</v>
      </c>
      <c r="CL39" s="22">
        <f>CK39+PARÂMETROS!$E$29</f>
        <v>700.5</v>
      </c>
    </row>
    <row r="40" spans="1:90" x14ac:dyDescent="0.25">
      <c r="A40" s="1">
        <v>13</v>
      </c>
      <c r="B40" s="2">
        <f>'CARACTERIZAÇÃO TRECHOS'!D15</f>
        <v>2</v>
      </c>
      <c r="C40" s="2" t="str">
        <f>'CARACTERIZAÇÃO TRECHOS'!E15</f>
        <v>Lote 1</v>
      </c>
      <c r="D40" s="18">
        <f>'CARACTERIZAÇÃO TRECHOS'!AB15</f>
        <v>700</v>
      </c>
      <c r="E40" s="68">
        <f>ROUND((D40-H40)/VLOOKUP(B40,PARÂMETROS!$A$38:$E$41,5,FALSE),0)</f>
        <v>0</v>
      </c>
      <c r="F40" s="5">
        <f>'CARACTERIZAÇÃO TRECHOS'!AD15</f>
        <v>700.5</v>
      </c>
      <c r="G40" s="5">
        <f>'CARACTERIZAÇÃO TRECHOS'!AE15</f>
        <v>701</v>
      </c>
      <c r="H40" s="5">
        <f>'CARACTERIZAÇÃO TRECHOS'!AF15</f>
        <v>700</v>
      </c>
      <c r="I40" s="5">
        <f>'CARACTERIZAÇÃO TRECHOS'!AG15</f>
        <v>700.5</v>
      </c>
      <c r="J40" s="107"/>
      <c r="K40" s="22">
        <f>M40+PARÂMETROS!$B$29</f>
        <v>700.5</v>
      </c>
      <c r="L40" s="22">
        <f>M40+PARÂMETROS!$C$29</f>
        <v>701</v>
      </c>
      <c r="M40" s="22">
        <f t="shared" si="0"/>
        <v>700</v>
      </c>
      <c r="N40" s="22">
        <f>M40+PARÂMETROS!$E$29</f>
        <v>700.5</v>
      </c>
      <c r="O40" s="22">
        <f>Q40+PARÂMETROS!$B$29</f>
        <v>700.5</v>
      </c>
      <c r="P40" s="22">
        <f>Q40+PARÂMETROS!$C$29</f>
        <v>701</v>
      </c>
      <c r="Q40" s="22">
        <f t="shared" si="1"/>
        <v>700</v>
      </c>
      <c r="R40" s="22">
        <f>Q40+PARÂMETROS!$E$29</f>
        <v>700.5</v>
      </c>
      <c r="S40" s="22">
        <f>U40+PARÂMETROS!$B$29</f>
        <v>700.5</v>
      </c>
      <c r="T40" s="22">
        <f>U40+PARÂMETROS!$C$29</f>
        <v>701</v>
      </c>
      <c r="U40" s="22">
        <f t="shared" si="2"/>
        <v>700</v>
      </c>
      <c r="V40" s="22">
        <f>U40+PARÂMETROS!$E$29</f>
        <v>700.5</v>
      </c>
      <c r="W40" s="22">
        <f>Y40+PARÂMETROS!$B$29</f>
        <v>700.5</v>
      </c>
      <c r="X40" s="22">
        <f>Y40+PARÂMETROS!$C$29</f>
        <v>701</v>
      </c>
      <c r="Y40" s="22">
        <f t="shared" si="3"/>
        <v>700</v>
      </c>
      <c r="Z40" s="22">
        <f>Y40+PARÂMETROS!$E$29</f>
        <v>700.5</v>
      </c>
      <c r="AA40" s="22">
        <f>AC40+PARÂMETROS!$B$29</f>
        <v>700.5</v>
      </c>
      <c r="AB40" s="22">
        <f>AC40+PARÂMETROS!$C$29</f>
        <v>701</v>
      </c>
      <c r="AC40" s="22">
        <f t="shared" si="4"/>
        <v>700</v>
      </c>
      <c r="AD40" s="22">
        <f>AC40+PARÂMETROS!$E$29</f>
        <v>700.5</v>
      </c>
      <c r="AE40" s="22">
        <f>AG40+PARÂMETROS!$B$29</f>
        <v>700.5</v>
      </c>
      <c r="AF40" s="22">
        <f>AG40+PARÂMETROS!$C$29</f>
        <v>701</v>
      </c>
      <c r="AG40" s="22">
        <f t="shared" si="5"/>
        <v>700</v>
      </c>
      <c r="AH40" s="22">
        <f>AG40+PARÂMETROS!$E$29</f>
        <v>700.5</v>
      </c>
      <c r="AI40" s="22">
        <f>AK40+PARÂMETROS!$B$29</f>
        <v>700.5</v>
      </c>
      <c r="AJ40" s="22">
        <f>AK40+PARÂMETROS!$C$29</f>
        <v>701</v>
      </c>
      <c r="AK40" s="22">
        <f t="shared" si="6"/>
        <v>700</v>
      </c>
      <c r="AL40" s="22">
        <f>AK40+PARÂMETROS!$E$29</f>
        <v>700.5</v>
      </c>
      <c r="AM40" s="22">
        <f>AO40+PARÂMETROS!$B$29</f>
        <v>700.5</v>
      </c>
      <c r="AN40" s="22">
        <f>AO40+PARÂMETROS!$C$29</f>
        <v>701</v>
      </c>
      <c r="AO40" s="22">
        <f t="shared" si="7"/>
        <v>700</v>
      </c>
      <c r="AP40" s="22">
        <f>AO40+PARÂMETROS!$E$29</f>
        <v>700.5</v>
      </c>
      <c r="AQ40" s="22">
        <f>AS40+PARÂMETROS!$B$29</f>
        <v>700.5</v>
      </c>
      <c r="AR40" s="22">
        <f>AS40+PARÂMETROS!$C$29</f>
        <v>701</v>
      </c>
      <c r="AS40" s="22">
        <f t="shared" si="8"/>
        <v>700</v>
      </c>
      <c r="AT40" s="22">
        <f>AS40+PARÂMETROS!$E$29</f>
        <v>700.5</v>
      </c>
      <c r="AU40" s="22">
        <f>AW40+PARÂMETROS!$B$29</f>
        <v>700.5</v>
      </c>
      <c r="AV40" s="22">
        <f>AW40+PARÂMETROS!$C$29</f>
        <v>701</v>
      </c>
      <c r="AW40" s="22">
        <f t="shared" si="9"/>
        <v>700</v>
      </c>
      <c r="AX40" s="22">
        <f>AW40+PARÂMETROS!$E$29</f>
        <v>700.5</v>
      </c>
      <c r="AY40" s="22">
        <f>BA40+PARÂMETROS!$B$29</f>
        <v>700.5</v>
      </c>
      <c r="AZ40" s="22">
        <f>BA40+PARÂMETROS!$C$29</f>
        <v>701</v>
      </c>
      <c r="BA40" s="22">
        <f t="shared" si="10"/>
        <v>700</v>
      </c>
      <c r="BB40" s="22">
        <f>BA40+PARÂMETROS!$E$29</f>
        <v>700.5</v>
      </c>
      <c r="BC40" s="22">
        <f>BE40+PARÂMETROS!$B$29</f>
        <v>700.5</v>
      </c>
      <c r="BD40" s="22">
        <f>BE40+PARÂMETROS!$C$29</f>
        <v>701</v>
      </c>
      <c r="BE40" s="22">
        <f t="shared" si="11"/>
        <v>700</v>
      </c>
      <c r="BF40" s="22">
        <f>BE40+PARÂMETROS!$E$29</f>
        <v>700.5</v>
      </c>
      <c r="BG40" s="22">
        <f>BI40+PARÂMETROS!$B$29</f>
        <v>700.5</v>
      </c>
      <c r="BH40" s="22">
        <f>BI40+PARÂMETROS!$C$29</f>
        <v>701</v>
      </c>
      <c r="BI40" s="22">
        <f t="shared" si="12"/>
        <v>700</v>
      </c>
      <c r="BJ40" s="22">
        <f>BI40+PARÂMETROS!$E$29</f>
        <v>700.5</v>
      </c>
      <c r="BK40" s="22">
        <f>BM40+PARÂMETROS!$B$29</f>
        <v>700.5</v>
      </c>
      <c r="BL40" s="22">
        <f>BM40+PARÂMETROS!$C$29</f>
        <v>701</v>
      </c>
      <c r="BM40" s="22">
        <f t="shared" si="13"/>
        <v>700</v>
      </c>
      <c r="BN40" s="22">
        <f>BM40+PARÂMETROS!$E$29</f>
        <v>700.5</v>
      </c>
      <c r="BO40" s="22">
        <f>BQ40+PARÂMETROS!$B$29</f>
        <v>700.5</v>
      </c>
      <c r="BP40" s="22">
        <f>BQ40+PARÂMETROS!$C$29</f>
        <v>701</v>
      </c>
      <c r="BQ40" s="22">
        <f t="shared" si="14"/>
        <v>700</v>
      </c>
      <c r="BR40" s="22">
        <f>BQ40+PARÂMETROS!$E$29</f>
        <v>700.5</v>
      </c>
      <c r="BS40" s="22">
        <f>BU40+PARÂMETROS!$B$29</f>
        <v>700.5</v>
      </c>
      <c r="BT40" s="22">
        <f>BU40+PARÂMETROS!$C$29</f>
        <v>701</v>
      </c>
      <c r="BU40" s="22">
        <f t="shared" si="15"/>
        <v>700</v>
      </c>
      <c r="BV40" s="22">
        <f>BU40+PARÂMETROS!$E$29</f>
        <v>700.5</v>
      </c>
      <c r="BW40" s="22">
        <f>BY40+PARÂMETROS!$B$29</f>
        <v>700.5</v>
      </c>
      <c r="BX40" s="22">
        <f>BY40+PARÂMETROS!$C$29</f>
        <v>701</v>
      </c>
      <c r="BY40" s="22">
        <f t="shared" si="16"/>
        <v>700</v>
      </c>
      <c r="BZ40" s="22">
        <f>BY40+PARÂMETROS!$E$29</f>
        <v>700.5</v>
      </c>
      <c r="CA40" s="22">
        <f>CC40+PARÂMETROS!$B$29</f>
        <v>700.5</v>
      </c>
      <c r="CB40" s="22">
        <f>CC40+PARÂMETROS!$C$29</f>
        <v>701</v>
      </c>
      <c r="CC40" s="22">
        <f t="shared" si="17"/>
        <v>700</v>
      </c>
      <c r="CD40" s="22">
        <f>CC40+PARÂMETROS!$E$29</f>
        <v>700.5</v>
      </c>
      <c r="CE40" s="22">
        <f>CG40+PARÂMETROS!$B$29</f>
        <v>700.5</v>
      </c>
      <c r="CF40" s="22">
        <f>CG40+PARÂMETROS!$C$29</f>
        <v>701</v>
      </c>
      <c r="CG40" s="22">
        <f t="shared" si="18"/>
        <v>700</v>
      </c>
      <c r="CH40" s="22">
        <f>CG40+PARÂMETROS!$E$29</f>
        <v>700.5</v>
      </c>
      <c r="CI40" s="22">
        <f>CK40+PARÂMETROS!$B$29</f>
        <v>700.5</v>
      </c>
      <c r="CJ40" s="22">
        <f>CK40+PARÂMETROS!$C$29</f>
        <v>701</v>
      </c>
      <c r="CK40" s="22">
        <f t="shared" si="19"/>
        <v>700</v>
      </c>
      <c r="CL40" s="22">
        <f>CK40+PARÂMETROS!$E$29</f>
        <v>700.5</v>
      </c>
    </row>
    <row r="41" spans="1:90" x14ac:dyDescent="0.25">
      <c r="A41" s="1">
        <v>14</v>
      </c>
      <c r="B41" s="2">
        <f>'CARACTERIZAÇÃO TRECHOS'!D16</f>
        <v>2</v>
      </c>
      <c r="C41" s="2" t="str">
        <f>'CARACTERIZAÇÃO TRECHOS'!E16</f>
        <v>Lote 1</v>
      </c>
      <c r="D41" s="18">
        <f>'CARACTERIZAÇÃO TRECHOS'!AB16</f>
        <v>707.55</v>
      </c>
      <c r="E41" s="68">
        <f>ROUND((D41-H41)/VLOOKUP(B41,PARÂMETROS!$A$38:$E$41,5,FALSE),0)</f>
        <v>0</v>
      </c>
      <c r="F41" s="5">
        <f>'CARACTERIZAÇÃO TRECHOS'!AD16</f>
        <v>707.94</v>
      </c>
      <c r="G41" s="5">
        <f>'CARACTERIZAÇÃO TRECHOS'!AE16</f>
        <v>708.44</v>
      </c>
      <c r="H41" s="5">
        <f>'CARACTERIZAÇÃO TRECHOS'!AF16</f>
        <v>707.44</v>
      </c>
      <c r="I41" s="5">
        <f>'CARACTERIZAÇÃO TRECHOS'!AG16</f>
        <v>707.94</v>
      </c>
      <c r="J41" s="107"/>
      <c r="K41" s="22">
        <f>M41+PARÂMETROS!$B$29</f>
        <v>707.94</v>
      </c>
      <c r="L41" s="22">
        <f>M41+PARÂMETROS!$C$29</f>
        <v>708.44</v>
      </c>
      <c r="M41" s="22">
        <f t="shared" si="0"/>
        <v>707.44</v>
      </c>
      <c r="N41" s="22">
        <f>M41+PARÂMETROS!$E$29</f>
        <v>707.94</v>
      </c>
      <c r="O41" s="22">
        <f>Q41+PARÂMETROS!$B$29</f>
        <v>707.94</v>
      </c>
      <c r="P41" s="22">
        <f>Q41+PARÂMETROS!$C$29</f>
        <v>708.44</v>
      </c>
      <c r="Q41" s="22">
        <f t="shared" si="1"/>
        <v>707.44</v>
      </c>
      <c r="R41" s="22">
        <f>Q41+PARÂMETROS!$E$29</f>
        <v>707.94</v>
      </c>
      <c r="S41" s="22">
        <f>U41+PARÂMETROS!$B$29</f>
        <v>707.94</v>
      </c>
      <c r="T41" s="22">
        <f>U41+PARÂMETROS!$C$29</f>
        <v>708.44</v>
      </c>
      <c r="U41" s="22">
        <f t="shared" si="2"/>
        <v>707.44</v>
      </c>
      <c r="V41" s="22">
        <f>U41+PARÂMETROS!$E$29</f>
        <v>707.94</v>
      </c>
      <c r="W41" s="22">
        <f>Y41+PARÂMETROS!$B$29</f>
        <v>707.94</v>
      </c>
      <c r="X41" s="22">
        <f>Y41+PARÂMETROS!$C$29</f>
        <v>708.44</v>
      </c>
      <c r="Y41" s="22">
        <f t="shared" si="3"/>
        <v>707.44</v>
      </c>
      <c r="Z41" s="22">
        <f>Y41+PARÂMETROS!$E$29</f>
        <v>707.94</v>
      </c>
      <c r="AA41" s="22">
        <f>AC41+PARÂMETROS!$B$29</f>
        <v>707.94</v>
      </c>
      <c r="AB41" s="22">
        <f>AC41+PARÂMETROS!$C$29</f>
        <v>708.44</v>
      </c>
      <c r="AC41" s="22">
        <f t="shared" si="4"/>
        <v>707.44</v>
      </c>
      <c r="AD41" s="22">
        <f>AC41+PARÂMETROS!$E$29</f>
        <v>707.94</v>
      </c>
      <c r="AE41" s="22">
        <f>AG41+PARÂMETROS!$B$29</f>
        <v>707.94</v>
      </c>
      <c r="AF41" s="22">
        <f>AG41+PARÂMETROS!$C$29</f>
        <v>708.44</v>
      </c>
      <c r="AG41" s="22">
        <f t="shared" si="5"/>
        <v>707.44</v>
      </c>
      <c r="AH41" s="22">
        <f>AG41+PARÂMETROS!$E$29</f>
        <v>707.94</v>
      </c>
      <c r="AI41" s="22">
        <f>AK41+PARÂMETROS!$B$29</f>
        <v>707.94</v>
      </c>
      <c r="AJ41" s="22">
        <f>AK41+PARÂMETROS!$C$29</f>
        <v>708.44</v>
      </c>
      <c r="AK41" s="22">
        <f t="shared" si="6"/>
        <v>707.44</v>
      </c>
      <c r="AL41" s="22">
        <f>AK41+PARÂMETROS!$E$29</f>
        <v>707.94</v>
      </c>
      <c r="AM41" s="22">
        <f>AO41+PARÂMETROS!$B$29</f>
        <v>707.94</v>
      </c>
      <c r="AN41" s="22">
        <f>AO41+PARÂMETROS!$C$29</f>
        <v>708.44</v>
      </c>
      <c r="AO41" s="22">
        <f t="shared" si="7"/>
        <v>707.44</v>
      </c>
      <c r="AP41" s="22">
        <f>AO41+PARÂMETROS!$E$29</f>
        <v>707.94</v>
      </c>
      <c r="AQ41" s="22">
        <f>AS41+PARÂMETROS!$B$29</f>
        <v>707.94</v>
      </c>
      <c r="AR41" s="22">
        <f>AS41+PARÂMETROS!$C$29</f>
        <v>708.44</v>
      </c>
      <c r="AS41" s="22">
        <f t="shared" si="8"/>
        <v>707.44</v>
      </c>
      <c r="AT41" s="22">
        <f>AS41+PARÂMETROS!$E$29</f>
        <v>707.94</v>
      </c>
      <c r="AU41" s="22">
        <f>AW41+PARÂMETROS!$B$29</f>
        <v>707.94</v>
      </c>
      <c r="AV41" s="22">
        <f>AW41+PARÂMETROS!$C$29</f>
        <v>708.44</v>
      </c>
      <c r="AW41" s="22">
        <f t="shared" si="9"/>
        <v>707.44</v>
      </c>
      <c r="AX41" s="22">
        <f>AW41+PARÂMETROS!$E$29</f>
        <v>707.94</v>
      </c>
      <c r="AY41" s="22">
        <f>BA41+PARÂMETROS!$B$29</f>
        <v>707.94</v>
      </c>
      <c r="AZ41" s="22">
        <f>BA41+PARÂMETROS!$C$29</f>
        <v>708.44</v>
      </c>
      <c r="BA41" s="22">
        <f t="shared" si="10"/>
        <v>707.44</v>
      </c>
      <c r="BB41" s="22">
        <f>BA41+PARÂMETROS!$E$29</f>
        <v>707.94</v>
      </c>
      <c r="BC41" s="22">
        <f>BE41+PARÂMETROS!$B$29</f>
        <v>707.94</v>
      </c>
      <c r="BD41" s="22">
        <f>BE41+PARÂMETROS!$C$29</f>
        <v>708.44</v>
      </c>
      <c r="BE41" s="22">
        <f t="shared" si="11"/>
        <v>707.44</v>
      </c>
      <c r="BF41" s="22">
        <f>BE41+PARÂMETROS!$E$29</f>
        <v>707.94</v>
      </c>
      <c r="BG41" s="22">
        <f>BI41+PARÂMETROS!$B$29</f>
        <v>707.94</v>
      </c>
      <c r="BH41" s="22">
        <f>BI41+PARÂMETROS!$C$29</f>
        <v>708.44</v>
      </c>
      <c r="BI41" s="22">
        <f t="shared" si="12"/>
        <v>707.44</v>
      </c>
      <c r="BJ41" s="22">
        <f>BI41+PARÂMETROS!$E$29</f>
        <v>707.94</v>
      </c>
      <c r="BK41" s="22">
        <f>BM41+PARÂMETROS!$B$29</f>
        <v>707.94</v>
      </c>
      <c r="BL41" s="22">
        <f>BM41+PARÂMETROS!$C$29</f>
        <v>708.44</v>
      </c>
      <c r="BM41" s="22">
        <f t="shared" si="13"/>
        <v>707.44</v>
      </c>
      <c r="BN41" s="22">
        <f>BM41+PARÂMETROS!$E$29</f>
        <v>707.94</v>
      </c>
      <c r="BO41" s="22">
        <f>BQ41+PARÂMETROS!$B$29</f>
        <v>707.94</v>
      </c>
      <c r="BP41" s="22">
        <f>BQ41+PARÂMETROS!$C$29</f>
        <v>708.44</v>
      </c>
      <c r="BQ41" s="22">
        <f t="shared" si="14"/>
        <v>707.44</v>
      </c>
      <c r="BR41" s="22">
        <f>BQ41+PARÂMETROS!$E$29</f>
        <v>707.94</v>
      </c>
      <c r="BS41" s="22">
        <f>BU41+PARÂMETROS!$B$29</f>
        <v>707.94</v>
      </c>
      <c r="BT41" s="22">
        <f>BU41+PARÂMETROS!$C$29</f>
        <v>708.44</v>
      </c>
      <c r="BU41" s="22">
        <f t="shared" si="15"/>
        <v>707.44</v>
      </c>
      <c r="BV41" s="22">
        <f>BU41+PARÂMETROS!$E$29</f>
        <v>707.94</v>
      </c>
      <c r="BW41" s="22">
        <f>BY41+PARÂMETROS!$B$29</f>
        <v>707.94</v>
      </c>
      <c r="BX41" s="22">
        <f>BY41+PARÂMETROS!$C$29</f>
        <v>708.44</v>
      </c>
      <c r="BY41" s="22">
        <f t="shared" si="16"/>
        <v>707.44</v>
      </c>
      <c r="BZ41" s="22">
        <f>BY41+PARÂMETROS!$E$29</f>
        <v>707.94</v>
      </c>
      <c r="CA41" s="22">
        <f>CC41+PARÂMETROS!$B$29</f>
        <v>707.94</v>
      </c>
      <c r="CB41" s="22">
        <f>CC41+PARÂMETROS!$C$29</f>
        <v>708.44</v>
      </c>
      <c r="CC41" s="22">
        <f t="shared" si="17"/>
        <v>707.44</v>
      </c>
      <c r="CD41" s="22">
        <f>CC41+PARÂMETROS!$E$29</f>
        <v>707.94</v>
      </c>
      <c r="CE41" s="22">
        <f>CG41+PARÂMETROS!$B$29</f>
        <v>707.94</v>
      </c>
      <c r="CF41" s="22">
        <f>CG41+PARÂMETROS!$C$29</f>
        <v>708.44</v>
      </c>
      <c r="CG41" s="22">
        <f t="shared" si="18"/>
        <v>707.44</v>
      </c>
      <c r="CH41" s="22">
        <f>CG41+PARÂMETROS!$E$29</f>
        <v>707.94</v>
      </c>
      <c r="CI41" s="22">
        <f>CK41+PARÂMETROS!$B$29</f>
        <v>707.94</v>
      </c>
      <c r="CJ41" s="22">
        <f>CK41+PARÂMETROS!$C$29</f>
        <v>708.44</v>
      </c>
      <c r="CK41" s="22">
        <f t="shared" si="19"/>
        <v>707.44</v>
      </c>
      <c r="CL41" s="22">
        <f>CK41+PARÂMETROS!$E$29</f>
        <v>707.94</v>
      </c>
    </row>
    <row r="42" spans="1:90" x14ac:dyDescent="0.25">
      <c r="A42" s="1">
        <v>15</v>
      </c>
      <c r="B42" s="2">
        <f>'CARACTERIZAÇÃO TRECHOS'!D17</f>
        <v>2</v>
      </c>
      <c r="C42" s="2" t="str">
        <f>'CARACTERIZAÇÃO TRECHOS'!E17</f>
        <v>Lote 1</v>
      </c>
      <c r="D42" s="18">
        <f>'CARACTERIZAÇÃO TRECHOS'!AB17</f>
        <v>707.85</v>
      </c>
      <c r="E42" s="68">
        <f>ROUND((D42-H42)/VLOOKUP(B42,PARÂMETROS!$A$38:$E$41,5,FALSE),0)</f>
        <v>1</v>
      </c>
      <c r="F42" s="5">
        <f>'CARACTERIZAÇÃO TRECHOS'!AD17</f>
        <v>707.6</v>
      </c>
      <c r="G42" s="5">
        <f>'CARACTERIZAÇÃO TRECHOS'!AE17</f>
        <v>708.1</v>
      </c>
      <c r="H42" s="5">
        <f>'CARACTERIZAÇÃO TRECHOS'!AF17</f>
        <v>707.1</v>
      </c>
      <c r="I42" s="5">
        <f>'CARACTERIZAÇÃO TRECHOS'!AG17</f>
        <v>707.6</v>
      </c>
      <c r="J42" s="107"/>
      <c r="K42" s="22">
        <f>M42+PARÂMETROS!$B$29</f>
        <v>707.6</v>
      </c>
      <c r="L42" s="22">
        <f>M42+PARÂMETROS!$C$29</f>
        <v>708.1</v>
      </c>
      <c r="M42" s="22">
        <f t="shared" si="0"/>
        <v>707.1</v>
      </c>
      <c r="N42" s="22">
        <f>M42+PARÂMETROS!$E$29</f>
        <v>707.6</v>
      </c>
      <c r="O42" s="22">
        <f>Q42+PARÂMETROS!$B$29</f>
        <v>707.6</v>
      </c>
      <c r="P42" s="22">
        <f>Q42+PARÂMETROS!$C$29</f>
        <v>708.1</v>
      </c>
      <c r="Q42" s="22">
        <f t="shared" si="1"/>
        <v>707.1</v>
      </c>
      <c r="R42" s="22">
        <f>Q42+PARÂMETROS!$E$29</f>
        <v>707.6</v>
      </c>
      <c r="S42" s="22">
        <f>U42+PARÂMETROS!$B$29</f>
        <v>707.6</v>
      </c>
      <c r="T42" s="22">
        <f>U42+PARÂMETROS!$C$29</f>
        <v>708.1</v>
      </c>
      <c r="U42" s="22">
        <f t="shared" si="2"/>
        <v>707.1</v>
      </c>
      <c r="V42" s="22">
        <f>U42+PARÂMETROS!$E$29</f>
        <v>707.6</v>
      </c>
      <c r="W42" s="22">
        <f>Y42+PARÂMETROS!$B$29</f>
        <v>707.6</v>
      </c>
      <c r="X42" s="22">
        <f>Y42+PARÂMETROS!$C$29</f>
        <v>708.1</v>
      </c>
      <c r="Y42" s="22">
        <f t="shared" si="3"/>
        <v>707.1</v>
      </c>
      <c r="Z42" s="22">
        <f>Y42+PARÂMETROS!$E$29</f>
        <v>707.6</v>
      </c>
      <c r="AA42" s="22">
        <f>AC42+PARÂMETROS!$B$29</f>
        <v>707.6</v>
      </c>
      <c r="AB42" s="22">
        <f>AC42+PARÂMETROS!$C$29</f>
        <v>708.1</v>
      </c>
      <c r="AC42" s="22">
        <f t="shared" si="4"/>
        <v>707.1</v>
      </c>
      <c r="AD42" s="22">
        <f>AC42+PARÂMETROS!$E$29</f>
        <v>707.6</v>
      </c>
      <c r="AE42" s="22">
        <f>AG42+PARÂMETROS!$B$29</f>
        <v>707.6</v>
      </c>
      <c r="AF42" s="22">
        <f>AG42+PARÂMETROS!$C$29</f>
        <v>708.1</v>
      </c>
      <c r="AG42" s="22">
        <f t="shared" si="5"/>
        <v>707.1</v>
      </c>
      <c r="AH42" s="22">
        <f>AG42+PARÂMETROS!$E$29</f>
        <v>707.6</v>
      </c>
      <c r="AI42" s="22">
        <f>AK42+PARÂMETROS!$B$29</f>
        <v>707.6</v>
      </c>
      <c r="AJ42" s="22">
        <f>AK42+PARÂMETROS!$C$29</f>
        <v>708.1</v>
      </c>
      <c r="AK42" s="22">
        <f t="shared" si="6"/>
        <v>707.1</v>
      </c>
      <c r="AL42" s="22">
        <f>AK42+PARÂMETROS!$E$29</f>
        <v>707.6</v>
      </c>
      <c r="AM42" s="22">
        <f>AO42+PARÂMETROS!$B$29</f>
        <v>707.6</v>
      </c>
      <c r="AN42" s="22">
        <f>AO42+PARÂMETROS!$C$29</f>
        <v>708.1</v>
      </c>
      <c r="AO42" s="22">
        <f t="shared" si="7"/>
        <v>707.1</v>
      </c>
      <c r="AP42" s="22">
        <f>AO42+PARÂMETROS!$E$29</f>
        <v>707.6</v>
      </c>
      <c r="AQ42" s="22">
        <f>AS42+PARÂMETROS!$B$29</f>
        <v>707.6</v>
      </c>
      <c r="AR42" s="22">
        <f>AS42+PARÂMETROS!$C$29</f>
        <v>708.1</v>
      </c>
      <c r="AS42" s="22">
        <f t="shared" si="8"/>
        <v>707.1</v>
      </c>
      <c r="AT42" s="22">
        <f>AS42+PARÂMETROS!$E$29</f>
        <v>707.6</v>
      </c>
      <c r="AU42" s="22">
        <f>AW42+PARÂMETROS!$B$29</f>
        <v>707.6</v>
      </c>
      <c r="AV42" s="22">
        <f>AW42+PARÂMETROS!$C$29</f>
        <v>708.1</v>
      </c>
      <c r="AW42" s="22">
        <f t="shared" si="9"/>
        <v>707.1</v>
      </c>
      <c r="AX42" s="22">
        <f>AW42+PARÂMETROS!$E$29</f>
        <v>707.6</v>
      </c>
      <c r="AY42" s="22">
        <f>BA42+PARÂMETROS!$B$29</f>
        <v>707.6</v>
      </c>
      <c r="AZ42" s="22">
        <f>BA42+PARÂMETROS!$C$29</f>
        <v>708.1</v>
      </c>
      <c r="BA42" s="22">
        <f t="shared" si="10"/>
        <v>707.1</v>
      </c>
      <c r="BB42" s="22">
        <f>BA42+PARÂMETROS!$E$29</f>
        <v>707.6</v>
      </c>
      <c r="BC42" s="22">
        <f>BE42+PARÂMETROS!$B$29</f>
        <v>707.6</v>
      </c>
      <c r="BD42" s="22">
        <f>BE42+PARÂMETROS!$C$29</f>
        <v>708.1</v>
      </c>
      <c r="BE42" s="22">
        <f t="shared" si="11"/>
        <v>707.1</v>
      </c>
      <c r="BF42" s="22">
        <f>BE42+PARÂMETROS!$E$29</f>
        <v>707.6</v>
      </c>
      <c r="BG42" s="22">
        <f>BI42+PARÂMETROS!$B$29</f>
        <v>707.6</v>
      </c>
      <c r="BH42" s="22">
        <f>BI42+PARÂMETROS!$C$29</f>
        <v>708.1</v>
      </c>
      <c r="BI42" s="22">
        <f t="shared" si="12"/>
        <v>707.1</v>
      </c>
      <c r="BJ42" s="22">
        <f>BI42+PARÂMETROS!$E$29</f>
        <v>707.6</v>
      </c>
      <c r="BK42" s="22">
        <f>BM42+PARÂMETROS!$B$29</f>
        <v>707.6</v>
      </c>
      <c r="BL42" s="22">
        <f>BM42+PARÂMETROS!$C$29</f>
        <v>708.1</v>
      </c>
      <c r="BM42" s="22">
        <f t="shared" si="13"/>
        <v>707.1</v>
      </c>
      <c r="BN42" s="22">
        <f>BM42+PARÂMETROS!$E$29</f>
        <v>707.6</v>
      </c>
      <c r="BO42" s="22">
        <f>BQ42+PARÂMETROS!$B$29</f>
        <v>707.6</v>
      </c>
      <c r="BP42" s="22">
        <f>BQ42+PARÂMETROS!$C$29</f>
        <v>708.1</v>
      </c>
      <c r="BQ42" s="22">
        <f t="shared" si="14"/>
        <v>707.1</v>
      </c>
      <c r="BR42" s="22">
        <f>BQ42+PARÂMETROS!$E$29</f>
        <v>707.6</v>
      </c>
      <c r="BS42" s="22">
        <f>BU42+PARÂMETROS!$B$29</f>
        <v>707.6</v>
      </c>
      <c r="BT42" s="22">
        <f>BU42+PARÂMETROS!$C$29</f>
        <v>708.1</v>
      </c>
      <c r="BU42" s="22">
        <f t="shared" si="15"/>
        <v>707.1</v>
      </c>
      <c r="BV42" s="22">
        <f>BU42+PARÂMETROS!$E$29</f>
        <v>707.6</v>
      </c>
      <c r="BW42" s="22">
        <f>BY42+PARÂMETROS!$B$29</f>
        <v>707.6</v>
      </c>
      <c r="BX42" s="22">
        <f>BY42+PARÂMETROS!$C$29</f>
        <v>708.1</v>
      </c>
      <c r="BY42" s="22">
        <f t="shared" si="16"/>
        <v>707.1</v>
      </c>
      <c r="BZ42" s="22">
        <f>BY42+PARÂMETROS!$E$29</f>
        <v>707.6</v>
      </c>
      <c r="CA42" s="22">
        <f>CC42+PARÂMETROS!$B$29</f>
        <v>707.6</v>
      </c>
      <c r="CB42" s="22">
        <f>CC42+PARÂMETROS!$C$29</f>
        <v>708.1</v>
      </c>
      <c r="CC42" s="22">
        <f t="shared" si="17"/>
        <v>707.1</v>
      </c>
      <c r="CD42" s="22">
        <f>CC42+PARÂMETROS!$E$29</f>
        <v>707.6</v>
      </c>
      <c r="CE42" s="22">
        <f>CG42+PARÂMETROS!$B$29</f>
        <v>707.6</v>
      </c>
      <c r="CF42" s="22">
        <f>CG42+PARÂMETROS!$C$29</f>
        <v>708.1</v>
      </c>
      <c r="CG42" s="22">
        <f t="shared" si="18"/>
        <v>707.1</v>
      </c>
      <c r="CH42" s="22">
        <f>CG42+PARÂMETROS!$E$29</f>
        <v>707.6</v>
      </c>
      <c r="CI42" s="22">
        <f>CK42+PARÂMETROS!$B$29</f>
        <v>707.6</v>
      </c>
      <c r="CJ42" s="22">
        <f>CK42+PARÂMETROS!$C$29</f>
        <v>708.1</v>
      </c>
      <c r="CK42" s="22">
        <f t="shared" si="19"/>
        <v>707.1</v>
      </c>
      <c r="CL42" s="22">
        <f>CK42+PARÂMETROS!$E$29</f>
        <v>707.6</v>
      </c>
    </row>
    <row r="43" spans="1:90" x14ac:dyDescent="0.25">
      <c r="A43" s="1">
        <v>16</v>
      </c>
      <c r="B43" s="2">
        <f>'CARACTERIZAÇÃO TRECHOS'!D18</f>
        <v>2</v>
      </c>
      <c r="C43" s="2" t="str">
        <f>'CARACTERIZAÇÃO TRECHOS'!E18</f>
        <v>Lote 1</v>
      </c>
      <c r="D43" s="18">
        <f>'CARACTERIZAÇÃO TRECHOS'!AB18</f>
        <v>707.9</v>
      </c>
      <c r="E43" s="68">
        <f>ROUND((D43-H43)/VLOOKUP(B43,PARÂMETROS!$A$38:$E$41,5,FALSE),0)</f>
        <v>1</v>
      </c>
      <c r="F43" s="5">
        <f>'CARACTERIZAÇÃO TRECHOS'!AD18</f>
        <v>707.65</v>
      </c>
      <c r="G43" s="5">
        <f>'CARACTERIZAÇÃO TRECHOS'!AE18</f>
        <v>708.15</v>
      </c>
      <c r="H43" s="5">
        <f>'CARACTERIZAÇÃO TRECHOS'!AF18</f>
        <v>707.15</v>
      </c>
      <c r="I43" s="5">
        <f>'CARACTERIZAÇÃO TRECHOS'!AG18</f>
        <v>707.65</v>
      </c>
      <c r="J43" s="107"/>
      <c r="K43" s="22">
        <f>M43+PARÂMETROS!$B$29</f>
        <v>707.65</v>
      </c>
      <c r="L43" s="22">
        <f>M43+PARÂMETROS!$C$29</f>
        <v>708.15</v>
      </c>
      <c r="M43" s="22">
        <f t="shared" si="0"/>
        <v>707.15</v>
      </c>
      <c r="N43" s="22">
        <f>M43+PARÂMETROS!$E$29</f>
        <v>707.65</v>
      </c>
      <c r="O43" s="22">
        <f>Q43+PARÂMETROS!$B$29</f>
        <v>707.65</v>
      </c>
      <c r="P43" s="22">
        <f>Q43+PARÂMETROS!$C$29</f>
        <v>708.15</v>
      </c>
      <c r="Q43" s="22">
        <f t="shared" si="1"/>
        <v>707.15</v>
      </c>
      <c r="R43" s="22">
        <f>Q43+PARÂMETROS!$E$29</f>
        <v>707.65</v>
      </c>
      <c r="S43" s="22">
        <f>U43+PARÂMETROS!$B$29</f>
        <v>707.65</v>
      </c>
      <c r="T43" s="22">
        <f>U43+PARÂMETROS!$C$29</f>
        <v>708.15</v>
      </c>
      <c r="U43" s="22">
        <f t="shared" si="2"/>
        <v>707.15</v>
      </c>
      <c r="V43" s="22">
        <f>U43+PARÂMETROS!$E$29</f>
        <v>707.65</v>
      </c>
      <c r="W43" s="22">
        <f>Y43+PARÂMETROS!$B$29</f>
        <v>707.65</v>
      </c>
      <c r="X43" s="22">
        <f>Y43+PARÂMETROS!$C$29</f>
        <v>708.15</v>
      </c>
      <c r="Y43" s="22">
        <f t="shared" si="3"/>
        <v>707.15</v>
      </c>
      <c r="Z43" s="22">
        <f>Y43+PARÂMETROS!$E$29</f>
        <v>707.65</v>
      </c>
      <c r="AA43" s="22">
        <f>AC43+PARÂMETROS!$B$29</f>
        <v>707.65</v>
      </c>
      <c r="AB43" s="22">
        <f>AC43+PARÂMETROS!$C$29</f>
        <v>708.15</v>
      </c>
      <c r="AC43" s="22">
        <f t="shared" si="4"/>
        <v>707.15</v>
      </c>
      <c r="AD43" s="22">
        <f>AC43+PARÂMETROS!$E$29</f>
        <v>707.65</v>
      </c>
      <c r="AE43" s="22">
        <f>AG43+PARÂMETROS!$B$29</f>
        <v>707.65</v>
      </c>
      <c r="AF43" s="22">
        <f>AG43+PARÂMETROS!$C$29</f>
        <v>708.15</v>
      </c>
      <c r="AG43" s="22">
        <f t="shared" si="5"/>
        <v>707.15</v>
      </c>
      <c r="AH43" s="22">
        <f>AG43+PARÂMETROS!$E$29</f>
        <v>707.65</v>
      </c>
      <c r="AI43" s="22">
        <f>AK43+PARÂMETROS!$B$29</f>
        <v>707.65</v>
      </c>
      <c r="AJ43" s="22">
        <f>AK43+PARÂMETROS!$C$29</f>
        <v>708.15</v>
      </c>
      <c r="AK43" s="22">
        <f t="shared" si="6"/>
        <v>707.15</v>
      </c>
      <c r="AL43" s="22">
        <f>AK43+PARÂMETROS!$E$29</f>
        <v>707.65</v>
      </c>
      <c r="AM43" s="22">
        <f>AO43+PARÂMETROS!$B$29</f>
        <v>707.65</v>
      </c>
      <c r="AN43" s="22">
        <f>AO43+PARÂMETROS!$C$29</f>
        <v>708.15</v>
      </c>
      <c r="AO43" s="22">
        <f t="shared" si="7"/>
        <v>707.15</v>
      </c>
      <c r="AP43" s="22">
        <f>AO43+PARÂMETROS!$E$29</f>
        <v>707.65</v>
      </c>
      <c r="AQ43" s="22">
        <f>AS43+PARÂMETROS!$B$29</f>
        <v>707.65</v>
      </c>
      <c r="AR43" s="22">
        <f>AS43+PARÂMETROS!$C$29</f>
        <v>708.15</v>
      </c>
      <c r="AS43" s="22">
        <f t="shared" si="8"/>
        <v>707.15</v>
      </c>
      <c r="AT43" s="22">
        <f>AS43+PARÂMETROS!$E$29</f>
        <v>707.65</v>
      </c>
      <c r="AU43" s="22">
        <f>AW43+PARÂMETROS!$B$29</f>
        <v>707.65</v>
      </c>
      <c r="AV43" s="22">
        <f>AW43+PARÂMETROS!$C$29</f>
        <v>708.15</v>
      </c>
      <c r="AW43" s="22">
        <f t="shared" si="9"/>
        <v>707.15</v>
      </c>
      <c r="AX43" s="22">
        <f>AW43+PARÂMETROS!$E$29</f>
        <v>707.65</v>
      </c>
      <c r="AY43" s="22">
        <f>BA43+PARÂMETROS!$B$29</f>
        <v>707.65</v>
      </c>
      <c r="AZ43" s="22">
        <f>BA43+PARÂMETROS!$C$29</f>
        <v>708.15</v>
      </c>
      <c r="BA43" s="22">
        <f t="shared" si="10"/>
        <v>707.15</v>
      </c>
      <c r="BB43" s="22">
        <f>BA43+PARÂMETROS!$E$29</f>
        <v>707.65</v>
      </c>
      <c r="BC43" s="22">
        <f>BE43+PARÂMETROS!$B$29</f>
        <v>707.65</v>
      </c>
      <c r="BD43" s="22">
        <f>BE43+PARÂMETROS!$C$29</f>
        <v>708.15</v>
      </c>
      <c r="BE43" s="22">
        <f t="shared" si="11"/>
        <v>707.15</v>
      </c>
      <c r="BF43" s="22">
        <f>BE43+PARÂMETROS!$E$29</f>
        <v>707.65</v>
      </c>
      <c r="BG43" s="22">
        <f>BI43+PARÂMETROS!$B$29</f>
        <v>707.65</v>
      </c>
      <c r="BH43" s="22">
        <f>BI43+PARÂMETROS!$C$29</f>
        <v>708.15</v>
      </c>
      <c r="BI43" s="22">
        <f t="shared" si="12"/>
        <v>707.15</v>
      </c>
      <c r="BJ43" s="22">
        <f>BI43+PARÂMETROS!$E$29</f>
        <v>707.65</v>
      </c>
      <c r="BK43" s="22">
        <f>BM43+PARÂMETROS!$B$29</f>
        <v>707.65</v>
      </c>
      <c r="BL43" s="22">
        <f>BM43+PARÂMETROS!$C$29</f>
        <v>708.15</v>
      </c>
      <c r="BM43" s="22">
        <f t="shared" si="13"/>
        <v>707.15</v>
      </c>
      <c r="BN43" s="22">
        <f>BM43+PARÂMETROS!$E$29</f>
        <v>707.65</v>
      </c>
      <c r="BO43" s="22">
        <f>BQ43+PARÂMETROS!$B$29</f>
        <v>707.65</v>
      </c>
      <c r="BP43" s="22">
        <f>BQ43+PARÂMETROS!$C$29</f>
        <v>708.15</v>
      </c>
      <c r="BQ43" s="22">
        <f t="shared" si="14"/>
        <v>707.15</v>
      </c>
      <c r="BR43" s="22">
        <f>BQ43+PARÂMETROS!$E$29</f>
        <v>707.65</v>
      </c>
      <c r="BS43" s="22">
        <f>BU43+PARÂMETROS!$B$29</f>
        <v>707.65</v>
      </c>
      <c r="BT43" s="22">
        <f>BU43+PARÂMETROS!$C$29</f>
        <v>708.15</v>
      </c>
      <c r="BU43" s="22">
        <f t="shared" si="15"/>
        <v>707.15</v>
      </c>
      <c r="BV43" s="22">
        <f>BU43+PARÂMETROS!$E$29</f>
        <v>707.65</v>
      </c>
      <c r="BW43" s="22">
        <f>BY43+PARÂMETROS!$B$29</f>
        <v>707.65</v>
      </c>
      <c r="BX43" s="22">
        <f>BY43+PARÂMETROS!$C$29</f>
        <v>708.15</v>
      </c>
      <c r="BY43" s="22">
        <f t="shared" si="16"/>
        <v>707.15</v>
      </c>
      <c r="BZ43" s="22">
        <f>BY43+PARÂMETROS!$E$29</f>
        <v>707.65</v>
      </c>
      <c r="CA43" s="22">
        <f>CC43+PARÂMETROS!$B$29</f>
        <v>707.65</v>
      </c>
      <c r="CB43" s="22">
        <f>CC43+PARÂMETROS!$C$29</f>
        <v>708.15</v>
      </c>
      <c r="CC43" s="22">
        <f t="shared" si="17"/>
        <v>707.15</v>
      </c>
      <c r="CD43" s="22">
        <f>CC43+PARÂMETROS!$E$29</f>
        <v>707.65</v>
      </c>
      <c r="CE43" s="22">
        <f>CG43+PARÂMETROS!$B$29</f>
        <v>707.65</v>
      </c>
      <c r="CF43" s="22">
        <f>CG43+PARÂMETROS!$C$29</f>
        <v>708.15</v>
      </c>
      <c r="CG43" s="22">
        <f t="shared" si="18"/>
        <v>707.15</v>
      </c>
      <c r="CH43" s="22">
        <f>CG43+PARÂMETROS!$E$29</f>
        <v>707.65</v>
      </c>
      <c r="CI43" s="22">
        <f>CK43+PARÂMETROS!$B$29</f>
        <v>707.65</v>
      </c>
      <c r="CJ43" s="22">
        <f>CK43+PARÂMETROS!$C$29</f>
        <v>708.15</v>
      </c>
      <c r="CK43" s="22">
        <f t="shared" si="19"/>
        <v>707.15</v>
      </c>
      <c r="CL43" s="22">
        <f>CK43+PARÂMETROS!$E$29</f>
        <v>707.65</v>
      </c>
    </row>
    <row r="44" spans="1:90" x14ac:dyDescent="0.25">
      <c r="A44" s="1">
        <v>17</v>
      </c>
      <c r="B44" s="2">
        <f>'CARACTERIZAÇÃO TRECHOS'!D19</f>
        <v>2</v>
      </c>
      <c r="C44" s="2" t="str">
        <f>'CARACTERIZAÇÃO TRECHOS'!E19</f>
        <v>Lote 1</v>
      </c>
      <c r="D44" s="18">
        <f>'CARACTERIZAÇÃO TRECHOS'!AB19</f>
        <v>708.15</v>
      </c>
      <c r="E44" s="68">
        <f>ROUND((D44-H44)/VLOOKUP(B44,PARÂMETROS!$A$38:$E$41,5,FALSE),0)</f>
        <v>1</v>
      </c>
      <c r="F44" s="5">
        <f>'CARACTERIZAÇÃO TRECHOS'!AD19</f>
        <v>707.85</v>
      </c>
      <c r="G44" s="5">
        <f>'CARACTERIZAÇÃO TRECHOS'!AE19</f>
        <v>708.35</v>
      </c>
      <c r="H44" s="5">
        <f>'CARACTERIZAÇÃO TRECHOS'!AF19</f>
        <v>707.35</v>
      </c>
      <c r="I44" s="5">
        <f>'CARACTERIZAÇÃO TRECHOS'!AG19</f>
        <v>707.85</v>
      </c>
      <c r="J44" s="107"/>
      <c r="K44" s="22">
        <f>M44+PARÂMETROS!$B$29</f>
        <v>707.85</v>
      </c>
      <c r="L44" s="22">
        <f>M44+PARÂMETROS!$C$29</f>
        <v>708.35</v>
      </c>
      <c r="M44" s="22">
        <f t="shared" si="0"/>
        <v>707.35</v>
      </c>
      <c r="N44" s="22">
        <f>M44+PARÂMETROS!$E$29</f>
        <v>707.85</v>
      </c>
      <c r="O44" s="22">
        <f>Q44+PARÂMETROS!$B$29</f>
        <v>707.85</v>
      </c>
      <c r="P44" s="22">
        <f>Q44+PARÂMETROS!$C$29</f>
        <v>708.35</v>
      </c>
      <c r="Q44" s="22">
        <f t="shared" si="1"/>
        <v>707.35</v>
      </c>
      <c r="R44" s="22">
        <f>Q44+PARÂMETROS!$E$29</f>
        <v>707.85</v>
      </c>
      <c r="S44" s="22">
        <f>U44+PARÂMETROS!$B$29</f>
        <v>707.85</v>
      </c>
      <c r="T44" s="22">
        <f>U44+PARÂMETROS!$C$29</f>
        <v>708.35</v>
      </c>
      <c r="U44" s="22">
        <f t="shared" si="2"/>
        <v>707.35</v>
      </c>
      <c r="V44" s="22">
        <f>U44+PARÂMETROS!$E$29</f>
        <v>707.85</v>
      </c>
      <c r="W44" s="22">
        <f>Y44+PARÂMETROS!$B$29</f>
        <v>707.85</v>
      </c>
      <c r="X44" s="22">
        <f>Y44+PARÂMETROS!$C$29</f>
        <v>708.35</v>
      </c>
      <c r="Y44" s="22">
        <f t="shared" si="3"/>
        <v>707.35</v>
      </c>
      <c r="Z44" s="22">
        <f>Y44+PARÂMETROS!$E$29</f>
        <v>707.85</v>
      </c>
      <c r="AA44" s="22">
        <f>AC44+PARÂMETROS!$B$29</f>
        <v>707.85</v>
      </c>
      <c r="AB44" s="22">
        <f>AC44+PARÂMETROS!$C$29</f>
        <v>708.35</v>
      </c>
      <c r="AC44" s="22">
        <f t="shared" si="4"/>
        <v>707.35</v>
      </c>
      <c r="AD44" s="22">
        <f>AC44+PARÂMETROS!$E$29</f>
        <v>707.85</v>
      </c>
      <c r="AE44" s="22">
        <f>AG44+PARÂMETROS!$B$29</f>
        <v>707.85</v>
      </c>
      <c r="AF44" s="22">
        <f>AG44+PARÂMETROS!$C$29</f>
        <v>708.35</v>
      </c>
      <c r="AG44" s="22">
        <f t="shared" si="5"/>
        <v>707.35</v>
      </c>
      <c r="AH44" s="22">
        <f>AG44+PARÂMETROS!$E$29</f>
        <v>707.85</v>
      </c>
      <c r="AI44" s="22">
        <f>AK44+PARÂMETROS!$B$29</f>
        <v>707.85</v>
      </c>
      <c r="AJ44" s="22">
        <f>AK44+PARÂMETROS!$C$29</f>
        <v>708.35</v>
      </c>
      <c r="AK44" s="22">
        <f t="shared" si="6"/>
        <v>707.35</v>
      </c>
      <c r="AL44" s="22">
        <f>AK44+PARÂMETROS!$E$29</f>
        <v>707.85</v>
      </c>
      <c r="AM44" s="22">
        <f>AO44+PARÂMETROS!$B$29</f>
        <v>707.85</v>
      </c>
      <c r="AN44" s="22">
        <f>AO44+PARÂMETROS!$C$29</f>
        <v>708.35</v>
      </c>
      <c r="AO44" s="22">
        <f t="shared" si="7"/>
        <v>707.35</v>
      </c>
      <c r="AP44" s="22">
        <f>AO44+PARÂMETROS!$E$29</f>
        <v>707.85</v>
      </c>
      <c r="AQ44" s="22">
        <f>AS44+PARÂMETROS!$B$29</f>
        <v>707.85</v>
      </c>
      <c r="AR44" s="22">
        <f>AS44+PARÂMETROS!$C$29</f>
        <v>708.35</v>
      </c>
      <c r="AS44" s="22">
        <f t="shared" si="8"/>
        <v>707.35</v>
      </c>
      <c r="AT44" s="22">
        <f>AS44+PARÂMETROS!$E$29</f>
        <v>707.85</v>
      </c>
      <c r="AU44" s="22">
        <f>AW44+PARÂMETROS!$B$29</f>
        <v>707.85</v>
      </c>
      <c r="AV44" s="22">
        <f>AW44+PARÂMETROS!$C$29</f>
        <v>708.35</v>
      </c>
      <c r="AW44" s="22">
        <f t="shared" si="9"/>
        <v>707.35</v>
      </c>
      <c r="AX44" s="22">
        <f>AW44+PARÂMETROS!$E$29</f>
        <v>707.85</v>
      </c>
      <c r="AY44" s="22">
        <f>BA44+PARÂMETROS!$B$29</f>
        <v>707.85</v>
      </c>
      <c r="AZ44" s="22">
        <f>BA44+PARÂMETROS!$C$29</f>
        <v>708.35</v>
      </c>
      <c r="BA44" s="22">
        <f t="shared" si="10"/>
        <v>707.35</v>
      </c>
      <c r="BB44" s="22">
        <f>BA44+PARÂMETROS!$E$29</f>
        <v>707.85</v>
      </c>
      <c r="BC44" s="22">
        <f>BE44+PARÂMETROS!$B$29</f>
        <v>707.85</v>
      </c>
      <c r="BD44" s="22">
        <f>BE44+PARÂMETROS!$C$29</f>
        <v>708.35</v>
      </c>
      <c r="BE44" s="22">
        <f t="shared" si="11"/>
        <v>707.35</v>
      </c>
      <c r="BF44" s="22">
        <f>BE44+PARÂMETROS!$E$29</f>
        <v>707.85</v>
      </c>
      <c r="BG44" s="22">
        <f>BI44+PARÂMETROS!$B$29</f>
        <v>707.85</v>
      </c>
      <c r="BH44" s="22">
        <f>BI44+PARÂMETROS!$C$29</f>
        <v>708.35</v>
      </c>
      <c r="BI44" s="22">
        <f t="shared" si="12"/>
        <v>707.35</v>
      </c>
      <c r="BJ44" s="22">
        <f>BI44+PARÂMETROS!$E$29</f>
        <v>707.85</v>
      </c>
      <c r="BK44" s="22">
        <f>BM44+PARÂMETROS!$B$29</f>
        <v>707.85</v>
      </c>
      <c r="BL44" s="22">
        <f>BM44+PARÂMETROS!$C$29</f>
        <v>708.35</v>
      </c>
      <c r="BM44" s="22">
        <f t="shared" si="13"/>
        <v>707.35</v>
      </c>
      <c r="BN44" s="22">
        <f>BM44+PARÂMETROS!$E$29</f>
        <v>707.85</v>
      </c>
      <c r="BO44" s="22">
        <f>BQ44+PARÂMETROS!$B$29</f>
        <v>707.85</v>
      </c>
      <c r="BP44" s="22">
        <f>BQ44+PARÂMETROS!$C$29</f>
        <v>708.35</v>
      </c>
      <c r="BQ44" s="22">
        <f t="shared" si="14"/>
        <v>707.35</v>
      </c>
      <c r="BR44" s="22">
        <f>BQ44+PARÂMETROS!$E$29</f>
        <v>707.85</v>
      </c>
      <c r="BS44" s="22">
        <f>BU44+PARÂMETROS!$B$29</f>
        <v>707.85</v>
      </c>
      <c r="BT44" s="22">
        <f>BU44+PARÂMETROS!$C$29</f>
        <v>708.35</v>
      </c>
      <c r="BU44" s="22">
        <f t="shared" si="15"/>
        <v>707.35</v>
      </c>
      <c r="BV44" s="22">
        <f>BU44+PARÂMETROS!$E$29</f>
        <v>707.85</v>
      </c>
      <c r="BW44" s="22">
        <f>BY44+PARÂMETROS!$B$29</f>
        <v>707.85</v>
      </c>
      <c r="BX44" s="22">
        <f>BY44+PARÂMETROS!$C$29</f>
        <v>708.35</v>
      </c>
      <c r="BY44" s="22">
        <f t="shared" si="16"/>
        <v>707.35</v>
      </c>
      <c r="BZ44" s="22">
        <f>BY44+PARÂMETROS!$E$29</f>
        <v>707.85</v>
      </c>
      <c r="CA44" s="22">
        <f>CC44+PARÂMETROS!$B$29</f>
        <v>707.85</v>
      </c>
      <c r="CB44" s="22">
        <f>CC44+PARÂMETROS!$C$29</f>
        <v>708.35</v>
      </c>
      <c r="CC44" s="22">
        <f t="shared" si="17"/>
        <v>707.35</v>
      </c>
      <c r="CD44" s="22">
        <f>CC44+PARÂMETROS!$E$29</f>
        <v>707.85</v>
      </c>
      <c r="CE44" s="22">
        <f>CG44+PARÂMETROS!$B$29</f>
        <v>707.85</v>
      </c>
      <c r="CF44" s="22">
        <f>CG44+PARÂMETROS!$C$29</f>
        <v>708.35</v>
      </c>
      <c r="CG44" s="22">
        <f t="shared" si="18"/>
        <v>707.35</v>
      </c>
      <c r="CH44" s="22">
        <f>CG44+PARÂMETROS!$E$29</f>
        <v>707.85</v>
      </c>
      <c r="CI44" s="22">
        <f>CK44+PARÂMETROS!$B$29</f>
        <v>707.85</v>
      </c>
      <c r="CJ44" s="22">
        <f>CK44+PARÂMETROS!$C$29</f>
        <v>708.35</v>
      </c>
      <c r="CK44" s="22">
        <f t="shared" si="19"/>
        <v>707.35</v>
      </c>
      <c r="CL44" s="22">
        <f>CK44+PARÂMETROS!$E$29</f>
        <v>707.85</v>
      </c>
    </row>
    <row r="45" spans="1:90" x14ac:dyDescent="0.25">
      <c r="A45" s="1">
        <v>18</v>
      </c>
      <c r="B45" s="2">
        <f>'CARACTERIZAÇÃO TRECHOS'!D20</f>
        <v>2</v>
      </c>
      <c r="C45" s="2" t="str">
        <f>'CARACTERIZAÇÃO TRECHOS'!E20</f>
        <v>Lote 1</v>
      </c>
      <c r="D45" s="18">
        <f>'CARACTERIZAÇÃO TRECHOS'!AB20</f>
        <v>708.4</v>
      </c>
      <c r="E45" s="68">
        <f>ROUND((D45-H45)/VLOOKUP(B45,PARÂMETROS!$A$38:$E$41,5,FALSE),0)</f>
        <v>1</v>
      </c>
      <c r="F45" s="5">
        <f>'CARACTERIZAÇÃO TRECHOS'!AD20</f>
        <v>708.05</v>
      </c>
      <c r="G45" s="5">
        <f>'CARACTERIZAÇÃO TRECHOS'!AE20</f>
        <v>708.55</v>
      </c>
      <c r="H45" s="5">
        <f>'CARACTERIZAÇÃO TRECHOS'!AF20</f>
        <v>707.55</v>
      </c>
      <c r="I45" s="5">
        <f>'CARACTERIZAÇÃO TRECHOS'!AG20</f>
        <v>708.05</v>
      </c>
      <c r="J45" s="107"/>
      <c r="K45" s="22">
        <f>M45+PARÂMETROS!$B$29</f>
        <v>708.05</v>
      </c>
      <c r="L45" s="22">
        <f>M45+PARÂMETROS!$C$29</f>
        <v>708.55</v>
      </c>
      <c r="M45" s="22">
        <f t="shared" si="0"/>
        <v>707.55</v>
      </c>
      <c r="N45" s="22">
        <f>M45+PARÂMETROS!$E$29</f>
        <v>708.05</v>
      </c>
      <c r="O45" s="22">
        <f>Q45+PARÂMETROS!$B$29</f>
        <v>708.05</v>
      </c>
      <c r="P45" s="22">
        <f>Q45+PARÂMETROS!$C$29</f>
        <v>708.55</v>
      </c>
      <c r="Q45" s="22">
        <f t="shared" si="1"/>
        <v>707.55</v>
      </c>
      <c r="R45" s="22">
        <f>Q45+PARÂMETROS!$E$29</f>
        <v>708.05</v>
      </c>
      <c r="S45" s="22">
        <f>U45+PARÂMETROS!$B$29</f>
        <v>708.05</v>
      </c>
      <c r="T45" s="22">
        <f>U45+PARÂMETROS!$C$29</f>
        <v>708.55</v>
      </c>
      <c r="U45" s="22">
        <f t="shared" si="2"/>
        <v>707.55</v>
      </c>
      <c r="V45" s="22">
        <f>U45+PARÂMETROS!$E$29</f>
        <v>708.05</v>
      </c>
      <c r="W45" s="22">
        <f>Y45+PARÂMETROS!$B$29</f>
        <v>708.05</v>
      </c>
      <c r="X45" s="22">
        <f>Y45+PARÂMETROS!$C$29</f>
        <v>708.55</v>
      </c>
      <c r="Y45" s="22">
        <f t="shared" si="3"/>
        <v>707.55</v>
      </c>
      <c r="Z45" s="22">
        <f>Y45+PARÂMETROS!$E$29</f>
        <v>708.05</v>
      </c>
      <c r="AA45" s="22">
        <f>AC45+PARÂMETROS!$B$29</f>
        <v>708.05</v>
      </c>
      <c r="AB45" s="22">
        <f>AC45+PARÂMETROS!$C$29</f>
        <v>708.55</v>
      </c>
      <c r="AC45" s="22">
        <f t="shared" si="4"/>
        <v>707.55</v>
      </c>
      <c r="AD45" s="22">
        <f>AC45+PARÂMETROS!$E$29</f>
        <v>708.05</v>
      </c>
      <c r="AE45" s="22">
        <f>AG45+PARÂMETROS!$B$29</f>
        <v>708.05</v>
      </c>
      <c r="AF45" s="22">
        <f>AG45+PARÂMETROS!$C$29</f>
        <v>708.55</v>
      </c>
      <c r="AG45" s="22">
        <f t="shared" si="5"/>
        <v>707.55</v>
      </c>
      <c r="AH45" s="22">
        <f>AG45+PARÂMETROS!$E$29</f>
        <v>708.05</v>
      </c>
      <c r="AI45" s="22">
        <f>AK45+PARÂMETROS!$B$29</f>
        <v>708.05</v>
      </c>
      <c r="AJ45" s="22">
        <f>AK45+PARÂMETROS!$C$29</f>
        <v>708.55</v>
      </c>
      <c r="AK45" s="22">
        <f t="shared" si="6"/>
        <v>707.55</v>
      </c>
      <c r="AL45" s="22">
        <f>AK45+PARÂMETROS!$E$29</f>
        <v>708.05</v>
      </c>
      <c r="AM45" s="22">
        <f>AO45+PARÂMETROS!$B$29</f>
        <v>708.05</v>
      </c>
      <c r="AN45" s="22">
        <f>AO45+PARÂMETROS!$C$29</f>
        <v>708.55</v>
      </c>
      <c r="AO45" s="22">
        <f t="shared" si="7"/>
        <v>707.55</v>
      </c>
      <c r="AP45" s="22">
        <f>AO45+PARÂMETROS!$E$29</f>
        <v>708.05</v>
      </c>
      <c r="AQ45" s="22">
        <f>AS45+PARÂMETROS!$B$29</f>
        <v>708.05</v>
      </c>
      <c r="AR45" s="22">
        <f>AS45+PARÂMETROS!$C$29</f>
        <v>708.55</v>
      </c>
      <c r="AS45" s="22">
        <f t="shared" si="8"/>
        <v>707.55</v>
      </c>
      <c r="AT45" s="22">
        <f>AS45+PARÂMETROS!$E$29</f>
        <v>708.05</v>
      </c>
      <c r="AU45" s="22">
        <f>AW45+PARÂMETROS!$B$29</f>
        <v>708.05</v>
      </c>
      <c r="AV45" s="22">
        <f>AW45+PARÂMETROS!$C$29</f>
        <v>708.55</v>
      </c>
      <c r="AW45" s="22">
        <f t="shared" si="9"/>
        <v>707.55</v>
      </c>
      <c r="AX45" s="22">
        <f>AW45+PARÂMETROS!$E$29</f>
        <v>708.05</v>
      </c>
      <c r="AY45" s="22">
        <f>BA45+PARÂMETROS!$B$29</f>
        <v>708.05</v>
      </c>
      <c r="AZ45" s="22">
        <f>BA45+PARÂMETROS!$C$29</f>
        <v>708.55</v>
      </c>
      <c r="BA45" s="22">
        <f t="shared" si="10"/>
        <v>707.55</v>
      </c>
      <c r="BB45" s="22">
        <f>BA45+PARÂMETROS!$E$29</f>
        <v>708.05</v>
      </c>
      <c r="BC45" s="22">
        <f>BE45+PARÂMETROS!$B$29</f>
        <v>708.05</v>
      </c>
      <c r="BD45" s="22">
        <f>BE45+PARÂMETROS!$C$29</f>
        <v>708.55</v>
      </c>
      <c r="BE45" s="22">
        <f t="shared" si="11"/>
        <v>707.55</v>
      </c>
      <c r="BF45" s="22">
        <f>BE45+PARÂMETROS!$E$29</f>
        <v>708.05</v>
      </c>
      <c r="BG45" s="22">
        <f>BI45+PARÂMETROS!$B$29</f>
        <v>708.05</v>
      </c>
      <c r="BH45" s="22">
        <f>BI45+PARÂMETROS!$C$29</f>
        <v>708.55</v>
      </c>
      <c r="BI45" s="22">
        <f t="shared" si="12"/>
        <v>707.55</v>
      </c>
      <c r="BJ45" s="22">
        <f>BI45+PARÂMETROS!$E$29</f>
        <v>708.05</v>
      </c>
      <c r="BK45" s="22">
        <f>BM45+PARÂMETROS!$B$29</f>
        <v>708.05</v>
      </c>
      <c r="BL45" s="22">
        <f>BM45+PARÂMETROS!$C$29</f>
        <v>708.55</v>
      </c>
      <c r="BM45" s="22">
        <f t="shared" si="13"/>
        <v>707.55</v>
      </c>
      <c r="BN45" s="22">
        <f>BM45+PARÂMETROS!$E$29</f>
        <v>708.05</v>
      </c>
      <c r="BO45" s="22">
        <f>BQ45+PARÂMETROS!$B$29</f>
        <v>708.05</v>
      </c>
      <c r="BP45" s="22">
        <f>BQ45+PARÂMETROS!$C$29</f>
        <v>708.55</v>
      </c>
      <c r="BQ45" s="22">
        <f t="shared" si="14"/>
        <v>707.55</v>
      </c>
      <c r="BR45" s="22">
        <f>BQ45+PARÂMETROS!$E$29</f>
        <v>708.05</v>
      </c>
      <c r="BS45" s="22">
        <f>BU45+PARÂMETROS!$B$29</f>
        <v>708.05</v>
      </c>
      <c r="BT45" s="22">
        <f>BU45+PARÂMETROS!$C$29</f>
        <v>708.55</v>
      </c>
      <c r="BU45" s="22">
        <f t="shared" si="15"/>
        <v>707.55</v>
      </c>
      <c r="BV45" s="22">
        <f>BU45+PARÂMETROS!$E$29</f>
        <v>708.05</v>
      </c>
      <c r="BW45" s="22">
        <f>BY45+PARÂMETROS!$B$29</f>
        <v>708.05</v>
      </c>
      <c r="BX45" s="22">
        <f>BY45+PARÂMETROS!$C$29</f>
        <v>708.55</v>
      </c>
      <c r="BY45" s="22">
        <f t="shared" si="16"/>
        <v>707.55</v>
      </c>
      <c r="BZ45" s="22">
        <f>BY45+PARÂMETROS!$E$29</f>
        <v>708.05</v>
      </c>
      <c r="CA45" s="22">
        <f>CC45+PARÂMETROS!$B$29</f>
        <v>708.05</v>
      </c>
      <c r="CB45" s="22">
        <f>CC45+PARÂMETROS!$C$29</f>
        <v>708.55</v>
      </c>
      <c r="CC45" s="22">
        <f t="shared" si="17"/>
        <v>707.55</v>
      </c>
      <c r="CD45" s="22">
        <f>CC45+PARÂMETROS!$E$29</f>
        <v>708.05</v>
      </c>
      <c r="CE45" s="22">
        <f>CG45+PARÂMETROS!$B$29</f>
        <v>708.05</v>
      </c>
      <c r="CF45" s="22">
        <f>CG45+PARÂMETROS!$C$29</f>
        <v>708.55</v>
      </c>
      <c r="CG45" s="22">
        <f t="shared" si="18"/>
        <v>707.55</v>
      </c>
      <c r="CH45" s="22">
        <f>CG45+PARÂMETROS!$E$29</f>
        <v>708.05</v>
      </c>
      <c r="CI45" s="22">
        <f>CK45+PARÂMETROS!$B$29</f>
        <v>708.05</v>
      </c>
      <c r="CJ45" s="22">
        <f>CK45+PARÂMETROS!$C$29</f>
        <v>708.55</v>
      </c>
      <c r="CK45" s="22">
        <f t="shared" si="19"/>
        <v>707.55</v>
      </c>
      <c r="CL45" s="22">
        <f>CK45+PARÂMETROS!$E$29</f>
        <v>708.05</v>
      </c>
    </row>
    <row r="46" spans="1:90" x14ac:dyDescent="0.25">
      <c r="A46" s="1">
        <v>19</v>
      </c>
      <c r="B46" s="2">
        <f>'CARACTERIZAÇÃO TRECHOS'!D21</f>
        <v>2</v>
      </c>
      <c r="C46" s="2" t="str">
        <f>'CARACTERIZAÇÃO TRECHOS'!E21</f>
        <v>Lote 1</v>
      </c>
      <c r="D46" s="18">
        <f>'CARACTERIZAÇÃO TRECHOS'!AB21</f>
        <v>708.85</v>
      </c>
      <c r="E46" s="68">
        <f>ROUND((D46-H46)/VLOOKUP(B46,PARÂMETROS!$A$38:$E$41,5,FALSE),0)</f>
        <v>1</v>
      </c>
      <c r="F46" s="5">
        <f>'CARACTERIZAÇÃO TRECHOS'!AD21</f>
        <v>708.43</v>
      </c>
      <c r="G46" s="5">
        <f>'CARACTERIZAÇÃO TRECHOS'!AE21</f>
        <v>708.93</v>
      </c>
      <c r="H46" s="5">
        <f>'CARACTERIZAÇÃO TRECHOS'!AF21</f>
        <v>707.93</v>
      </c>
      <c r="I46" s="5">
        <f>'CARACTERIZAÇÃO TRECHOS'!AG21</f>
        <v>708.43</v>
      </c>
      <c r="J46" s="107"/>
      <c r="K46" s="22">
        <f>M46+PARÂMETROS!$B$29</f>
        <v>708.43</v>
      </c>
      <c r="L46" s="22">
        <f>M46+PARÂMETROS!$C$29</f>
        <v>708.93</v>
      </c>
      <c r="M46" s="22">
        <f t="shared" si="0"/>
        <v>707.93</v>
      </c>
      <c r="N46" s="22">
        <f>M46+PARÂMETROS!$E$29</f>
        <v>708.43</v>
      </c>
      <c r="O46" s="22">
        <f>Q46+PARÂMETROS!$B$29</f>
        <v>708.43</v>
      </c>
      <c r="P46" s="22">
        <f>Q46+PARÂMETROS!$C$29</f>
        <v>708.93</v>
      </c>
      <c r="Q46" s="22">
        <f t="shared" si="1"/>
        <v>707.93</v>
      </c>
      <c r="R46" s="22">
        <f>Q46+PARÂMETROS!$E$29</f>
        <v>708.43</v>
      </c>
      <c r="S46" s="22">
        <f>U46+PARÂMETROS!$B$29</f>
        <v>708.43</v>
      </c>
      <c r="T46" s="22">
        <f>U46+PARÂMETROS!$C$29</f>
        <v>708.93</v>
      </c>
      <c r="U46" s="22">
        <f t="shared" si="2"/>
        <v>707.93</v>
      </c>
      <c r="V46" s="22">
        <f>U46+PARÂMETROS!$E$29</f>
        <v>708.43</v>
      </c>
      <c r="W46" s="22">
        <f>Y46+PARÂMETROS!$B$29</f>
        <v>708.43</v>
      </c>
      <c r="X46" s="22">
        <f>Y46+PARÂMETROS!$C$29</f>
        <v>708.93</v>
      </c>
      <c r="Y46" s="22">
        <f t="shared" si="3"/>
        <v>707.93</v>
      </c>
      <c r="Z46" s="22">
        <f>Y46+PARÂMETROS!$E$29</f>
        <v>708.43</v>
      </c>
      <c r="AA46" s="22">
        <f>AC46+PARÂMETROS!$B$29</f>
        <v>708.43</v>
      </c>
      <c r="AB46" s="22">
        <f>AC46+PARÂMETROS!$C$29</f>
        <v>708.93</v>
      </c>
      <c r="AC46" s="22">
        <f t="shared" si="4"/>
        <v>707.93</v>
      </c>
      <c r="AD46" s="22">
        <f>AC46+PARÂMETROS!$E$29</f>
        <v>708.43</v>
      </c>
      <c r="AE46" s="22">
        <f>AG46+PARÂMETROS!$B$29</f>
        <v>708.43</v>
      </c>
      <c r="AF46" s="22">
        <f>AG46+PARÂMETROS!$C$29</f>
        <v>708.93</v>
      </c>
      <c r="AG46" s="22">
        <f t="shared" si="5"/>
        <v>707.93</v>
      </c>
      <c r="AH46" s="22">
        <f>AG46+PARÂMETROS!$E$29</f>
        <v>708.43</v>
      </c>
      <c r="AI46" s="22">
        <f>AK46+PARÂMETROS!$B$29</f>
        <v>708.43</v>
      </c>
      <c r="AJ46" s="22">
        <f>AK46+PARÂMETROS!$C$29</f>
        <v>708.93</v>
      </c>
      <c r="AK46" s="22">
        <f t="shared" si="6"/>
        <v>707.93</v>
      </c>
      <c r="AL46" s="22">
        <f>AK46+PARÂMETROS!$E$29</f>
        <v>708.43</v>
      </c>
      <c r="AM46" s="22">
        <f>AO46+PARÂMETROS!$B$29</f>
        <v>708.43</v>
      </c>
      <c r="AN46" s="22">
        <f>AO46+PARÂMETROS!$C$29</f>
        <v>708.93</v>
      </c>
      <c r="AO46" s="22">
        <f t="shared" si="7"/>
        <v>707.93</v>
      </c>
      <c r="AP46" s="22">
        <f>AO46+PARÂMETROS!$E$29</f>
        <v>708.43</v>
      </c>
      <c r="AQ46" s="22">
        <f>AS46+PARÂMETROS!$B$29</f>
        <v>708.43</v>
      </c>
      <c r="AR46" s="22">
        <f>AS46+PARÂMETROS!$C$29</f>
        <v>708.93</v>
      </c>
      <c r="AS46" s="22">
        <f t="shared" si="8"/>
        <v>707.93</v>
      </c>
      <c r="AT46" s="22">
        <f>AS46+PARÂMETROS!$E$29</f>
        <v>708.43</v>
      </c>
      <c r="AU46" s="22">
        <f>AW46+PARÂMETROS!$B$29</f>
        <v>708.43</v>
      </c>
      <c r="AV46" s="22">
        <f>AW46+PARÂMETROS!$C$29</f>
        <v>708.93</v>
      </c>
      <c r="AW46" s="22">
        <f t="shared" si="9"/>
        <v>707.93</v>
      </c>
      <c r="AX46" s="22">
        <f>AW46+PARÂMETROS!$E$29</f>
        <v>708.43</v>
      </c>
      <c r="AY46" s="22">
        <f>BA46+PARÂMETROS!$B$29</f>
        <v>708.43</v>
      </c>
      <c r="AZ46" s="22">
        <f>BA46+PARÂMETROS!$C$29</f>
        <v>708.93</v>
      </c>
      <c r="BA46" s="22">
        <f t="shared" si="10"/>
        <v>707.93</v>
      </c>
      <c r="BB46" s="22">
        <f>BA46+PARÂMETROS!$E$29</f>
        <v>708.43</v>
      </c>
      <c r="BC46" s="22">
        <f>BE46+PARÂMETROS!$B$29</f>
        <v>708.43</v>
      </c>
      <c r="BD46" s="22">
        <f>BE46+PARÂMETROS!$C$29</f>
        <v>708.93</v>
      </c>
      <c r="BE46" s="22">
        <f t="shared" si="11"/>
        <v>707.93</v>
      </c>
      <c r="BF46" s="22">
        <f>BE46+PARÂMETROS!$E$29</f>
        <v>708.43</v>
      </c>
      <c r="BG46" s="22">
        <f>BI46+PARÂMETROS!$B$29</f>
        <v>708.43</v>
      </c>
      <c r="BH46" s="22">
        <f>BI46+PARÂMETROS!$C$29</f>
        <v>708.93</v>
      </c>
      <c r="BI46" s="22">
        <f t="shared" si="12"/>
        <v>707.93</v>
      </c>
      <c r="BJ46" s="22">
        <f>BI46+PARÂMETROS!$E$29</f>
        <v>708.43</v>
      </c>
      <c r="BK46" s="22">
        <f>BM46+PARÂMETROS!$B$29</f>
        <v>708.43</v>
      </c>
      <c r="BL46" s="22">
        <f>BM46+PARÂMETROS!$C$29</f>
        <v>708.93</v>
      </c>
      <c r="BM46" s="22">
        <f t="shared" si="13"/>
        <v>707.93</v>
      </c>
      <c r="BN46" s="22">
        <f>BM46+PARÂMETROS!$E$29</f>
        <v>708.43</v>
      </c>
      <c r="BO46" s="22">
        <f>BQ46+PARÂMETROS!$B$29</f>
        <v>708.43</v>
      </c>
      <c r="BP46" s="22">
        <f>BQ46+PARÂMETROS!$C$29</f>
        <v>708.93</v>
      </c>
      <c r="BQ46" s="22">
        <f t="shared" si="14"/>
        <v>707.93</v>
      </c>
      <c r="BR46" s="22">
        <f>BQ46+PARÂMETROS!$E$29</f>
        <v>708.43</v>
      </c>
      <c r="BS46" s="22">
        <f>BU46+PARÂMETROS!$B$29</f>
        <v>708.43</v>
      </c>
      <c r="BT46" s="22">
        <f>BU46+PARÂMETROS!$C$29</f>
        <v>708.93</v>
      </c>
      <c r="BU46" s="22">
        <f t="shared" si="15"/>
        <v>707.93</v>
      </c>
      <c r="BV46" s="22">
        <f>BU46+PARÂMETROS!$E$29</f>
        <v>708.43</v>
      </c>
      <c r="BW46" s="22">
        <f>BY46+PARÂMETROS!$B$29</f>
        <v>708.43</v>
      </c>
      <c r="BX46" s="22">
        <f>BY46+PARÂMETROS!$C$29</f>
        <v>708.93</v>
      </c>
      <c r="BY46" s="22">
        <f t="shared" si="16"/>
        <v>707.93</v>
      </c>
      <c r="BZ46" s="22">
        <f>BY46+PARÂMETROS!$E$29</f>
        <v>708.43</v>
      </c>
      <c r="CA46" s="22">
        <f>CC46+PARÂMETROS!$B$29</f>
        <v>708.43</v>
      </c>
      <c r="CB46" s="22">
        <f>CC46+PARÂMETROS!$C$29</f>
        <v>708.93</v>
      </c>
      <c r="CC46" s="22">
        <f t="shared" si="17"/>
        <v>707.93</v>
      </c>
      <c r="CD46" s="22">
        <f>CC46+PARÂMETROS!$E$29</f>
        <v>708.43</v>
      </c>
      <c r="CE46" s="22">
        <f>CG46+PARÂMETROS!$B$29</f>
        <v>708.43</v>
      </c>
      <c r="CF46" s="22">
        <f>CG46+PARÂMETROS!$C$29</f>
        <v>708.93</v>
      </c>
      <c r="CG46" s="22">
        <f t="shared" si="18"/>
        <v>707.93</v>
      </c>
      <c r="CH46" s="22">
        <f>CG46+PARÂMETROS!$E$29</f>
        <v>708.43</v>
      </c>
      <c r="CI46" s="22">
        <f>CK46+PARÂMETROS!$B$29</f>
        <v>708.43</v>
      </c>
      <c r="CJ46" s="22">
        <f>CK46+PARÂMETROS!$C$29</f>
        <v>708.93</v>
      </c>
      <c r="CK46" s="22">
        <f t="shared" si="19"/>
        <v>707.93</v>
      </c>
      <c r="CL46" s="22">
        <f>CK46+PARÂMETROS!$E$29</f>
        <v>708.43</v>
      </c>
    </row>
    <row r="47" spans="1:90" x14ac:dyDescent="0.25">
      <c r="A47" s="1">
        <v>20</v>
      </c>
      <c r="B47" s="2">
        <f>'CARACTERIZAÇÃO TRECHOS'!D22</f>
        <v>2</v>
      </c>
      <c r="C47" s="2" t="str">
        <f>'CARACTERIZAÇÃO TRECHOS'!E22</f>
        <v>Lote 2</v>
      </c>
      <c r="D47" s="18">
        <f>'CARACTERIZAÇÃO TRECHOS'!AB22</f>
        <v>710.5</v>
      </c>
      <c r="E47" s="68">
        <f>ROUND((D47-H47)/VLOOKUP(B47,PARÂMETROS!$A$38:$E$41,5,FALSE),0)</f>
        <v>1</v>
      </c>
      <c r="F47" s="5">
        <f>'CARACTERIZAÇÃO TRECHOS'!AD22</f>
        <v>710.3</v>
      </c>
      <c r="G47" s="5">
        <f>'CARACTERIZAÇÃO TRECHOS'!AE22</f>
        <v>710.8</v>
      </c>
      <c r="H47" s="5">
        <f>'CARACTERIZAÇÃO TRECHOS'!AF22</f>
        <v>709.8</v>
      </c>
      <c r="I47" s="5">
        <f>'CARACTERIZAÇÃO TRECHOS'!AG22</f>
        <v>710.3</v>
      </c>
      <c r="J47" s="107"/>
      <c r="K47" s="22">
        <f>M47+PARÂMETROS!$B$29</f>
        <v>710.3</v>
      </c>
      <c r="L47" s="22">
        <f>M47+PARÂMETROS!$C$29</f>
        <v>710.8</v>
      </c>
      <c r="M47" s="22">
        <f t="shared" si="0"/>
        <v>709.8</v>
      </c>
      <c r="N47" s="22">
        <f>M47+PARÂMETROS!$E$29</f>
        <v>710.3</v>
      </c>
      <c r="O47" s="22">
        <f>Q47+PARÂMETROS!$B$29</f>
        <v>710.3</v>
      </c>
      <c r="P47" s="22">
        <f>Q47+PARÂMETROS!$C$29</f>
        <v>710.8</v>
      </c>
      <c r="Q47" s="22">
        <f t="shared" si="1"/>
        <v>709.8</v>
      </c>
      <c r="R47" s="22">
        <f>Q47+PARÂMETROS!$E$29</f>
        <v>710.3</v>
      </c>
      <c r="S47" s="22">
        <f>U47+PARÂMETROS!$B$29</f>
        <v>710.3</v>
      </c>
      <c r="T47" s="22">
        <f>U47+PARÂMETROS!$C$29</f>
        <v>710.8</v>
      </c>
      <c r="U47" s="22">
        <f t="shared" si="2"/>
        <v>709.8</v>
      </c>
      <c r="V47" s="22">
        <f>U47+PARÂMETROS!$E$29</f>
        <v>710.3</v>
      </c>
      <c r="W47" s="22">
        <f>Y47+PARÂMETROS!$B$29</f>
        <v>710.3</v>
      </c>
      <c r="X47" s="22">
        <f>Y47+PARÂMETROS!$C$29</f>
        <v>710.8</v>
      </c>
      <c r="Y47" s="22">
        <f t="shared" si="3"/>
        <v>709.8</v>
      </c>
      <c r="Z47" s="22">
        <f>Y47+PARÂMETROS!$E$29</f>
        <v>710.3</v>
      </c>
      <c r="AA47" s="22">
        <f>AC47+PARÂMETROS!$B$29</f>
        <v>710.3</v>
      </c>
      <c r="AB47" s="22">
        <f>AC47+PARÂMETROS!$C$29</f>
        <v>710.8</v>
      </c>
      <c r="AC47" s="22">
        <f t="shared" si="4"/>
        <v>709.8</v>
      </c>
      <c r="AD47" s="22">
        <f>AC47+PARÂMETROS!$E$29</f>
        <v>710.3</v>
      </c>
      <c r="AE47" s="22">
        <f>AG47+PARÂMETROS!$B$29</f>
        <v>710.3</v>
      </c>
      <c r="AF47" s="22">
        <f>AG47+PARÂMETROS!$C$29</f>
        <v>710.8</v>
      </c>
      <c r="AG47" s="22">
        <f t="shared" si="5"/>
        <v>709.8</v>
      </c>
      <c r="AH47" s="22">
        <f>AG47+PARÂMETROS!$E$29</f>
        <v>710.3</v>
      </c>
      <c r="AI47" s="22">
        <f>AK47+PARÂMETROS!$B$29</f>
        <v>710.3</v>
      </c>
      <c r="AJ47" s="22">
        <f>AK47+PARÂMETROS!$C$29</f>
        <v>710.8</v>
      </c>
      <c r="AK47" s="22">
        <f t="shared" si="6"/>
        <v>709.8</v>
      </c>
      <c r="AL47" s="22">
        <f>AK47+PARÂMETROS!$E$29</f>
        <v>710.3</v>
      </c>
      <c r="AM47" s="22">
        <f>AO47+PARÂMETROS!$B$29</f>
        <v>710.3</v>
      </c>
      <c r="AN47" s="22">
        <f>AO47+PARÂMETROS!$C$29</f>
        <v>710.8</v>
      </c>
      <c r="AO47" s="22">
        <f t="shared" si="7"/>
        <v>709.8</v>
      </c>
      <c r="AP47" s="22">
        <f>AO47+PARÂMETROS!$E$29</f>
        <v>710.3</v>
      </c>
      <c r="AQ47" s="22">
        <f>AS47+PARÂMETROS!$B$29</f>
        <v>710.3</v>
      </c>
      <c r="AR47" s="22">
        <f>AS47+PARÂMETROS!$C$29</f>
        <v>710.8</v>
      </c>
      <c r="AS47" s="22">
        <f t="shared" si="8"/>
        <v>709.8</v>
      </c>
      <c r="AT47" s="22">
        <f>AS47+PARÂMETROS!$E$29</f>
        <v>710.3</v>
      </c>
      <c r="AU47" s="22">
        <f>AW47+PARÂMETROS!$B$29</f>
        <v>710.3</v>
      </c>
      <c r="AV47" s="22">
        <f>AW47+PARÂMETROS!$C$29</f>
        <v>710.8</v>
      </c>
      <c r="AW47" s="22">
        <f t="shared" si="9"/>
        <v>709.8</v>
      </c>
      <c r="AX47" s="22">
        <f>AW47+PARÂMETROS!$E$29</f>
        <v>710.3</v>
      </c>
      <c r="AY47" s="22">
        <f>BA47+PARÂMETROS!$B$29</f>
        <v>710.3</v>
      </c>
      <c r="AZ47" s="22">
        <f>BA47+PARÂMETROS!$C$29</f>
        <v>710.8</v>
      </c>
      <c r="BA47" s="22">
        <f t="shared" si="10"/>
        <v>709.8</v>
      </c>
      <c r="BB47" s="22">
        <f>BA47+PARÂMETROS!$E$29</f>
        <v>710.3</v>
      </c>
      <c r="BC47" s="22">
        <f>BE47+PARÂMETROS!$B$29</f>
        <v>710.3</v>
      </c>
      <c r="BD47" s="22">
        <f>BE47+PARÂMETROS!$C$29</f>
        <v>710.8</v>
      </c>
      <c r="BE47" s="22">
        <f t="shared" si="11"/>
        <v>709.8</v>
      </c>
      <c r="BF47" s="22">
        <f>BE47+PARÂMETROS!$E$29</f>
        <v>710.3</v>
      </c>
      <c r="BG47" s="22">
        <f>BI47+PARÂMETROS!$B$29</f>
        <v>710.3</v>
      </c>
      <c r="BH47" s="22">
        <f>BI47+PARÂMETROS!$C$29</f>
        <v>710.8</v>
      </c>
      <c r="BI47" s="22">
        <f t="shared" si="12"/>
        <v>709.8</v>
      </c>
      <c r="BJ47" s="22">
        <f>BI47+PARÂMETROS!$E$29</f>
        <v>710.3</v>
      </c>
      <c r="BK47" s="22">
        <f>BM47+PARÂMETROS!$B$29</f>
        <v>710.3</v>
      </c>
      <c r="BL47" s="22">
        <f>BM47+PARÂMETROS!$C$29</f>
        <v>710.8</v>
      </c>
      <c r="BM47" s="22">
        <f t="shared" si="13"/>
        <v>709.8</v>
      </c>
      <c r="BN47" s="22">
        <f>BM47+PARÂMETROS!$E$29</f>
        <v>710.3</v>
      </c>
      <c r="BO47" s="22">
        <f>BQ47+PARÂMETROS!$B$29</f>
        <v>710.3</v>
      </c>
      <c r="BP47" s="22">
        <f>BQ47+PARÂMETROS!$C$29</f>
        <v>710.8</v>
      </c>
      <c r="BQ47" s="22">
        <f t="shared" si="14"/>
        <v>709.8</v>
      </c>
      <c r="BR47" s="22">
        <f>BQ47+PARÂMETROS!$E$29</f>
        <v>710.3</v>
      </c>
      <c r="BS47" s="22">
        <f>BU47+PARÂMETROS!$B$29</f>
        <v>710.3</v>
      </c>
      <c r="BT47" s="22">
        <f>BU47+PARÂMETROS!$C$29</f>
        <v>710.8</v>
      </c>
      <c r="BU47" s="22">
        <f t="shared" si="15"/>
        <v>709.8</v>
      </c>
      <c r="BV47" s="22">
        <f>BU47+PARÂMETROS!$E$29</f>
        <v>710.3</v>
      </c>
      <c r="BW47" s="22">
        <f>BY47+PARÂMETROS!$B$29</f>
        <v>710.3</v>
      </c>
      <c r="BX47" s="22">
        <f>BY47+PARÂMETROS!$C$29</f>
        <v>710.8</v>
      </c>
      <c r="BY47" s="22">
        <f t="shared" si="16"/>
        <v>709.8</v>
      </c>
      <c r="BZ47" s="22">
        <f>BY47+PARÂMETROS!$E$29</f>
        <v>710.3</v>
      </c>
      <c r="CA47" s="22">
        <f>CC47+PARÂMETROS!$B$29</f>
        <v>710.3</v>
      </c>
      <c r="CB47" s="22">
        <f>CC47+PARÂMETROS!$C$29</f>
        <v>710.8</v>
      </c>
      <c r="CC47" s="22">
        <f t="shared" si="17"/>
        <v>709.8</v>
      </c>
      <c r="CD47" s="22">
        <f>CC47+PARÂMETROS!$E$29</f>
        <v>710.3</v>
      </c>
      <c r="CE47" s="22">
        <f>CG47+PARÂMETROS!$B$29</f>
        <v>710.3</v>
      </c>
      <c r="CF47" s="22">
        <f>CG47+PARÂMETROS!$C$29</f>
        <v>710.8</v>
      </c>
      <c r="CG47" s="22">
        <f t="shared" si="18"/>
        <v>709.8</v>
      </c>
      <c r="CH47" s="22">
        <f>CG47+PARÂMETROS!$E$29</f>
        <v>710.3</v>
      </c>
      <c r="CI47" s="22">
        <f>CK47+PARÂMETROS!$B$29</f>
        <v>710.3</v>
      </c>
      <c r="CJ47" s="22">
        <f>CK47+PARÂMETROS!$C$29</f>
        <v>710.8</v>
      </c>
      <c r="CK47" s="22">
        <f t="shared" si="19"/>
        <v>709.8</v>
      </c>
      <c r="CL47" s="22">
        <f>CK47+PARÂMETROS!$E$29</f>
        <v>710.3</v>
      </c>
    </row>
    <row r="48" spans="1:90" x14ac:dyDescent="0.25">
      <c r="A48" s="1">
        <v>21</v>
      </c>
      <c r="B48" s="2">
        <f>'CARACTERIZAÇÃO TRECHOS'!D23</f>
        <v>2</v>
      </c>
      <c r="C48" s="2" t="str">
        <f>'CARACTERIZAÇÃO TRECHOS'!E23</f>
        <v>Lote 2</v>
      </c>
      <c r="D48" s="18">
        <f>'CARACTERIZAÇÃO TRECHOS'!AB23</f>
        <v>710.5</v>
      </c>
      <c r="E48" s="68">
        <f>ROUND((D48-H48)/VLOOKUP(B48,PARÂMETROS!$A$38:$E$41,5,FALSE),0)</f>
        <v>0</v>
      </c>
      <c r="F48" s="5">
        <f>'CARACTERIZAÇÃO TRECHOS'!AD23</f>
        <v>710.5</v>
      </c>
      <c r="G48" s="5">
        <f>'CARACTERIZAÇÃO TRECHOS'!AE23</f>
        <v>711</v>
      </c>
      <c r="H48" s="5">
        <f>'CARACTERIZAÇÃO TRECHOS'!AF23</f>
        <v>710</v>
      </c>
      <c r="I48" s="5">
        <f>'CARACTERIZAÇÃO TRECHOS'!AG23</f>
        <v>710.5</v>
      </c>
      <c r="J48" s="107"/>
      <c r="K48" s="22">
        <f>M48+PARÂMETROS!$B$29</f>
        <v>710.5</v>
      </c>
      <c r="L48" s="22">
        <f>M48+PARÂMETROS!$C$29</f>
        <v>711</v>
      </c>
      <c r="M48" s="22">
        <f t="shared" si="0"/>
        <v>710</v>
      </c>
      <c r="N48" s="22">
        <f>M48+PARÂMETROS!$E$29</f>
        <v>710.5</v>
      </c>
      <c r="O48" s="22">
        <f>Q48+PARÂMETROS!$B$29</f>
        <v>710.5</v>
      </c>
      <c r="P48" s="22">
        <f>Q48+PARÂMETROS!$C$29</f>
        <v>711</v>
      </c>
      <c r="Q48" s="22">
        <f t="shared" si="1"/>
        <v>710</v>
      </c>
      <c r="R48" s="22">
        <f>Q48+PARÂMETROS!$E$29</f>
        <v>710.5</v>
      </c>
      <c r="S48" s="22">
        <f>U48+PARÂMETROS!$B$29</f>
        <v>710.5</v>
      </c>
      <c r="T48" s="22">
        <f>U48+PARÂMETROS!$C$29</f>
        <v>711</v>
      </c>
      <c r="U48" s="22">
        <f t="shared" si="2"/>
        <v>710</v>
      </c>
      <c r="V48" s="22">
        <f>U48+PARÂMETROS!$E$29</f>
        <v>710.5</v>
      </c>
      <c r="W48" s="22">
        <f>Y48+PARÂMETROS!$B$29</f>
        <v>710.5</v>
      </c>
      <c r="X48" s="22">
        <f>Y48+PARÂMETROS!$C$29</f>
        <v>711</v>
      </c>
      <c r="Y48" s="22">
        <f t="shared" si="3"/>
        <v>710</v>
      </c>
      <c r="Z48" s="22">
        <f>Y48+PARÂMETROS!$E$29</f>
        <v>710.5</v>
      </c>
      <c r="AA48" s="22">
        <f>AC48+PARÂMETROS!$B$29</f>
        <v>710.5</v>
      </c>
      <c r="AB48" s="22">
        <f>AC48+PARÂMETROS!$C$29</f>
        <v>711</v>
      </c>
      <c r="AC48" s="22">
        <f t="shared" si="4"/>
        <v>710</v>
      </c>
      <c r="AD48" s="22">
        <f>AC48+PARÂMETROS!$E$29</f>
        <v>710.5</v>
      </c>
      <c r="AE48" s="22">
        <f>AG48+PARÂMETROS!$B$29</f>
        <v>710.5</v>
      </c>
      <c r="AF48" s="22">
        <f>AG48+PARÂMETROS!$C$29</f>
        <v>711</v>
      </c>
      <c r="AG48" s="22">
        <f t="shared" si="5"/>
        <v>710</v>
      </c>
      <c r="AH48" s="22">
        <f>AG48+PARÂMETROS!$E$29</f>
        <v>710.5</v>
      </c>
      <c r="AI48" s="22">
        <f>AK48+PARÂMETROS!$B$29</f>
        <v>710.5</v>
      </c>
      <c r="AJ48" s="22">
        <f>AK48+PARÂMETROS!$C$29</f>
        <v>711</v>
      </c>
      <c r="AK48" s="22">
        <f t="shared" si="6"/>
        <v>710</v>
      </c>
      <c r="AL48" s="22">
        <f>AK48+PARÂMETROS!$E$29</f>
        <v>710.5</v>
      </c>
      <c r="AM48" s="22">
        <f>AO48+PARÂMETROS!$B$29</f>
        <v>710.5</v>
      </c>
      <c r="AN48" s="22">
        <f>AO48+PARÂMETROS!$C$29</f>
        <v>711</v>
      </c>
      <c r="AO48" s="22">
        <f t="shared" si="7"/>
        <v>710</v>
      </c>
      <c r="AP48" s="22">
        <f>AO48+PARÂMETROS!$E$29</f>
        <v>710.5</v>
      </c>
      <c r="AQ48" s="22">
        <f>AS48+PARÂMETROS!$B$29</f>
        <v>710.5</v>
      </c>
      <c r="AR48" s="22">
        <f>AS48+PARÂMETROS!$C$29</f>
        <v>711</v>
      </c>
      <c r="AS48" s="22">
        <f t="shared" si="8"/>
        <v>710</v>
      </c>
      <c r="AT48" s="22">
        <f>AS48+PARÂMETROS!$E$29</f>
        <v>710.5</v>
      </c>
      <c r="AU48" s="22">
        <f>AW48+PARÂMETROS!$B$29</f>
        <v>710.5</v>
      </c>
      <c r="AV48" s="22">
        <f>AW48+PARÂMETROS!$C$29</f>
        <v>711</v>
      </c>
      <c r="AW48" s="22">
        <f t="shared" si="9"/>
        <v>710</v>
      </c>
      <c r="AX48" s="22">
        <f>AW48+PARÂMETROS!$E$29</f>
        <v>710.5</v>
      </c>
      <c r="AY48" s="22">
        <f>BA48+PARÂMETROS!$B$29</f>
        <v>710.5</v>
      </c>
      <c r="AZ48" s="22">
        <f>BA48+PARÂMETROS!$C$29</f>
        <v>711</v>
      </c>
      <c r="BA48" s="22">
        <f t="shared" si="10"/>
        <v>710</v>
      </c>
      <c r="BB48" s="22">
        <f>BA48+PARÂMETROS!$E$29</f>
        <v>710.5</v>
      </c>
      <c r="BC48" s="22">
        <f>BE48+PARÂMETROS!$B$29</f>
        <v>710.5</v>
      </c>
      <c r="BD48" s="22">
        <f>BE48+PARÂMETROS!$C$29</f>
        <v>711</v>
      </c>
      <c r="BE48" s="22">
        <f t="shared" si="11"/>
        <v>710</v>
      </c>
      <c r="BF48" s="22">
        <f>BE48+PARÂMETROS!$E$29</f>
        <v>710.5</v>
      </c>
      <c r="BG48" s="22">
        <f>BI48+PARÂMETROS!$B$29</f>
        <v>710.5</v>
      </c>
      <c r="BH48" s="22">
        <f>BI48+PARÂMETROS!$C$29</f>
        <v>711</v>
      </c>
      <c r="BI48" s="22">
        <f t="shared" si="12"/>
        <v>710</v>
      </c>
      <c r="BJ48" s="22">
        <f>BI48+PARÂMETROS!$E$29</f>
        <v>710.5</v>
      </c>
      <c r="BK48" s="22">
        <f>BM48+PARÂMETROS!$B$29</f>
        <v>710.5</v>
      </c>
      <c r="BL48" s="22">
        <f>BM48+PARÂMETROS!$C$29</f>
        <v>711</v>
      </c>
      <c r="BM48" s="22">
        <f t="shared" si="13"/>
        <v>710</v>
      </c>
      <c r="BN48" s="22">
        <f>BM48+PARÂMETROS!$E$29</f>
        <v>710.5</v>
      </c>
      <c r="BO48" s="22">
        <f>BQ48+PARÂMETROS!$B$29</f>
        <v>710.5</v>
      </c>
      <c r="BP48" s="22">
        <f>BQ48+PARÂMETROS!$C$29</f>
        <v>711</v>
      </c>
      <c r="BQ48" s="22">
        <f t="shared" si="14"/>
        <v>710</v>
      </c>
      <c r="BR48" s="22">
        <f>BQ48+PARÂMETROS!$E$29</f>
        <v>710.5</v>
      </c>
      <c r="BS48" s="22">
        <f>BU48+PARÂMETROS!$B$29</f>
        <v>710.5</v>
      </c>
      <c r="BT48" s="22">
        <f>BU48+PARÂMETROS!$C$29</f>
        <v>711</v>
      </c>
      <c r="BU48" s="22">
        <f t="shared" si="15"/>
        <v>710</v>
      </c>
      <c r="BV48" s="22">
        <f>BU48+PARÂMETROS!$E$29</f>
        <v>710.5</v>
      </c>
      <c r="BW48" s="22">
        <f>BY48+PARÂMETROS!$B$29</f>
        <v>710.5</v>
      </c>
      <c r="BX48" s="22">
        <f>BY48+PARÂMETROS!$C$29</f>
        <v>711</v>
      </c>
      <c r="BY48" s="22">
        <f t="shared" si="16"/>
        <v>710</v>
      </c>
      <c r="BZ48" s="22">
        <f>BY48+PARÂMETROS!$E$29</f>
        <v>710.5</v>
      </c>
      <c r="CA48" s="22">
        <f>CC48+PARÂMETROS!$B$29</f>
        <v>710.5</v>
      </c>
      <c r="CB48" s="22">
        <f>CC48+PARÂMETROS!$C$29</f>
        <v>711</v>
      </c>
      <c r="CC48" s="22">
        <f t="shared" si="17"/>
        <v>710</v>
      </c>
      <c r="CD48" s="22">
        <f>CC48+PARÂMETROS!$E$29</f>
        <v>710.5</v>
      </c>
      <c r="CE48" s="22">
        <f>CG48+PARÂMETROS!$B$29</f>
        <v>710.5</v>
      </c>
      <c r="CF48" s="22">
        <f>CG48+PARÂMETROS!$C$29</f>
        <v>711</v>
      </c>
      <c r="CG48" s="22">
        <f t="shared" si="18"/>
        <v>710</v>
      </c>
      <c r="CH48" s="22">
        <f>CG48+PARÂMETROS!$E$29</f>
        <v>710.5</v>
      </c>
      <c r="CI48" s="22">
        <f>CK48+PARÂMETROS!$B$29</f>
        <v>710.5</v>
      </c>
      <c r="CJ48" s="22">
        <f>CK48+PARÂMETROS!$C$29</f>
        <v>711</v>
      </c>
      <c r="CK48" s="22">
        <f t="shared" si="19"/>
        <v>710</v>
      </c>
      <c r="CL48" s="22">
        <f>CK48+PARÂMETROS!$E$29</f>
        <v>710.5</v>
      </c>
    </row>
    <row r="49" spans="1:90" x14ac:dyDescent="0.25">
      <c r="A49" s="1">
        <v>22</v>
      </c>
      <c r="B49" s="2">
        <f>'CARACTERIZAÇÃO TRECHOS'!D24</f>
        <v>2</v>
      </c>
      <c r="C49" s="2" t="str">
        <f>'CARACTERIZAÇÃO TRECHOS'!E24</f>
        <v>Lote 2</v>
      </c>
      <c r="D49" s="18">
        <f>'CARACTERIZAÇÃO TRECHOS'!AB24</f>
        <v>712</v>
      </c>
      <c r="E49" s="68">
        <f>ROUND((D49-H49)/VLOOKUP(B49,PARÂMETROS!$A$38:$E$41,5,FALSE),0)</f>
        <v>2</v>
      </c>
      <c r="F49" s="5">
        <f>'CARACTERIZAÇÃO TRECHOS'!AD24</f>
        <v>710.5</v>
      </c>
      <c r="G49" s="5">
        <f>'CARACTERIZAÇÃO TRECHOS'!AE24</f>
        <v>711</v>
      </c>
      <c r="H49" s="5">
        <f>'CARACTERIZAÇÃO TRECHOS'!AF24</f>
        <v>710</v>
      </c>
      <c r="I49" s="5">
        <f>'CARACTERIZAÇÃO TRECHOS'!AG24</f>
        <v>710.5</v>
      </c>
      <c r="J49" s="107"/>
      <c r="K49" s="22">
        <f>M49+PARÂMETROS!$B$29</f>
        <v>711.5</v>
      </c>
      <c r="L49" s="22">
        <f>M49+PARÂMETROS!$C$29</f>
        <v>712</v>
      </c>
      <c r="M49" s="22">
        <f t="shared" si="0"/>
        <v>711</v>
      </c>
      <c r="N49" s="22">
        <f>M49+PARÂMETROS!$E$29</f>
        <v>711.5</v>
      </c>
      <c r="O49" s="22">
        <f>Q49+PARÂMETROS!$B$29</f>
        <v>710.5</v>
      </c>
      <c r="P49" s="22">
        <f>Q49+PARÂMETROS!$C$29</f>
        <v>711</v>
      </c>
      <c r="Q49" s="22">
        <f t="shared" si="1"/>
        <v>710</v>
      </c>
      <c r="R49" s="22">
        <f>Q49+PARÂMETROS!$E$29</f>
        <v>710.5</v>
      </c>
      <c r="S49" s="22">
        <f>U49+PARÂMETROS!$B$29</f>
        <v>710.5</v>
      </c>
      <c r="T49" s="22">
        <f>U49+PARÂMETROS!$C$29</f>
        <v>711</v>
      </c>
      <c r="U49" s="22">
        <f t="shared" si="2"/>
        <v>710</v>
      </c>
      <c r="V49" s="22">
        <f>U49+PARÂMETROS!$E$29</f>
        <v>710.5</v>
      </c>
      <c r="W49" s="22">
        <f>Y49+PARÂMETROS!$B$29</f>
        <v>710.5</v>
      </c>
      <c r="X49" s="22">
        <f>Y49+PARÂMETROS!$C$29</f>
        <v>711</v>
      </c>
      <c r="Y49" s="22">
        <f t="shared" si="3"/>
        <v>710</v>
      </c>
      <c r="Z49" s="22">
        <f>Y49+PARÂMETROS!$E$29</f>
        <v>710.5</v>
      </c>
      <c r="AA49" s="22">
        <f>AC49+PARÂMETROS!$B$29</f>
        <v>710.5</v>
      </c>
      <c r="AB49" s="22">
        <f>AC49+PARÂMETROS!$C$29</f>
        <v>711</v>
      </c>
      <c r="AC49" s="22">
        <f t="shared" si="4"/>
        <v>710</v>
      </c>
      <c r="AD49" s="22">
        <f>AC49+PARÂMETROS!$E$29</f>
        <v>710.5</v>
      </c>
      <c r="AE49" s="22">
        <f>AG49+PARÂMETROS!$B$29</f>
        <v>710.5</v>
      </c>
      <c r="AF49" s="22">
        <f>AG49+PARÂMETROS!$C$29</f>
        <v>711</v>
      </c>
      <c r="AG49" s="22">
        <f t="shared" si="5"/>
        <v>710</v>
      </c>
      <c r="AH49" s="22">
        <f>AG49+PARÂMETROS!$E$29</f>
        <v>710.5</v>
      </c>
      <c r="AI49" s="22">
        <f>AK49+PARÂMETROS!$B$29</f>
        <v>710.5</v>
      </c>
      <c r="AJ49" s="22">
        <f>AK49+PARÂMETROS!$C$29</f>
        <v>711</v>
      </c>
      <c r="AK49" s="22">
        <f t="shared" si="6"/>
        <v>710</v>
      </c>
      <c r="AL49" s="22">
        <f>AK49+PARÂMETROS!$E$29</f>
        <v>710.5</v>
      </c>
      <c r="AM49" s="22">
        <f>AO49+PARÂMETROS!$B$29</f>
        <v>710.5</v>
      </c>
      <c r="AN49" s="22">
        <f>AO49+PARÂMETROS!$C$29</f>
        <v>711</v>
      </c>
      <c r="AO49" s="22">
        <f t="shared" si="7"/>
        <v>710</v>
      </c>
      <c r="AP49" s="22">
        <f>AO49+PARÂMETROS!$E$29</f>
        <v>710.5</v>
      </c>
      <c r="AQ49" s="22">
        <f>AS49+PARÂMETROS!$B$29</f>
        <v>710.5</v>
      </c>
      <c r="AR49" s="22">
        <f>AS49+PARÂMETROS!$C$29</f>
        <v>711</v>
      </c>
      <c r="AS49" s="22">
        <f t="shared" si="8"/>
        <v>710</v>
      </c>
      <c r="AT49" s="22">
        <f>AS49+PARÂMETROS!$E$29</f>
        <v>710.5</v>
      </c>
      <c r="AU49" s="22">
        <f>AW49+PARÂMETROS!$B$29</f>
        <v>710.5</v>
      </c>
      <c r="AV49" s="22">
        <f>AW49+PARÂMETROS!$C$29</f>
        <v>711</v>
      </c>
      <c r="AW49" s="22">
        <f t="shared" si="9"/>
        <v>710</v>
      </c>
      <c r="AX49" s="22">
        <f>AW49+PARÂMETROS!$E$29</f>
        <v>710.5</v>
      </c>
      <c r="AY49" s="22">
        <f>BA49+PARÂMETROS!$B$29</f>
        <v>710.5</v>
      </c>
      <c r="AZ49" s="22">
        <f>BA49+PARÂMETROS!$C$29</f>
        <v>711</v>
      </c>
      <c r="BA49" s="22">
        <f t="shared" si="10"/>
        <v>710</v>
      </c>
      <c r="BB49" s="22">
        <f>BA49+PARÂMETROS!$E$29</f>
        <v>710.5</v>
      </c>
      <c r="BC49" s="22">
        <f>BE49+PARÂMETROS!$B$29</f>
        <v>710.5</v>
      </c>
      <c r="BD49" s="22">
        <f>BE49+PARÂMETROS!$C$29</f>
        <v>711</v>
      </c>
      <c r="BE49" s="22">
        <f t="shared" si="11"/>
        <v>710</v>
      </c>
      <c r="BF49" s="22">
        <f>BE49+PARÂMETROS!$E$29</f>
        <v>710.5</v>
      </c>
      <c r="BG49" s="22">
        <f>BI49+PARÂMETROS!$B$29</f>
        <v>710.5</v>
      </c>
      <c r="BH49" s="22">
        <f>BI49+PARÂMETROS!$C$29</f>
        <v>711</v>
      </c>
      <c r="BI49" s="22">
        <f t="shared" si="12"/>
        <v>710</v>
      </c>
      <c r="BJ49" s="22">
        <f>BI49+PARÂMETROS!$E$29</f>
        <v>710.5</v>
      </c>
      <c r="BK49" s="22">
        <f>BM49+PARÂMETROS!$B$29</f>
        <v>710.5</v>
      </c>
      <c r="BL49" s="22">
        <f>BM49+PARÂMETROS!$C$29</f>
        <v>711</v>
      </c>
      <c r="BM49" s="22">
        <f t="shared" si="13"/>
        <v>710</v>
      </c>
      <c r="BN49" s="22">
        <f>BM49+PARÂMETROS!$E$29</f>
        <v>710.5</v>
      </c>
      <c r="BO49" s="22">
        <f>BQ49+PARÂMETROS!$B$29</f>
        <v>710.5</v>
      </c>
      <c r="BP49" s="22">
        <f>BQ49+PARÂMETROS!$C$29</f>
        <v>711</v>
      </c>
      <c r="BQ49" s="22">
        <f t="shared" si="14"/>
        <v>710</v>
      </c>
      <c r="BR49" s="22">
        <f>BQ49+PARÂMETROS!$E$29</f>
        <v>710.5</v>
      </c>
      <c r="BS49" s="22">
        <f>BU49+PARÂMETROS!$B$29</f>
        <v>710.5</v>
      </c>
      <c r="BT49" s="22">
        <f>BU49+PARÂMETROS!$C$29</f>
        <v>711</v>
      </c>
      <c r="BU49" s="22">
        <f t="shared" si="15"/>
        <v>710</v>
      </c>
      <c r="BV49" s="22">
        <f>BU49+PARÂMETROS!$E$29</f>
        <v>710.5</v>
      </c>
      <c r="BW49" s="22">
        <f>BY49+PARÂMETROS!$B$29</f>
        <v>710.5</v>
      </c>
      <c r="BX49" s="22">
        <f>BY49+PARÂMETROS!$C$29</f>
        <v>711</v>
      </c>
      <c r="BY49" s="22">
        <f t="shared" si="16"/>
        <v>710</v>
      </c>
      <c r="BZ49" s="22">
        <f>BY49+PARÂMETROS!$E$29</f>
        <v>710.5</v>
      </c>
      <c r="CA49" s="22">
        <f>CC49+PARÂMETROS!$B$29</f>
        <v>710.5</v>
      </c>
      <c r="CB49" s="22">
        <f>CC49+PARÂMETROS!$C$29</f>
        <v>711</v>
      </c>
      <c r="CC49" s="22">
        <f t="shared" si="17"/>
        <v>710</v>
      </c>
      <c r="CD49" s="22">
        <f>CC49+PARÂMETROS!$E$29</f>
        <v>710.5</v>
      </c>
      <c r="CE49" s="22">
        <f>CG49+PARÂMETROS!$B$29</f>
        <v>710.5</v>
      </c>
      <c r="CF49" s="22">
        <f>CG49+PARÂMETROS!$C$29</f>
        <v>711</v>
      </c>
      <c r="CG49" s="22">
        <f t="shared" si="18"/>
        <v>710</v>
      </c>
      <c r="CH49" s="22">
        <f>CG49+PARÂMETROS!$E$29</f>
        <v>710.5</v>
      </c>
      <c r="CI49" s="22">
        <f>CK49+PARÂMETROS!$B$29</f>
        <v>710.5</v>
      </c>
      <c r="CJ49" s="22">
        <f>CK49+PARÂMETROS!$C$29</f>
        <v>711</v>
      </c>
      <c r="CK49" s="22">
        <f t="shared" si="19"/>
        <v>710</v>
      </c>
      <c r="CL49" s="22">
        <f>CK49+PARÂMETROS!$E$29</f>
        <v>710.5</v>
      </c>
    </row>
    <row r="50" spans="1:90" x14ac:dyDescent="0.25">
      <c r="A50" s="1">
        <v>23</v>
      </c>
      <c r="B50" s="2">
        <f>'CARACTERIZAÇÃO TRECHOS'!D25</f>
        <v>2</v>
      </c>
      <c r="C50" s="2" t="str">
        <f>'CARACTERIZAÇÃO TRECHOS'!E25</f>
        <v>Lote 2</v>
      </c>
      <c r="D50" s="18">
        <f>'CARACTERIZAÇÃO TRECHOS'!AB25</f>
        <v>711</v>
      </c>
      <c r="E50" s="68">
        <f>ROUND((D50-H50)/VLOOKUP(B50,PARÂMETROS!$A$38:$E$41,5,FALSE),0)</f>
        <v>1</v>
      </c>
      <c r="F50" s="5">
        <f>'CARACTERIZAÇÃO TRECHOS'!AD25</f>
        <v>710.8</v>
      </c>
      <c r="G50" s="5">
        <f>'CARACTERIZAÇÃO TRECHOS'!AE25</f>
        <v>711.3</v>
      </c>
      <c r="H50" s="5">
        <f>'CARACTERIZAÇÃO TRECHOS'!AF25</f>
        <v>710.3</v>
      </c>
      <c r="I50" s="5">
        <f>'CARACTERIZAÇÃO TRECHOS'!AG25</f>
        <v>710.8</v>
      </c>
      <c r="J50" s="107"/>
      <c r="K50" s="22">
        <f>M50+PARÂMETROS!$B$29</f>
        <v>710.8</v>
      </c>
      <c r="L50" s="22">
        <f>M50+PARÂMETROS!$C$29</f>
        <v>711.3</v>
      </c>
      <c r="M50" s="22">
        <f t="shared" si="0"/>
        <v>710.3</v>
      </c>
      <c r="N50" s="22">
        <f>M50+PARÂMETROS!$E$29</f>
        <v>710.8</v>
      </c>
      <c r="O50" s="22">
        <f>Q50+PARÂMETROS!$B$29</f>
        <v>710.8</v>
      </c>
      <c r="P50" s="22">
        <f>Q50+PARÂMETROS!$C$29</f>
        <v>711.3</v>
      </c>
      <c r="Q50" s="22">
        <f t="shared" si="1"/>
        <v>710.3</v>
      </c>
      <c r="R50" s="22">
        <f>Q50+PARÂMETROS!$E$29</f>
        <v>710.8</v>
      </c>
      <c r="S50" s="22">
        <f>U50+PARÂMETROS!$B$29</f>
        <v>710.8</v>
      </c>
      <c r="T50" s="22">
        <f>U50+PARÂMETROS!$C$29</f>
        <v>711.3</v>
      </c>
      <c r="U50" s="22">
        <f t="shared" si="2"/>
        <v>710.3</v>
      </c>
      <c r="V50" s="22">
        <f>U50+PARÂMETROS!$E$29</f>
        <v>710.8</v>
      </c>
      <c r="W50" s="22">
        <f>Y50+PARÂMETROS!$B$29</f>
        <v>710.8</v>
      </c>
      <c r="X50" s="22">
        <f>Y50+PARÂMETROS!$C$29</f>
        <v>711.3</v>
      </c>
      <c r="Y50" s="22">
        <f t="shared" si="3"/>
        <v>710.3</v>
      </c>
      <c r="Z50" s="22">
        <f>Y50+PARÂMETROS!$E$29</f>
        <v>710.8</v>
      </c>
      <c r="AA50" s="22">
        <f>AC50+PARÂMETROS!$B$29</f>
        <v>710.8</v>
      </c>
      <c r="AB50" s="22">
        <f>AC50+PARÂMETROS!$C$29</f>
        <v>711.3</v>
      </c>
      <c r="AC50" s="22">
        <f t="shared" si="4"/>
        <v>710.3</v>
      </c>
      <c r="AD50" s="22">
        <f>AC50+PARÂMETROS!$E$29</f>
        <v>710.8</v>
      </c>
      <c r="AE50" s="22">
        <f>AG50+PARÂMETROS!$B$29</f>
        <v>710.8</v>
      </c>
      <c r="AF50" s="22">
        <f>AG50+PARÂMETROS!$C$29</f>
        <v>711.3</v>
      </c>
      <c r="AG50" s="22">
        <f t="shared" si="5"/>
        <v>710.3</v>
      </c>
      <c r="AH50" s="22">
        <f>AG50+PARÂMETROS!$E$29</f>
        <v>710.8</v>
      </c>
      <c r="AI50" s="22">
        <f>AK50+PARÂMETROS!$B$29</f>
        <v>710.8</v>
      </c>
      <c r="AJ50" s="22">
        <f>AK50+PARÂMETROS!$C$29</f>
        <v>711.3</v>
      </c>
      <c r="AK50" s="22">
        <f t="shared" si="6"/>
        <v>710.3</v>
      </c>
      <c r="AL50" s="22">
        <f>AK50+PARÂMETROS!$E$29</f>
        <v>710.8</v>
      </c>
      <c r="AM50" s="22">
        <f>AO50+PARÂMETROS!$B$29</f>
        <v>710.8</v>
      </c>
      <c r="AN50" s="22">
        <f>AO50+PARÂMETROS!$C$29</f>
        <v>711.3</v>
      </c>
      <c r="AO50" s="22">
        <f t="shared" si="7"/>
        <v>710.3</v>
      </c>
      <c r="AP50" s="22">
        <f>AO50+PARÂMETROS!$E$29</f>
        <v>710.8</v>
      </c>
      <c r="AQ50" s="22">
        <f>AS50+PARÂMETROS!$B$29</f>
        <v>710.8</v>
      </c>
      <c r="AR50" s="22">
        <f>AS50+PARÂMETROS!$C$29</f>
        <v>711.3</v>
      </c>
      <c r="AS50" s="22">
        <f t="shared" si="8"/>
        <v>710.3</v>
      </c>
      <c r="AT50" s="22">
        <f>AS50+PARÂMETROS!$E$29</f>
        <v>710.8</v>
      </c>
      <c r="AU50" s="22">
        <f>AW50+PARÂMETROS!$B$29</f>
        <v>710.8</v>
      </c>
      <c r="AV50" s="22">
        <f>AW50+PARÂMETROS!$C$29</f>
        <v>711.3</v>
      </c>
      <c r="AW50" s="22">
        <f t="shared" si="9"/>
        <v>710.3</v>
      </c>
      <c r="AX50" s="22">
        <f>AW50+PARÂMETROS!$E$29</f>
        <v>710.8</v>
      </c>
      <c r="AY50" s="22">
        <f>BA50+PARÂMETROS!$B$29</f>
        <v>710.8</v>
      </c>
      <c r="AZ50" s="22">
        <f>BA50+PARÂMETROS!$C$29</f>
        <v>711.3</v>
      </c>
      <c r="BA50" s="22">
        <f t="shared" si="10"/>
        <v>710.3</v>
      </c>
      <c r="BB50" s="22">
        <f>BA50+PARÂMETROS!$E$29</f>
        <v>710.8</v>
      </c>
      <c r="BC50" s="22">
        <f>BE50+PARÂMETROS!$B$29</f>
        <v>710.8</v>
      </c>
      <c r="BD50" s="22">
        <f>BE50+PARÂMETROS!$C$29</f>
        <v>711.3</v>
      </c>
      <c r="BE50" s="22">
        <f t="shared" si="11"/>
        <v>710.3</v>
      </c>
      <c r="BF50" s="22">
        <f>BE50+PARÂMETROS!$E$29</f>
        <v>710.8</v>
      </c>
      <c r="BG50" s="22">
        <f>BI50+PARÂMETROS!$B$29</f>
        <v>710.8</v>
      </c>
      <c r="BH50" s="22">
        <f>BI50+PARÂMETROS!$C$29</f>
        <v>711.3</v>
      </c>
      <c r="BI50" s="22">
        <f t="shared" si="12"/>
        <v>710.3</v>
      </c>
      <c r="BJ50" s="22">
        <f>BI50+PARÂMETROS!$E$29</f>
        <v>710.8</v>
      </c>
      <c r="BK50" s="22">
        <f>BM50+PARÂMETROS!$B$29</f>
        <v>710.8</v>
      </c>
      <c r="BL50" s="22">
        <f>BM50+PARÂMETROS!$C$29</f>
        <v>711.3</v>
      </c>
      <c r="BM50" s="22">
        <f t="shared" si="13"/>
        <v>710.3</v>
      </c>
      <c r="BN50" s="22">
        <f>BM50+PARÂMETROS!$E$29</f>
        <v>710.8</v>
      </c>
      <c r="BO50" s="22">
        <f>BQ50+PARÂMETROS!$B$29</f>
        <v>710.8</v>
      </c>
      <c r="BP50" s="22">
        <f>BQ50+PARÂMETROS!$C$29</f>
        <v>711.3</v>
      </c>
      <c r="BQ50" s="22">
        <f t="shared" si="14"/>
        <v>710.3</v>
      </c>
      <c r="BR50" s="22">
        <f>BQ50+PARÂMETROS!$E$29</f>
        <v>710.8</v>
      </c>
      <c r="BS50" s="22">
        <f>BU50+PARÂMETROS!$B$29</f>
        <v>710.8</v>
      </c>
      <c r="BT50" s="22">
        <f>BU50+PARÂMETROS!$C$29</f>
        <v>711.3</v>
      </c>
      <c r="BU50" s="22">
        <f t="shared" si="15"/>
        <v>710.3</v>
      </c>
      <c r="BV50" s="22">
        <f>BU50+PARÂMETROS!$E$29</f>
        <v>710.8</v>
      </c>
      <c r="BW50" s="22">
        <f>BY50+PARÂMETROS!$B$29</f>
        <v>710.8</v>
      </c>
      <c r="BX50" s="22">
        <f>BY50+PARÂMETROS!$C$29</f>
        <v>711.3</v>
      </c>
      <c r="BY50" s="22">
        <f t="shared" si="16"/>
        <v>710.3</v>
      </c>
      <c r="BZ50" s="22">
        <f>BY50+PARÂMETROS!$E$29</f>
        <v>710.8</v>
      </c>
      <c r="CA50" s="22">
        <f>CC50+PARÂMETROS!$B$29</f>
        <v>710.8</v>
      </c>
      <c r="CB50" s="22">
        <f>CC50+PARÂMETROS!$C$29</f>
        <v>711.3</v>
      </c>
      <c r="CC50" s="22">
        <f t="shared" si="17"/>
        <v>710.3</v>
      </c>
      <c r="CD50" s="22">
        <f>CC50+PARÂMETROS!$E$29</f>
        <v>710.8</v>
      </c>
      <c r="CE50" s="22">
        <f>CG50+PARÂMETROS!$B$29</f>
        <v>710.8</v>
      </c>
      <c r="CF50" s="22">
        <f>CG50+PARÂMETROS!$C$29</f>
        <v>711.3</v>
      </c>
      <c r="CG50" s="22">
        <f t="shared" si="18"/>
        <v>710.3</v>
      </c>
      <c r="CH50" s="22">
        <f>CG50+PARÂMETROS!$E$29</f>
        <v>710.8</v>
      </c>
      <c r="CI50" s="22">
        <f>CK50+PARÂMETROS!$B$29</f>
        <v>710.8</v>
      </c>
      <c r="CJ50" s="22">
        <f>CK50+PARÂMETROS!$C$29</f>
        <v>711.3</v>
      </c>
      <c r="CK50" s="22">
        <f t="shared" si="19"/>
        <v>710.3</v>
      </c>
      <c r="CL50" s="22">
        <f>CK50+PARÂMETROS!$E$29</f>
        <v>710.8</v>
      </c>
    </row>
    <row r="51" spans="1:90" x14ac:dyDescent="0.25">
      <c r="A51" s="1">
        <v>24</v>
      </c>
      <c r="B51" s="2">
        <f>'CARACTERIZAÇÃO TRECHOS'!D26</f>
        <v>2</v>
      </c>
      <c r="C51" s="2" t="str">
        <f>'CARACTERIZAÇÃO TRECHOS'!E26</f>
        <v>Lote 2</v>
      </c>
      <c r="D51" s="18">
        <f>'CARACTERIZAÇÃO TRECHOS'!AB26</f>
        <v>711.25</v>
      </c>
      <c r="E51" s="68">
        <f>ROUND((D51-H51)/VLOOKUP(B51,PARÂMETROS!$A$38:$E$41,5,FALSE),0)</f>
        <v>1</v>
      </c>
      <c r="F51" s="5">
        <f>'CARACTERIZAÇÃO TRECHOS'!AD26</f>
        <v>711</v>
      </c>
      <c r="G51" s="5">
        <f>'CARACTERIZAÇÃO TRECHOS'!AE26</f>
        <v>711.5</v>
      </c>
      <c r="H51" s="5">
        <f>'CARACTERIZAÇÃO TRECHOS'!AF26</f>
        <v>710.5</v>
      </c>
      <c r="I51" s="5">
        <f>'CARACTERIZAÇÃO TRECHOS'!AG26</f>
        <v>711</v>
      </c>
      <c r="J51" s="107"/>
      <c r="K51" s="22">
        <f>M51+PARÂMETROS!$B$29</f>
        <v>711</v>
      </c>
      <c r="L51" s="22">
        <f>M51+PARÂMETROS!$C$29</f>
        <v>711.5</v>
      </c>
      <c r="M51" s="22">
        <f t="shared" si="0"/>
        <v>710.5</v>
      </c>
      <c r="N51" s="22">
        <f>M51+PARÂMETROS!$E$29</f>
        <v>711</v>
      </c>
      <c r="O51" s="22">
        <f>Q51+PARÂMETROS!$B$29</f>
        <v>711</v>
      </c>
      <c r="P51" s="22">
        <f>Q51+PARÂMETROS!$C$29</f>
        <v>711.5</v>
      </c>
      <c r="Q51" s="22">
        <f t="shared" si="1"/>
        <v>710.5</v>
      </c>
      <c r="R51" s="22">
        <f>Q51+PARÂMETROS!$E$29</f>
        <v>711</v>
      </c>
      <c r="S51" s="22">
        <f>U51+PARÂMETROS!$B$29</f>
        <v>711</v>
      </c>
      <c r="T51" s="22">
        <f>U51+PARÂMETROS!$C$29</f>
        <v>711.5</v>
      </c>
      <c r="U51" s="22">
        <f t="shared" si="2"/>
        <v>710.5</v>
      </c>
      <c r="V51" s="22">
        <f>U51+PARÂMETROS!$E$29</f>
        <v>711</v>
      </c>
      <c r="W51" s="22">
        <f>Y51+PARÂMETROS!$B$29</f>
        <v>711</v>
      </c>
      <c r="X51" s="22">
        <f>Y51+PARÂMETROS!$C$29</f>
        <v>711.5</v>
      </c>
      <c r="Y51" s="22">
        <f t="shared" si="3"/>
        <v>710.5</v>
      </c>
      <c r="Z51" s="22">
        <f>Y51+PARÂMETROS!$E$29</f>
        <v>711</v>
      </c>
      <c r="AA51" s="22">
        <f>AC51+PARÂMETROS!$B$29</f>
        <v>711</v>
      </c>
      <c r="AB51" s="22">
        <f>AC51+PARÂMETROS!$C$29</f>
        <v>711.5</v>
      </c>
      <c r="AC51" s="22">
        <f t="shared" si="4"/>
        <v>710.5</v>
      </c>
      <c r="AD51" s="22">
        <f>AC51+PARÂMETROS!$E$29</f>
        <v>711</v>
      </c>
      <c r="AE51" s="22">
        <f>AG51+PARÂMETROS!$B$29</f>
        <v>711</v>
      </c>
      <c r="AF51" s="22">
        <f>AG51+PARÂMETROS!$C$29</f>
        <v>711.5</v>
      </c>
      <c r="AG51" s="22">
        <f t="shared" si="5"/>
        <v>710.5</v>
      </c>
      <c r="AH51" s="22">
        <f>AG51+PARÂMETROS!$E$29</f>
        <v>711</v>
      </c>
      <c r="AI51" s="22">
        <f>AK51+PARÂMETROS!$B$29</f>
        <v>711</v>
      </c>
      <c r="AJ51" s="22">
        <f>AK51+PARÂMETROS!$C$29</f>
        <v>711.5</v>
      </c>
      <c r="AK51" s="22">
        <f t="shared" si="6"/>
        <v>710.5</v>
      </c>
      <c r="AL51" s="22">
        <f>AK51+PARÂMETROS!$E$29</f>
        <v>711</v>
      </c>
      <c r="AM51" s="22">
        <f>AO51+PARÂMETROS!$B$29</f>
        <v>711</v>
      </c>
      <c r="AN51" s="22">
        <f>AO51+PARÂMETROS!$C$29</f>
        <v>711.5</v>
      </c>
      <c r="AO51" s="22">
        <f t="shared" si="7"/>
        <v>710.5</v>
      </c>
      <c r="AP51" s="22">
        <f>AO51+PARÂMETROS!$E$29</f>
        <v>711</v>
      </c>
      <c r="AQ51" s="22">
        <f>AS51+PARÂMETROS!$B$29</f>
        <v>711</v>
      </c>
      <c r="AR51" s="22">
        <f>AS51+PARÂMETROS!$C$29</f>
        <v>711.5</v>
      </c>
      <c r="AS51" s="22">
        <f t="shared" si="8"/>
        <v>710.5</v>
      </c>
      <c r="AT51" s="22">
        <f>AS51+PARÂMETROS!$E$29</f>
        <v>711</v>
      </c>
      <c r="AU51" s="22">
        <f>AW51+PARÂMETROS!$B$29</f>
        <v>711</v>
      </c>
      <c r="AV51" s="22">
        <f>AW51+PARÂMETROS!$C$29</f>
        <v>711.5</v>
      </c>
      <c r="AW51" s="22">
        <f t="shared" si="9"/>
        <v>710.5</v>
      </c>
      <c r="AX51" s="22">
        <f>AW51+PARÂMETROS!$E$29</f>
        <v>711</v>
      </c>
      <c r="AY51" s="22">
        <f>BA51+PARÂMETROS!$B$29</f>
        <v>711</v>
      </c>
      <c r="AZ51" s="22">
        <f>BA51+PARÂMETROS!$C$29</f>
        <v>711.5</v>
      </c>
      <c r="BA51" s="22">
        <f t="shared" si="10"/>
        <v>710.5</v>
      </c>
      <c r="BB51" s="22">
        <f>BA51+PARÂMETROS!$E$29</f>
        <v>711</v>
      </c>
      <c r="BC51" s="22">
        <f>BE51+PARÂMETROS!$B$29</f>
        <v>711</v>
      </c>
      <c r="BD51" s="22">
        <f>BE51+PARÂMETROS!$C$29</f>
        <v>711.5</v>
      </c>
      <c r="BE51" s="22">
        <f t="shared" si="11"/>
        <v>710.5</v>
      </c>
      <c r="BF51" s="22">
        <f>BE51+PARÂMETROS!$E$29</f>
        <v>711</v>
      </c>
      <c r="BG51" s="22">
        <f>BI51+PARÂMETROS!$B$29</f>
        <v>711</v>
      </c>
      <c r="BH51" s="22">
        <f>BI51+PARÂMETROS!$C$29</f>
        <v>711.5</v>
      </c>
      <c r="BI51" s="22">
        <f t="shared" si="12"/>
        <v>710.5</v>
      </c>
      <c r="BJ51" s="22">
        <f>BI51+PARÂMETROS!$E$29</f>
        <v>711</v>
      </c>
      <c r="BK51" s="22">
        <f>BM51+PARÂMETROS!$B$29</f>
        <v>711</v>
      </c>
      <c r="BL51" s="22">
        <f>BM51+PARÂMETROS!$C$29</f>
        <v>711.5</v>
      </c>
      <c r="BM51" s="22">
        <f t="shared" si="13"/>
        <v>710.5</v>
      </c>
      <c r="BN51" s="22">
        <f>BM51+PARÂMETROS!$E$29</f>
        <v>711</v>
      </c>
      <c r="BO51" s="22">
        <f>BQ51+PARÂMETROS!$B$29</f>
        <v>711</v>
      </c>
      <c r="BP51" s="22">
        <f>BQ51+PARÂMETROS!$C$29</f>
        <v>711.5</v>
      </c>
      <c r="BQ51" s="22">
        <f t="shared" si="14"/>
        <v>710.5</v>
      </c>
      <c r="BR51" s="22">
        <f>BQ51+PARÂMETROS!$E$29</f>
        <v>711</v>
      </c>
      <c r="BS51" s="22">
        <f>BU51+PARÂMETROS!$B$29</f>
        <v>711</v>
      </c>
      <c r="BT51" s="22">
        <f>BU51+PARÂMETROS!$C$29</f>
        <v>711.5</v>
      </c>
      <c r="BU51" s="22">
        <f t="shared" si="15"/>
        <v>710.5</v>
      </c>
      <c r="BV51" s="22">
        <f>BU51+PARÂMETROS!$E$29</f>
        <v>711</v>
      </c>
      <c r="BW51" s="22">
        <f>BY51+PARÂMETROS!$B$29</f>
        <v>711</v>
      </c>
      <c r="BX51" s="22">
        <f>BY51+PARÂMETROS!$C$29</f>
        <v>711.5</v>
      </c>
      <c r="BY51" s="22">
        <f t="shared" si="16"/>
        <v>710.5</v>
      </c>
      <c r="BZ51" s="22">
        <f>BY51+PARÂMETROS!$E$29</f>
        <v>711</v>
      </c>
      <c r="CA51" s="22">
        <f>CC51+PARÂMETROS!$B$29</f>
        <v>711</v>
      </c>
      <c r="CB51" s="22">
        <f>CC51+PARÂMETROS!$C$29</f>
        <v>711.5</v>
      </c>
      <c r="CC51" s="22">
        <f t="shared" si="17"/>
        <v>710.5</v>
      </c>
      <c r="CD51" s="22">
        <f>CC51+PARÂMETROS!$E$29</f>
        <v>711</v>
      </c>
      <c r="CE51" s="22">
        <f>CG51+PARÂMETROS!$B$29</f>
        <v>711</v>
      </c>
      <c r="CF51" s="22">
        <f>CG51+PARÂMETROS!$C$29</f>
        <v>711.5</v>
      </c>
      <c r="CG51" s="22">
        <f t="shared" si="18"/>
        <v>710.5</v>
      </c>
      <c r="CH51" s="22">
        <f>CG51+PARÂMETROS!$E$29</f>
        <v>711</v>
      </c>
      <c r="CI51" s="22">
        <f>CK51+PARÂMETROS!$B$29</f>
        <v>711</v>
      </c>
      <c r="CJ51" s="22">
        <f>CK51+PARÂMETROS!$C$29</f>
        <v>711.5</v>
      </c>
      <c r="CK51" s="22">
        <f t="shared" si="19"/>
        <v>710.5</v>
      </c>
      <c r="CL51" s="22">
        <f>CK51+PARÂMETROS!$E$29</f>
        <v>711</v>
      </c>
    </row>
    <row r="52" spans="1:90" x14ac:dyDescent="0.25">
      <c r="A52" s="1">
        <v>25</v>
      </c>
      <c r="B52" s="2">
        <f>'CARACTERIZAÇÃO TRECHOS'!D27</f>
        <v>2</v>
      </c>
      <c r="C52" s="2" t="str">
        <f>'CARACTERIZAÇÃO TRECHOS'!E27</f>
        <v>Lote 2</v>
      </c>
      <c r="D52" s="18">
        <f>'CARACTERIZAÇÃO TRECHOS'!AB27</f>
        <v>713.75</v>
      </c>
      <c r="E52" s="68">
        <f>ROUND((D52-H52)/VLOOKUP(B52,PARÂMETROS!$A$38:$E$41,5,FALSE),0)</f>
        <v>3</v>
      </c>
      <c r="F52" s="5">
        <f>'CARACTERIZAÇÃO TRECHOS'!AD27</f>
        <v>711.3</v>
      </c>
      <c r="G52" s="5">
        <f>'CARACTERIZAÇÃO TRECHOS'!AE27</f>
        <v>711.8</v>
      </c>
      <c r="H52" s="5">
        <f>'CARACTERIZAÇÃO TRECHOS'!AF27</f>
        <v>710.8</v>
      </c>
      <c r="I52" s="5">
        <f>'CARACTERIZAÇÃO TRECHOS'!AG27</f>
        <v>711.3</v>
      </c>
      <c r="J52" s="107"/>
      <c r="K52" s="22">
        <f>M52+PARÂMETROS!$B$29</f>
        <v>713.26666666666665</v>
      </c>
      <c r="L52" s="22">
        <f>M52+PARÂMETROS!$C$29</f>
        <v>713.76666666666665</v>
      </c>
      <c r="M52" s="22">
        <f t="shared" si="0"/>
        <v>712.76666666666665</v>
      </c>
      <c r="N52" s="22">
        <f>M52+PARÂMETROS!$E$29</f>
        <v>713.26666666666665</v>
      </c>
      <c r="O52" s="22">
        <f>Q52+PARÂMETROS!$B$29</f>
        <v>712.2833333333333</v>
      </c>
      <c r="P52" s="22">
        <f>Q52+PARÂMETROS!$C$29</f>
        <v>712.7833333333333</v>
      </c>
      <c r="Q52" s="22">
        <f t="shared" si="1"/>
        <v>711.7833333333333</v>
      </c>
      <c r="R52" s="22">
        <f>Q52+PARÂMETROS!$E$29</f>
        <v>712.2833333333333</v>
      </c>
      <c r="S52" s="22">
        <f>U52+PARÂMETROS!$B$29</f>
        <v>711.3</v>
      </c>
      <c r="T52" s="22">
        <f>U52+PARÂMETROS!$C$29</f>
        <v>711.8</v>
      </c>
      <c r="U52" s="22">
        <f t="shared" si="2"/>
        <v>710.8</v>
      </c>
      <c r="V52" s="22">
        <f>U52+PARÂMETROS!$E$29</f>
        <v>711.3</v>
      </c>
      <c r="W52" s="22">
        <f>Y52+PARÂMETROS!$B$29</f>
        <v>711.3</v>
      </c>
      <c r="X52" s="22">
        <f>Y52+PARÂMETROS!$C$29</f>
        <v>711.8</v>
      </c>
      <c r="Y52" s="22">
        <f t="shared" si="3"/>
        <v>710.8</v>
      </c>
      <c r="Z52" s="22">
        <f>Y52+PARÂMETROS!$E$29</f>
        <v>711.3</v>
      </c>
      <c r="AA52" s="22">
        <f>AC52+PARÂMETROS!$B$29</f>
        <v>711.3</v>
      </c>
      <c r="AB52" s="22">
        <f>AC52+PARÂMETROS!$C$29</f>
        <v>711.8</v>
      </c>
      <c r="AC52" s="22">
        <f t="shared" si="4"/>
        <v>710.8</v>
      </c>
      <c r="AD52" s="22">
        <f>AC52+PARÂMETROS!$E$29</f>
        <v>711.3</v>
      </c>
      <c r="AE52" s="22">
        <f>AG52+PARÂMETROS!$B$29</f>
        <v>711.3</v>
      </c>
      <c r="AF52" s="22">
        <f>AG52+PARÂMETROS!$C$29</f>
        <v>711.8</v>
      </c>
      <c r="AG52" s="22">
        <f t="shared" si="5"/>
        <v>710.8</v>
      </c>
      <c r="AH52" s="22">
        <f>AG52+PARÂMETROS!$E$29</f>
        <v>711.3</v>
      </c>
      <c r="AI52" s="22">
        <f>AK52+PARÂMETROS!$B$29</f>
        <v>711.3</v>
      </c>
      <c r="AJ52" s="22">
        <f>AK52+PARÂMETROS!$C$29</f>
        <v>711.8</v>
      </c>
      <c r="AK52" s="22">
        <f t="shared" si="6"/>
        <v>710.8</v>
      </c>
      <c r="AL52" s="22">
        <f>AK52+PARÂMETROS!$E$29</f>
        <v>711.3</v>
      </c>
      <c r="AM52" s="22">
        <f>AO52+PARÂMETROS!$B$29</f>
        <v>711.3</v>
      </c>
      <c r="AN52" s="22">
        <f>AO52+PARÂMETROS!$C$29</f>
        <v>711.8</v>
      </c>
      <c r="AO52" s="22">
        <f t="shared" si="7"/>
        <v>710.8</v>
      </c>
      <c r="AP52" s="22">
        <f>AO52+PARÂMETROS!$E$29</f>
        <v>711.3</v>
      </c>
      <c r="AQ52" s="22">
        <f>AS52+PARÂMETROS!$B$29</f>
        <v>711.3</v>
      </c>
      <c r="AR52" s="22">
        <f>AS52+PARÂMETROS!$C$29</f>
        <v>711.8</v>
      </c>
      <c r="AS52" s="22">
        <f t="shared" si="8"/>
        <v>710.8</v>
      </c>
      <c r="AT52" s="22">
        <f>AS52+PARÂMETROS!$E$29</f>
        <v>711.3</v>
      </c>
      <c r="AU52" s="22">
        <f>AW52+PARÂMETROS!$B$29</f>
        <v>711.3</v>
      </c>
      <c r="AV52" s="22">
        <f>AW52+PARÂMETROS!$C$29</f>
        <v>711.8</v>
      </c>
      <c r="AW52" s="22">
        <f t="shared" si="9"/>
        <v>710.8</v>
      </c>
      <c r="AX52" s="22">
        <f>AW52+PARÂMETROS!$E$29</f>
        <v>711.3</v>
      </c>
      <c r="AY52" s="22">
        <f>BA52+PARÂMETROS!$B$29</f>
        <v>711.3</v>
      </c>
      <c r="AZ52" s="22">
        <f>BA52+PARÂMETROS!$C$29</f>
        <v>711.8</v>
      </c>
      <c r="BA52" s="22">
        <f t="shared" si="10"/>
        <v>710.8</v>
      </c>
      <c r="BB52" s="22">
        <f>BA52+PARÂMETROS!$E$29</f>
        <v>711.3</v>
      </c>
      <c r="BC52" s="22">
        <f>BE52+PARÂMETROS!$B$29</f>
        <v>711.3</v>
      </c>
      <c r="BD52" s="22">
        <f>BE52+PARÂMETROS!$C$29</f>
        <v>711.8</v>
      </c>
      <c r="BE52" s="22">
        <f t="shared" si="11"/>
        <v>710.8</v>
      </c>
      <c r="BF52" s="22">
        <f>BE52+PARÂMETROS!$E$29</f>
        <v>711.3</v>
      </c>
      <c r="BG52" s="22">
        <f>BI52+PARÂMETROS!$B$29</f>
        <v>711.3</v>
      </c>
      <c r="BH52" s="22">
        <f>BI52+PARÂMETROS!$C$29</f>
        <v>711.8</v>
      </c>
      <c r="BI52" s="22">
        <f t="shared" si="12"/>
        <v>710.8</v>
      </c>
      <c r="BJ52" s="22">
        <f>BI52+PARÂMETROS!$E$29</f>
        <v>711.3</v>
      </c>
      <c r="BK52" s="22">
        <f>BM52+PARÂMETROS!$B$29</f>
        <v>711.3</v>
      </c>
      <c r="BL52" s="22">
        <f>BM52+PARÂMETROS!$C$29</f>
        <v>711.8</v>
      </c>
      <c r="BM52" s="22">
        <f t="shared" si="13"/>
        <v>710.8</v>
      </c>
      <c r="BN52" s="22">
        <f>BM52+PARÂMETROS!$E$29</f>
        <v>711.3</v>
      </c>
      <c r="BO52" s="22">
        <f>BQ52+PARÂMETROS!$B$29</f>
        <v>711.3</v>
      </c>
      <c r="BP52" s="22">
        <f>BQ52+PARÂMETROS!$C$29</f>
        <v>711.8</v>
      </c>
      <c r="BQ52" s="22">
        <f t="shared" si="14"/>
        <v>710.8</v>
      </c>
      <c r="BR52" s="22">
        <f>BQ52+PARÂMETROS!$E$29</f>
        <v>711.3</v>
      </c>
      <c r="BS52" s="22">
        <f>BU52+PARÂMETROS!$B$29</f>
        <v>711.3</v>
      </c>
      <c r="BT52" s="22">
        <f>BU52+PARÂMETROS!$C$29</f>
        <v>711.8</v>
      </c>
      <c r="BU52" s="22">
        <f t="shared" si="15"/>
        <v>710.8</v>
      </c>
      <c r="BV52" s="22">
        <f>BU52+PARÂMETROS!$E$29</f>
        <v>711.3</v>
      </c>
      <c r="BW52" s="22">
        <f>BY52+PARÂMETROS!$B$29</f>
        <v>711.3</v>
      </c>
      <c r="BX52" s="22">
        <f>BY52+PARÂMETROS!$C$29</f>
        <v>711.8</v>
      </c>
      <c r="BY52" s="22">
        <f t="shared" si="16"/>
        <v>710.8</v>
      </c>
      <c r="BZ52" s="22">
        <f>BY52+PARÂMETROS!$E$29</f>
        <v>711.3</v>
      </c>
      <c r="CA52" s="22">
        <f>CC52+PARÂMETROS!$B$29</f>
        <v>711.3</v>
      </c>
      <c r="CB52" s="22">
        <f>CC52+PARÂMETROS!$C$29</f>
        <v>711.8</v>
      </c>
      <c r="CC52" s="22">
        <f t="shared" si="17"/>
        <v>710.8</v>
      </c>
      <c r="CD52" s="22">
        <f>CC52+PARÂMETROS!$E$29</f>
        <v>711.3</v>
      </c>
      <c r="CE52" s="22">
        <f>CG52+PARÂMETROS!$B$29</f>
        <v>711.3</v>
      </c>
      <c r="CF52" s="22">
        <f>CG52+PARÂMETROS!$C$29</f>
        <v>711.8</v>
      </c>
      <c r="CG52" s="22">
        <f t="shared" si="18"/>
        <v>710.8</v>
      </c>
      <c r="CH52" s="22">
        <f>CG52+PARÂMETROS!$E$29</f>
        <v>711.3</v>
      </c>
      <c r="CI52" s="22">
        <f>CK52+PARÂMETROS!$B$29</f>
        <v>711.3</v>
      </c>
      <c r="CJ52" s="22">
        <f>CK52+PARÂMETROS!$C$29</f>
        <v>711.8</v>
      </c>
      <c r="CK52" s="22">
        <f t="shared" si="19"/>
        <v>710.8</v>
      </c>
      <c r="CL52" s="22">
        <f>CK52+PARÂMETROS!$E$29</f>
        <v>711.3</v>
      </c>
    </row>
    <row r="53" spans="1:90" x14ac:dyDescent="0.25">
      <c r="A53" s="1">
        <v>26</v>
      </c>
      <c r="B53" s="2">
        <f>'CARACTERIZAÇÃO TRECHOS'!D28</f>
        <v>2</v>
      </c>
      <c r="C53" s="2" t="str">
        <f>'CARACTERIZAÇÃO TRECHOS'!E28</f>
        <v>Lote 2</v>
      </c>
      <c r="D53" s="18">
        <f>'CARACTERIZAÇÃO TRECHOS'!AB28</f>
        <v>713.5</v>
      </c>
      <c r="E53" s="68">
        <f>ROUND((D53-H53)/VLOOKUP(B53,PARÂMETROS!$A$38:$E$41,5,FALSE),0)</f>
        <v>2</v>
      </c>
      <c r="F53" s="5">
        <f>'CARACTERIZAÇÃO TRECHOS'!AD28</f>
        <v>711.6</v>
      </c>
      <c r="G53" s="5">
        <f>'CARACTERIZAÇÃO TRECHOS'!AE28</f>
        <v>712.1</v>
      </c>
      <c r="H53" s="5">
        <f>'CARACTERIZAÇÃO TRECHOS'!AF28</f>
        <v>711.1</v>
      </c>
      <c r="I53" s="5">
        <f>'CARACTERIZAÇÃO TRECHOS'!AG28</f>
        <v>711.6</v>
      </c>
      <c r="J53" s="107"/>
      <c r="K53" s="22">
        <f>M53+PARÂMETROS!$B$29</f>
        <v>712.8</v>
      </c>
      <c r="L53" s="22">
        <f>M53+PARÂMETROS!$C$29</f>
        <v>713.3</v>
      </c>
      <c r="M53" s="22">
        <f t="shared" si="0"/>
        <v>712.3</v>
      </c>
      <c r="N53" s="22">
        <f>M53+PARÂMETROS!$E$29</f>
        <v>712.8</v>
      </c>
      <c r="O53" s="22">
        <f>Q53+PARÂMETROS!$B$29</f>
        <v>711.6</v>
      </c>
      <c r="P53" s="22">
        <f>Q53+PARÂMETROS!$C$29</f>
        <v>712.1</v>
      </c>
      <c r="Q53" s="22">
        <f t="shared" si="1"/>
        <v>711.1</v>
      </c>
      <c r="R53" s="22">
        <f>Q53+PARÂMETROS!$E$29</f>
        <v>711.6</v>
      </c>
      <c r="S53" s="22">
        <f>U53+PARÂMETROS!$B$29</f>
        <v>711.6</v>
      </c>
      <c r="T53" s="22">
        <f>U53+PARÂMETROS!$C$29</f>
        <v>712.1</v>
      </c>
      <c r="U53" s="22">
        <f t="shared" si="2"/>
        <v>711.1</v>
      </c>
      <c r="V53" s="22">
        <f>U53+PARÂMETROS!$E$29</f>
        <v>711.6</v>
      </c>
      <c r="W53" s="22">
        <f>Y53+PARÂMETROS!$B$29</f>
        <v>711.6</v>
      </c>
      <c r="X53" s="22">
        <f>Y53+PARÂMETROS!$C$29</f>
        <v>712.1</v>
      </c>
      <c r="Y53" s="22">
        <f t="shared" si="3"/>
        <v>711.1</v>
      </c>
      <c r="Z53" s="22">
        <f>Y53+PARÂMETROS!$E$29</f>
        <v>711.6</v>
      </c>
      <c r="AA53" s="22">
        <f>AC53+PARÂMETROS!$B$29</f>
        <v>711.6</v>
      </c>
      <c r="AB53" s="22">
        <f>AC53+PARÂMETROS!$C$29</f>
        <v>712.1</v>
      </c>
      <c r="AC53" s="22">
        <f t="shared" si="4"/>
        <v>711.1</v>
      </c>
      <c r="AD53" s="22">
        <f>AC53+PARÂMETROS!$E$29</f>
        <v>711.6</v>
      </c>
      <c r="AE53" s="22">
        <f>AG53+PARÂMETROS!$B$29</f>
        <v>711.6</v>
      </c>
      <c r="AF53" s="22">
        <f>AG53+PARÂMETROS!$C$29</f>
        <v>712.1</v>
      </c>
      <c r="AG53" s="22">
        <f t="shared" si="5"/>
        <v>711.1</v>
      </c>
      <c r="AH53" s="22">
        <f>AG53+PARÂMETROS!$E$29</f>
        <v>711.6</v>
      </c>
      <c r="AI53" s="22">
        <f>AK53+PARÂMETROS!$B$29</f>
        <v>711.6</v>
      </c>
      <c r="AJ53" s="22">
        <f>AK53+PARÂMETROS!$C$29</f>
        <v>712.1</v>
      </c>
      <c r="AK53" s="22">
        <f t="shared" si="6"/>
        <v>711.1</v>
      </c>
      <c r="AL53" s="22">
        <f>AK53+PARÂMETROS!$E$29</f>
        <v>711.6</v>
      </c>
      <c r="AM53" s="22">
        <f>AO53+PARÂMETROS!$B$29</f>
        <v>711.6</v>
      </c>
      <c r="AN53" s="22">
        <f>AO53+PARÂMETROS!$C$29</f>
        <v>712.1</v>
      </c>
      <c r="AO53" s="22">
        <f t="shared" si="7"/>
        <v>711.1</v>
      </c>
      <c r="AP53" s="22">
        <f>AO53+PARÂMETROS!$E$29</f>
        <v>711.6</v>
      </c>
      <c r="AQ53" s="22">
        <f>AS53+PARÂMETROS!$B$29</f>
        <v>711.6</v>
      </c>
      <c r="AR53" s="22">
        <f>AS53+PARÂMETROS!$C$29</f>
        <v>712.1</v>
      </c>
      <c r="AS53" s="22">
        <f t="shared" si="8"/>
        <v>711.1</v>
      </c>
      <c r="AT53" s="22">
        <f>AS53+PARÂMETROS!$E$29</f>
        <v>711.6</v>
      </c>
      <c r="AU53" s="22">
        <f>AW53+PARÂMETROS!$B$29</f>
        <v>711.6</v>
      </c>
      <c r="AV53" s="22">
        <f>AW53+PARÂMETROS!$C$29</f>
        <v>712.1</v>
      </c>
      <c r="AW53" s="22">
        <f t="shared" si="9"/>
        <v>711.1</v>
      </c>
      <c r="AX53" s="22">
        <f>AW53+PARÂMETROS!$E$29</f>
        <v>711.6</v>
      </c>
      <c r="AY53" s="22">
        <f>BA53+PARÂMETROS!$B$29</f>
        <v>711.6</v>
      </c>
      <c r="AZ53" s="22">
        <f>BA53+PARÂMETROS!$C$29</f>
        <v>712.1</v>
      </c>
      <c r="BA53" s="22">
        <f t="shared" si="10"/>
        <v>711.1</v>
      </c>
      <c r="BB53" s="22">
        <f>BA53+PARÂMETROS!$E$29</f>
        <v>711.6</v>
      </c>
      <c r="BC53" s="22">
        <f>BE53+PARÂMETROS!$B$29</f>
        <v>711.6</v>
      </c>
      <c r="BD53" s="22">
        <f>BE53+PARÂMETROS!$C$29</f>
        <v>712.1</v>
      </c>
      <c r="BE53" s="22">
        <f t="shared" si="11"/>
        <v>711.1</v>
      </c>
      <c r="BF53" s="22">
        <f>BE53+PARÂMETROS!$E$29</f>
        <v>711.6</v>
      </c>
      <c r="BG53" s="22">
        <f>BI53+PARÂMETROS!$B$29</f>
        <v>711.6</v>
      </c>
      <c r="BH53" s="22">
        <f>BI53+PARÂMETROS!$C$29</f>
        <v>712.1</v>
      </c>
      <c r="BI53" s="22">
        <f t="shared" si="12"/>
        <v>711.1</v>
      </c>
      <c r="BJ53" s="22">
        <f>BI53+PARÂMETROS!$E$29</f>
        <v>711.6</v>
      </c>
      <c r="BK53" s="22">
        <f>BM53+PARÂMETROS!$B$29</f>
        <v>711.6</v>
      </c>
      <c r="BL53" s="22">
        <f>BM53+PARÂMETROS!$C$29</f>
        <v>712.1</v>
      </c>
      <c r="BM53" s="22">
        <f t="shared" si="13"/>
        <v>711.1</v>
      </c>
      <c r="BN53" s="22">
        <f>BM53+PARÂMETROS!$E$29</f>
        <v>711.6</v>
      </c>
      <c r="BO53" s="22">
        <f>BQ53+PARÂMETROS!$B$29</f>
        <v>711.6</v>
      </c>
      <c r="BP53" s="22">
        <f>BQ53+PARÂMETROS!$C$29</f>
        <v>712.1</v>
      </c>
      <c r="BQ53" s="22">
        <f t="shared" si="14"/>
        <v>711.1</v>
      </c>
      <c r="BR53" s="22">
        <f>BQ53+PARÂMETROS!$E$29</f>
        <v>711.6</v>
      </c>
      <c r="BS53" s="22">
        <f>BU53+PARÂMETROS!$B$29</f>
        <v>711.6</v>
      </c>
      <c r="BT53" s="22">
        <f>BU53+PARÂMETROS!$C$29</f>
        <v>712.1</v>
      </c>
      <c r="BU53" s="22">
        <f t="shared" si="15"/>
        <v>711.1</v>
      </c>
      <c r="BV53" s="22">
        <f>BU53+PARÂMETROS!$E$29</f>
        <v>711.6</v>
      </c>
      <c r="BW53" s="22">
        <f>BY53+PARÂMETROS!$B$29</f>
        <v>711.6</v>
      </c>
      <c r="BX53" s="22">
        <f>BY53+PARÂMETROS!$C$29</f>
        <v>712.1</v>
      </c>
      <c r="BY53" s="22">
        <f t="shared" si="16"/>
        <v>711.1</v>
      </c>
      <c r="BZ53" s="22">
        <f>BY53+PARÂMETROS!$E$29</f>
        <v>711.6</v>
      </c>
      <c r="CA53" s="22">
        <f>CC53+PARÂMETROS!$B$29</f>
        <v>711.6</v>
      </c>
      <c r="CB53" s="22">
        <f>CC53+PARÂMETROS!$C$29</f>
        <v>712.1</v>
      </c>
      <c r="CC53" s="22">
        <f t="shared" si="17"/>
        <v>711.1</v>
      </c>
      <c r="CD53" s="22">
        <f>CC53+PARÂMETROS!$E$29</f>
        <v>711.6</v>
      </c>
      <c r="CE53" s="22">
        <f>CG53+PARÂMETROS!$B$29</f>
        <v>711.6</v>
      </c>
      <c r="CF53" s="22">
        <f>CG53+PARÂMETROS!$C$29</f>
        <v>712.1</v>
      </c>
      <c r="CG53" s="22">
        <f t="shared" si="18"/>
        <v>711.1</v>
      </c>
      <c r="CH53" s="22">
        <f>CG53+PARÂMETROS!$E$29</f>
        <v>711.6</v>
      </c>
      <c r="CI53" s="22">
        <f>CK53+PARÂMETROS!$B$29</f>
        <v>711.6</v>
      </c>
      <c r="CJ53" s="22">
        <f>CK53+PARÂMETROS!$C$29</f>
        <v>712.1</v>
      </c>
      <c r="CK53" s="22">
        <f t="shared" si="19"/>
        <v>711.1</v>
      </c>
      <c r="CL53" s="22">
        <f>CK53+PARÂMETROS!$E$29</f>
        <v>711.6</v>
      </c>
    </row>
    <row r="54" spans="1:90" x14ac:dyDescent="0.25">
      <c r="A54" s="1">
        <v>27</v>
      </c>
      <c r="B54" s="2">
        <f>'CARACTERIZAÇÃO TRECHOS'!D29</f>
        <v>2</v>
      </c>
      <c r="C54" s="2" t="str">
        <f>'CARACTERIZAÇÃO TRECHOS'!E29</f>
        <v>Lote 2</v>
      </c>
      <c r="D54" s="18">
        <f>'CARACTERIZAÇÃO TRECHOS'!AB29</f>
        <v>713.75</v>
      </c>
      <c r="E54" s="68">
        <f>ROUND((D54-H54)/VLOOKUP(B54,PARÂMETROS!$A$38:$E$41,5,FALSE),0)</f>
        <v>2</v>
      </c>
      <c r="F54" s="5">
        <f>'CARACTERIZAÇÃO TRECHOS'!AD29</f>
        <v>711.88</v>
      </c>
      <c r="G54" s="5">
        <f>'CARACTERIZAÇÃO TRECHOS'!AE29</f>
        <v>712.38</v>
      </c>
      <c r="H54" s="5">
        <f>'CARACTERIZAÇÃO TRECHOS'!AF29</f>
        <v>711.38</v>
      </c>
      <c r="I54" s="5">
        <f>'CARACTERIZAÇÃO TRECHOS'!AG29</f>
        <v>711.88</v>
      </c>
      <c r="J54" s="107"/>
      <c r="K54" s="22">
        <f>M54+PARÂMETROS!$B$29</f>
        <v>713.06500000000005</v>
      </c>
      <c r="L54" s="22">
        <f>M54+PARÂMETROS!$C$29</f>
        <v>713.56500000000005</v>
      </c>
      <c r="M54" s="22">
        <f t="shared" si="0"/>
        <v>712.56500000000005</v>
      </c>
      <c r="N54" s="22">
        <f>M54+PARÂMETROS!$E$29</f>
        <v>713.06500000000005</v>
      </c>
      <c r="O54" s="22">
        <f>Q54+PARÂMETROS!$B$29</f>
        <v>711.88</v>
      </c>
      <c r="P54" s="22">
        <f>Q54+PARÂMETROS!$C$29</f>
        <v>712.38</v>
      </c>
      <c r="Q54" s="22">
        <f t="shared" si="1"/>
        <v>711.38</v>
      </c>
      <c r="R54" s="22">
        <f>Q54+PARÂMETROS!$E$29</f>
        <v>711.88</v>
      </c>
      <c r="S54" s="22">
        <f>U54+PARÂMETROS!$B$29</f>
        <v>711.88</v>
      </c>
      <c r="T54" s="22">
        <f>U54+PARÂMETROS!$C$29</f>
        <v>712.38</v>
      </c>
      <c r="U54" s="22">
        <f t="shared" si="2"/>
        <v>711.38</v>
      </c>
      <c r="V54" s="22">
        <f>U54+PARÂMETROS!$E$29</f>
        <v>711.88</v>
      </c>
      <c r="W54" s="22">
        <f>Y54+PARÂMETROS!$B$29</f>
        <v>711.88</v>
      </c>
      <c r="X54" s="22">
        <f>Y54+PARÂMETROS!$C$29</f>
        <v>712.38</v>
      </c>
      <c r="Y54" s="22">
        <f t="shared" si="3"/>
        <v>711.38</v>
      </c>
      <c r="Z54" s="22">
        <f>Y54+PARÂMETROS!$E$29</f>
        <v>711.88</v>
      </c>
      <c r="AA54" s="22">
        <f>AC54+PARÂMETROS!$B$29</f>
        <v>711.88</v>
      </c>
      <c r="AB54" s="22">
        <f>AC54+PARÂMETROS!$C$29</f>
        <v>712.38</v>
      </c>
      <c r="AC54" s="22">
        <f t="shared" si="4"/>
        <v>711.38</v>
      </c>
      <c r="AD54" s="22">
        <f>AC54+PARÂMETROS!$E$29</f>
        <v>711.88</v>
      </c>
      <c r="AE54" s="22">
        <f>AG54+PARÂMETROS!$B$29</f>
        <v>711.88</v>
      </c>
      <c r="AF54" s="22">
        <f>AG54+PARÂMETROS!$C$29</f>
        <v>712.38</v>
      </c>
      <c r="AG54" s="22">
        <f t="shared" si="5"/>
        <v>711.38</v>
      </c>
      <c r="AH54" s="22">
        <f>AG54+PARÂMETROS!$E$29</f>
        <v>711.88</v>
      </c>
      <c r="AI54" s="22">
        <f>AK54+PARÂMETROS!$B$29</f>
        <v>711.88</v>
      </c>
      <c r="AJ54" s="22">
        <f>AK54+PARÂMETROS!$C$29</f>
        <v>712.38</v>
      </c>
      <c r="AK54" s="22">
        <f t="shared" si="6"/>
        <v>711.38</v>
      </c>
      <c r="AL54" s="22">
        <f>AK54+PARÂMETROS!$E$29</f>
        <v>711.88</v>
      </c>
      <c r="AM54" s="22">
        <f>AO54+PARÂMETROS!$B$29</f>
        <v>711.88</v>
      </c>
      <c r="AN54" s="22">
        <f>AO54+PARÂMETROS!$C$29</f>
        <v>712.38</v>
      </c>
      <c r="AO54" s="22">
        <f t="shared" si="7"/>
        <v>711.38</v>
      </c>
      <c r="AP54" s="22">
        <f>AO54+PARÂMETROS!$E$29</f>
        <v>711.88</v>
      </c>
      <c r="AQ54" s="22">
        <f>AS54+PARÂMETROS!$B$29</f>
        <v>711.88</v>
      </c>
      <c r="AR54" s="22">
        <f>AS54+PARÂMETROS!$C$29</f>
        <v>712.38</v>
      </c>
      <c r="AS54" s="22">
        <f t="shared" si="8"/>
        <v>711.38</v>
      </c>
      <c r="AT54" s="22">
        <f>AS54+PARÂMETROS!$E$29</f>
        <v>711.88</v>
      </c>
      <c r="AU54" s="22">
        <f>AW54+PARÂMETROS!$B$29</f>
        <v>711.88</v>
      </c>
      <c r="AV54" s="22">
        <f>AW54+PARÂMETROS!$C$29</f>
        <v>712.38</v>
      </c>
      <c r="AW54" s="22">
        <f t="shared" si="9"/>
        <v>711.38</v>
      </c>
      <c r="AX54" s="22">
        <f>AW54+PARÂMETROS!$E$29</f>
        <v>711.88</v>
      </c>
      <c r="AY54" s="22">
        <f>BA54+PARÂMETROS!$B$29</f>
        <v>711.88</v>
      </c>
      <c r="AZ54" s="22">
        <f>BA54+PARÂMETROS!$C$29</f>
        <v>712.38</v>
      </c>
      <c r="BA54" s="22">
        <f t="shared" si="10"/>
        <v>711.38</v>
      </c>
      <c r="BB54" s="22">
        <f>BA54+PARÂMETROS!$E$29</f>
        <v>711.88</v>
      </c>
      <c r="BC54" s="22">
        <f>BE54+PARÂMETROS!$B$29</f>
        <v>711.88</v>
      </c>
      <c r="BD54" s="22">
        <f>BE54+PARÂMETROS!$C$29</f>
        <v>712.38</v>
      </c>
      <c r="BE54" s="22">
        <f t="shared" si="11"/>
        <v>711.38</v>
      </c>
      <c r="BF54" s="22">
        <f>BE54+PARÂMETROS!$E$29</f>
        <v>711.88</v>
      </c>
      <c r="BG54" s="22">
        <f>BI54+PARÂMETROS!$B$29</f>
        <v>711.88</v>
      </c>
      <c r="BH54" s="22">
        <f>BI54+PARÂMETROS!$C$29</f>
        <v>712.38</v>
      </c>
      <c r="BI54" s="22">
        <f t="shared" si="12"/>
        <v>711.38</v>
      </c>
      <c r="BJ54" s="22">
        <f>BI54+PARÂMETROS!$E$29</f>
        <v>711.88</v>
      </c>
      <c r="BK54" s="22">
        <f>BM54+PARÂMETROS!$B$29</f>
        <v>711.88</v>
      </c>
      <c r="BL54" s="22">
        <f>BM54+PARÂMETROS!$C$29</f>
        <v>712.38</v>
      </c>
      <c r="BM54" s="22">
        <f t="shared" si="13"/>
        <v>711.38</v>
      </c>
      <c r="BN54" s="22">
        <f>BM54+PARÂMETROS!$E$29</f>
        <v>711.88</v>
      </c>
      <c r="BO54" s="22">
        <f>BQ54+PARÂMETROS!$B$29</f>
        <v>711.88</v>
      </c>
      <c r="BP54" s="22">
        <f>BQ54+PARÂMETROS!$C$29</f>
        <v>712.38</v>
      </c>
      <c r="BQ54" s="22">
        <f t="shared" si="14"/>
        <v>711.38</v>
      </c>
      <c r="BR54" s="22">
        <f>BQ54+PARÂMETROS!$E$29</f>
        <v>711.88</v>
      </c>
      <c r="BS54" s="22">
        <f>BU54+PARÂMETROS!$B$29</f>
        <v>711.88</v>
      </c>
      <c r="BT54" s="22">
        <f>BU54+PARÂMETROS!$C$29</f>
        <v>712.38</v>
      </c>
      <c r="BU54" s="22">
        <f t="shared" si="15"/>
        <v>711.38</v>
      </c>
      <c r="BV54" s="22">
        <f>BU54+PARÂMETROS!$E$29</f>
        <v>711.88</v>
      </c>
      <c r="BW54" s="22">
        <f>BY54+PARÂMETROS!$B$29</f>
        <v>711.88</v>
      </c>
      <c r="BX54" s="22">
        <f>BY54+PARÂMETROS!$C$29</f>
        <v>712.38</v>
      </c>
      <c r="BY54" s="22">
        <f t="shared" si="16"/>
        <v>711.38</v>
      </c>
      <c r="BZ54" s="22">
        <f>BY54+PARÂMETROS!$E$29</f>
        <v>711.88</v>
      </c>
      <c r="CA54" s="22">
        <f>CC54+PARÂMETROS!$B$29</f>
        <v>711.88</v>
      </c>
      <c r="CB54" s="22">
        <f>CC54+PARÂMETROS!$C$29</f>
        <v>712.38</v>
      </c>
      <c r="CC54" s="22">
        <f t="shared" si="17"/>
        <v>711.38</v>
      </c>
      <c r="CD54" s="22">
        <f>CC54+PARÂMETROS!$E$29</f>
        <v>711.88</v>
      </c>
      <c r="CE54" s="22">
        <f>CG54+PARÂMETROS!$B$29</f>
        <v>711.88</v>
      </c>
      <c r="CF54" s="22">
        <f>CG54+PARÂMETROS!$C$29</f>
        <v>712.38</v>
      </c>
      <c r="CG54" s="22">
        <f t="shared" si="18"/>
        <v>711.38</v>
      </c>
      <c r="CH54" s="22">
        <f>CG54+PARÂMETROS!$E$29</f>
        <v>711.88</v>
      </c>
      <c r="CI54" s="22">
        <f>CK54+PARÂMETROS!$B$29</f>
        <v>711.88</v>
      </c>
      <c r="CJ54" s="22">
        <f>CK54+PARÂMETROS!$C$29</f>
        <v>712.38</v>
      </c>
      <c r="CK54" s="22">
        <f t="shared" si="19"/>
        <v>711.38</v>
      </c>
      <c r="CL54" s="22">
        <f>CK54+PARÂMETROS!$E$29</f>
        <v>711.88</v>
      </c>
    </row>
    <row r="55" spans="1:90" x14ac:dyDescent="0.25">
      <c r="A55" s="1">
        <v>28</v>
      </c>
      <c r="B55" s="2">
        <f>'CARACTERIZAÇÃO TRECHOS'!D30</f>
        <v>2</v>
      </c>
      <c r="C55" s="2" t="str">
        <f>'CARACTERIZAÇÃO TRECHOS'!E30</f>
        <v>Lote 2</v>
      </c>
      <c r="D55" s="18">
        <f>'CARACTERIZAÇÃO TRECHOS'!AB30</f>
        <v>714</v>
      </c>
      <c r="E55" s="68">
        <f>ROUND((D55-H55)/VLOOKUP(B55,PARÂMETROS!$A$38:$E$41,5,FALSE),0)</f>
        <v>2</v>
      </c>
      <c r="F55" s="5">
        <f>'CARACTERIZAÇÃO TRECHOS'!AD30</f>
        <v>712.15</v>
      </c>
      <c r="G55" s="5">
        <f>'CARACTERIZAÇÃO TRECHOS'!AE30</f>
        <v>712.65</v>
      </c>
      <c r="H55" s="5">
        <f>'CARACTERIZAÇÃO TRECHOS'!AF30</f>
        <v>711.65</v>
      </c>
      <c r="I55" s="5">
        <f>'CARACTERIZAÇÃO TRECHOS'!AG30</f>
        <v>712.15</v>
      </c>
      <c r="J55" s="107"/>
      <c r="K55" s="22">
        <f>M55+PARÂMETROS!$B$29</f>
        <v>713.32500000000005</v>
      </c>
      <c r="L55" s="22">
        <f>M55+PARÂMETROS!$C$29</f>
        <v>713.82500000000005</v>
      </c>
      <c r="M55" s="22">
        <f t="shared" si="0"/>
        <v>712.82500000000005</v>
      </c>
      <c r="N55" s="22">
        <f>M55+PARÂMETROS!$E$29</f>
        <v>713.32500000000005</v>
      </c>
      <c r="O55" s="22">
        <f>Q55+PARÂMETROS!$B$29</f>
        <v>712.15</v>
      </c>
      <c r="P55" s="22">
        <f>Q55+PARÂMETROS!$C$29</f>
        <v>712.65</v>
      </c>
      <c r="Q55" s="22">
        <f t="shared" si="1"/>
        <v>711.65</v>
      </c>
      <c r="R55" s="22">
        <f>Q55+PARÂMETROS!$E$29</f>
        <v>712.15</v>
      </c>
      <c r="S55" s="22">
        <f>U55+PARÂMETROS!$B$29</f>
        <v>712.15</v>
      </c>
      <c r="T55" s="22">
        <f>U55+PARÂMETROS!$C$29</f>
        <v>712.65</v>
      </c>
      <c r="U55" s="22">
        <f t="shared" si="2"/>
        <v>711.65</v>
      </c>
      <c r="V55" s="22">
        <f>U55+PARÂMETROS!$E$29</f>
        <v>712.15</v>
      </c>
      <c r="W55" s="22">
        <f>Y55+PARÂMETROS!$B$29</f>
        <v>712.15</v>
      </c>
      <c r="X55" s="22">
        <f>Y55+PARÂMETROS!$C$29</f>
        <v>712.65</v>
      </c>
      <c r="Y55" s="22">
        <f t="shared" si="3"/>
        <v>711.65</v>
      </c>
      <c r="Z55" s="22">
        <f>Y55+PARÂMETROS!$E$29</f>
        <v>712.15</v>
      </c>
      <c r="AA55" s="22">
        <f>AC55+PARÂMETROS!$B$29</f>
        <v>712.15</v>
      </c>
      <c r="AB55" s="22">
        <f>AC55+PARÂMETROS!$C$29</f>
        <v>712.65</v>
      </c>
      <c r="AC55" s="22">
        <f t="shared" si="4"/>
        <v>711.65</v>
      </c>
      <c r="AD55" s="22">
        <f>AC55+PARÂMETROS!$E$29</f>
        <v>712.15</v>
      </c>
      <c r="AE55" s="22">
        <f>AG55+PARÂMETROS!$B$29</f>
        <v>712.15</v>
      </c>
      <c r="AF55" s="22">
        <f>AG55+PARÂMETROS!$C$29</f>
        <v>712.65</v>
      </c>
      <c r="AG55" s="22">
        <f t="shared" si="5"/>
        <v>711.65</v>
      </c>
      <c r="AH55" s="22">
        <f>AG55+PARÂMETROS!$E$29</f>
        <v>712.15</v>
      </c>
      <c r="AI55" s="22">
        <f>AK55+PARÂMETROS!$B$29</f>
        <v>712.15</v>
      </c>
      <c r="AJ55" s="22">
        <f>AK55+PARÂMETROS!$C$29</f>
        <v>712.65</v>
      </c>
      <c r="AK55" s="22">
        <f t="shared" si="6"/>
        <v>711.65</v>
      </c>
      <c r="AL55" s="22">
        <f>AK55+PARÂMETROS!$E$29</f>
        <v>712.15</v>
      </c>
      <c r="AM55" s="22">
        <f>AO55+PARÂMETROS!$B$29</f>
        <v>712.15</v>
      </c>
      <c r="AN55" s="22">
        <f>AO55+PARÂMETROS!$C$29</f>
        <v>712.65</v>
      </c>
      <c r="AO55" s="22">
        <f t="shared" si="7"/>
        <v>711.65</v>
      </c>
      <c r="AP55" s="22">
        <f>AO55+PARÂMETROS!$E$29</f>
        <v>712.15</v>
      </c>
      <c r="AQ55" s="22">
        <f>AS55+PARÂMETROS!$B$29</f>
        <v>712.15</v>
      </c>
      <c r="AR55" s="22">
        <f>AS55+PARÂMETROS!$C$29</f>
        <v>712.65</v>
      </c>
      <c r="AS55" s="22">
        <f t="shared" si="8"/>
        <v>711.65</v>
      </c>
      <c r="AT55" s="22">
        <f>AS55+PARÂMETROS!$E$29</f>
        <v>712.15</v>
      </c>
      <c r="AU55" s="22">
        <f>AW55+PARÂMETROS!$B$29</f>
        <v>712.15</v>
      </c>
      <c r="AV55" s="22">
        <f>AW55+PARÂMETROS!$C$29</f>
        <v>712.65</v>
      </c>
      <c r="AW55" s="22">
        <f t="shared" si="9"/>
        <v>711.65</v>
      </c>
      <c r="AX55" s="22">
        <f>AW55+PARÂMETROS!$E$29</f>
        <v>712.15</v>
      </c>
      <c r="AY55" s="22">
        <f>BA55+PARÂMETROS!$B$29</f>
        <v>712.15</v>
      </c>
      <c r="AZ55" s="22">
        <f>BA55+PARÂMETROS!$C$29</f>
        <v>712.65</v>
      </c>
      <c r="BA55" s="22">
        <f t="shared" si="10"/>
        <v>711.65</v>
      </c>
      <c r="BB55" s="22">
        <f>BA55+PARÂMETROS!$E$29</f>
        <v>712.15</v>
      </c>
      <c r="BC55" s="22">
        <f>BE55+PARÂMETROS!$B$29</f>
        <v>712.15</v>
      </c>
      <c r="BD55" s="22">
        <f>BE55+PARÂMETROS!$C$29</f>
        <v>712.65</v>
      </c>
      <c r="BE55" s="22">
        <f t="shared" si="11"/>
        <v>711.65</v>
      </c>
      <c r="BF55" s="22">
        <f>BE55+PARÂMETROS!$E$29</f>
        <v>712.15</v>
      </c>
      <c r="BG55" s="22">
        <f>BI55+PARÂMETROS!$B$29</f>
        <v>712.15</v>
      </c>
      <c r="BH55" s="22">
        <f>BI55+PARÂMETROS!$C$29</f>
        <v>712.65</v>
      </c>
      <c r="BI55" s="22">
        <f t="shared" si="12"/>
        <v>711.65</v>
      </c>
      <c r="BJ55" s="22">
        <f>BI55+PARÂMETROS!$E$29</f>
        <v>712.15</v>
      </c>
      <c r="BK55" s="22">
        <f>BM55+PARÂMETROS!$B$29</f>
        <v>712.15</v>
      </c>
      <c r="BL55" s="22">
        <f>BM55+PARÂMETROS!$C$29</f>
        <v>712.65</v>
      </c>
      <c r="BM55" s="22">
        <f t="shared" si="13"/>
        <v>711.65</v>
      </c>
      <c r="BN55" s="22">
        <f>BM55+PARÂMETROS!$E$29</f>
        <v>712.15</v>
      </c>
      <c r="BO55" s="22">
        <f>BQ55+PARÂMETROS!$B$29</f>
        <v>712.15</v>
      </c>
      <c r="BP55" s="22">
        <f>BQ55+PARÂMETROS!$C$29</f>
        <v>712.65</v>
      </c>
      <c r="BQ55" s="22">
        <f t="shared" si="14"/>
        <v>711.65</v>
      </c>
      <c r="BR55" s="22">
        <f>BQ55+PARÂMETROS!$E$29</f>
        <v>712.15</v>
      </c>
      <c r="BS55" s="22">
        <f>BU55+PARÂMETROS!$B$29</f>
        <v>712.15</v>
      </c>
      <c r="BT55" s="22">
        <f>BU55+PARÂMETROS!$C$29</f>
        <v>712.65</v>
      </c>
      <c r="BU55" s="22">
        <f t="shared" si="15"/>
        <v>711.65</v>
      </c>
      <c r="BV55" s="22">
        <f>BU55+PARÂMETROS!$E$29</f>
        <v>712.15</v>
      </c>
      <c r="BW55" s="22">
        <f>BY55+PARÂMETROS!$B$29</f>
        <v>712.15</v>
      </c>
      <c r="BX55" s="22">
        <f>BY55+PARÂMETROS!$C$29</f>
        <v>712.65</v>
      </c>
      <c r="BY55" s="22">
        <f t="shared" si="16"/>
        <v>711.65</v>
      </c>
      <c r="BZ55" s="22">
        <f>BY55+PARÂMETROS!$E$29</f>
        <v>712.15</v>
      </c>
      <c r="CA55" s="22">
        <f>CC55+PARÂMETROS!$B$29</f>
        <v>712.15</v>
      </c>
      <c r="CB55" s="22">
        <f>CC55+PARÂMETROS!$C$29</f>
        <v>712.65</v>
      </c>
      <c r="CC55" s="22">
        <f t="shared" si="17"/>
        <v>711.65</v>
      </c>
      <c r="CD55" s="22">
        <f>CC55+PARÂMETROS!$E$29</f>
        <v>712.15</v>
      </c>
      <c r="CE55" s="22">
        <f>CG55+PARÂMETROS!$B$29</f>
        <v>712.15</v>
      </c>
      <c r="CF55" s="22">
        <f>CG55+PARÂMETROS!$C$29</f>
        <v>712.65</v>
      </c>
      <c r="CG55" s="22">
        <f t="shared" si="18"/>
        <v>711.65</v>
      </c>
      <c r="CH55" s="22">
        <f>CG55+PARÂMETROS!$E$29</f>
        <v>712.15</v>
      </c>
      <c r="CI55" s="22">
        <f>CK55+PARÂMETROS!$B$29</f>
        <v>712.15</v>
      </c>
      <c r="CJ55" s="22">
        <f>CK55+PARÂMETROS!$C$29</f>
        <v>712.65</v>
      </c>
      <c r="CK55" s="22">
        <f t="shared" si="19"/>
        <v>711.65</v>
      </c>
      <c r="CL55" s="22">
        <f>CK55+PARÂMETROS!$E$29</f>
        <v>712.15</v>
      </c>
    </row>
    <row r="56" spans="1:90" x14ac:dyDescent="0.25">
      <c r="A56" s="1">
        <v>29</v>
      </c>
      <c r="B56" s="2">
        <f>'CARACTERIZAÇÃO TRECHOS'!D31</f>
        <v>2</v>
      </c>
      <c r="C56" s="2" t="str">
        <f>'CARACTERIZAÇÃO TRECHOS'!E31</f>
        <v>Lote 2</v>
      </c>
      <c r="D56" s="18">
        <f>'CARACTERIZAÇÃO TRECHOS'!AB31</f>
        <v>715</v>
      </c>
      <c r="E56" s="68">
        <f>ROUND((D56-H56)/VLOOKUP(B56,PARÂMETROS!$A$38:$E$41,5,FALSE),0)</f>
        <v>3</v>
      </c>
      <c r="F56" s="5">
        <f>'CARACTERIZAÇÃO TRECHOS'!AD31</f>
        <v>712.9</v>
      </c>
      <c r="G56" s="5">
        <f>'CARACTERIZAÇÃO TRECHOS'!AE31</f>
        <v>713.4</v>
      </c>
      <c r="H56" s="5">
        <f>'CARACTERIZAÇÃO TRECHOS'!AF31</f>
        <v>712.4</v>
      </c>
      <c r="I56" s="5">
        <f>'CARACTERIZAÇÃO TRECHOS'!AG31</f>
        <v>712.9</v>
      </c>
      <c r="J56" s="107"/>
      <c r="K56" s="22">
        <f>M56+PARÂMETROS!$B$29</f>
        <v>714.63333333333333</v>
      </c>
      <c r="L56" s="22">
        <f>M56+PARÂMETROS!$C$29</f>
        <v>715.13333333333333</v>
      </c>
      <c r="M56" s="22">
        <f t="shared" si="0"/>
        <v>714.13333333333333</v>
      </c>
      <c r="N56" s="22">
        <f>M56+PARÂMETROS!$E$29</f>
        <v>714.63333333333333</v>
      </c>
      <c r="O56" s="22">
        <f>Q56+PARÂMETROS!$B$29</f>
        <v>713.76666666666665</v>
      </c>
      <c r="P56" s="22">
        <f>Q56+PARÂMETROS!$C$29</f>
        <v>714.26666666666665</v>
      </c>
      <c r="Q56" s="22">
        <f t="shared" si="1"/>
        <v>713.26666666666665</v>
      </c>
      <c r="R56" s="22">
        <f>Q56+PARÂMETROS!$E$29</f>
        <v>713.76666666666665</v>
      </c>
      <c r="S56" s="22">
        <f>U56+PARÂMETROS!$B$29</f>
        <v>712.9</v>
      </c>
      <c r="T56" s="22">
        <f>U56+PARÂMETROS!$C$29</f>
        <v>713.4</v>
      </c>
      <c r="U56" s="22">
        <f t="shared" si="2"/>
        <v>712.4</v>
      </c>
      <c r="V56" s="22">
        <f>U56+PARÂMETROS!$E$29</f>
        <v>712.9</v>
      </c>
      <c r="W56" s="22">
        <f>Y56+PARÂMETROS!$B$29</f>
        <v>712.9</v>
      </c>
      <c r="X56" s="22">
        <f>Y56+PARÂMETROS!$C$29</f>
        <v>713.4</v>
      </c>
      <c r="Y56" s="22">
        <f t="shared" si="3"/>
        <v>712.4</v>
      </c>
      <c r="Z56" s="22">
        <f>Y56+PARÂMETROS!$E$29</f>
        <v>712.9</v>
      </c>
      <c r="AA56" s="22">
        <f>AC56+PARÂMETROS!$B$29</f>
        <v>712.9</v>
      </c>
      <c r="AB56" s="22">
        <f>AC56+PARÂMETROS!$C$29</f>
        <v>713.4</v>
      </c>
      <c r="AC56" s="22">
        <f t="shared" si="4"/>
        <v>712.4</v>
      </c>
      <c r="AD56" s="22">
        <f>AC56+PARÂMETROS!$E$29</f>
        <v>712.9</v>
      </c>
      <c r="AE56" s="22">
        <f>AG56+PARÂMETROS!$B$29</f>
        <v>712.9</v>
      </c>
      <c r="AF56" s="22">
        <f>AG56+PARÂMETROS!$C$29</f>
        <v>713.4</v>
      </c>
      <c r="AG56" s="22">
        <f t="shared" si="5"/>
        <v>712.4</v>
      </c>
      <c r="AH56" s="22">
        <f>AG56+PARÂMETROS!$E$29</f>
        <v>712.9</v>
      </c>
      <c r="AI56" s="22">
        <f>AK56+PARÂMETROS!$B$29</f>
        <v>712.9</v>
      </c>
      <c r="AJ56" s="22">
        <f>AK56+PARÂMETROS!$C$29</f>
        <v>713.4</v>
      </c>
      <c r="AK56" s="22">
        <f t="shared" si="6"/>
        <v>712.4</v>
      </c>
      <c r="AL56" s="22">
        <f>AK56+PARÂMETROS!$E$29</f>
        <v>712.9</v>
      </c>
      <c r="AM56" s="22">
        <f>AO56+PARÂMETROS!$B$29</f>
        <v>712.9</v>
      </c>
      <c r="AN56" s="22">
        <f>AO56+PARÂMETROS!$C$29</f>
        <v>713.4</v>
      </c>
      <c r="AO56" s="22">
        <f t="shared" si="7"/>
        <v>712.4</v>
      </c>
      <c r="AP56" s="22">
        <f>AO56+PARÂMETROS!$E$29</f>
        <v>712.9</v>
      </c>
      <c r="AQ56" s="22">
        <f>AS56+PARÂMETROS!$B$29</f>
        <v>712.9</v>
      </c>
      <c r="AR56" s="22">
        <f>AS56+PARÂMETROS!$C$29</f>
        <v>713.4</v>
      </c>
      <c r="AS56" s="22">
        <f t="shared" si="8"/>
        <v>712.4</v>
      </c>
      <c r="AT56" s="22">
        <f>AS56+PARÂMETROS!$E$29</f>
        <v>712.9</v>
      </c>
      <c r="AU56" s="22">
        <f>AW56+PARÂMETROS!$B$29</f>
        <v>712.9</v>
      </c>
      <c r="AV56" s="22">
        <f>AW56+PARÂMETROS!$C$29</f>
        <v>713.4</v>
      </c>
      <c r="AW56" s="22">
        <f t="shared" si="9"/>
        <v>712.4</v>
      </c>
      <c r="AX56" s="22">
        <f>AW56+PARÂMETROS!$E$29</f>
        <v>712.9</v>
      </c>
      <c r="AY56" s="22">
        <f>BA56+PARÂMETROS!$B$29</f>
        <v>712.9</v>
      </c>
      <c r="AZ56" s="22">
        <f>BA56+PARÂMETROS!$C$29</f>
        <v>713.4</v>
      </c>
      <c r="BA56" s="22">
        <f t="shared" si="10"/>
        <v>712.4</v>
      </c>
      <c r="BB56" s="22">
        <f>BA56+PARÂMETROS!$E$29</f>
        <v>712.9</v>
      </c>
      <c r="BC56" s="22">
        <f>BE56+PARÂMETROS!$B$29</f>
        <v>712.9</v>
      </c>
      <c r="BD56" s="22">
        <f>BE56+PARÂMETROS!$C$29</f>
        <v>713.4</v>
      </c>
      <c r="BE56" s="22">
        <f t="shared" si="11"/>
        <v>712.4</v>
      </c>
      <c r="BF56" s="22">
        <f>BE56+PARÂMETROS!$E$29</f>
        <v>712.9</v>
      </c>
      <c r="BG56" s="22">
        <f>BI56+PARÂMETROS!$B$29</f>
        <v>712.9</v>
      </c>
      <c r="BH56" s="22">
        <f>BI56+PARÂMETROS!$C$29</f>
        <v>713.4</v>
      </c>
      <c r="BI56" s="22">
        <f t="shared" si="12"/>
        <v>712.4</v>
      </c>
      <c r="BJ56" s="22">
        <f>BI56+PARÂMETROS!$E$29</f>
        <v>712.9</v>
      </c>
      <c r="BK56" s="22">
        <f>BM56+PARÂMETROS!$B$29</f>
        <v>712.9</v>
      </c>
      <c r="BL56" s="22">
        <f>BM56+PARÂMETROS!$C$29</f>
        <v>713.4</v>
      </c>
      <c r="BM56" s="22">
        <f t="shared" si="13"/>
        <v>712.4</v>
      </c>
      <c r="BN56" s="22">
        <f>BM56+PARÂMETROS!$E$29</f>
        <v>712.9</v>
      </c>
      <c r="BO56" s="22">
        <f>BQ56+PARÂMETROS!$B$29</f>
        <v>712.9</v>
      </c>
      <c r="BP56" s="22">
        <f>BQ56+PARÂMETROS!$C$29</f>
        <v>713.4</v>
      </c>
      <c r="BQ56" s="22">
        <f t="shared" si="14"/>
        <v>712.4</v>
      </c>
      <c r="BR56" s="22">
        <f>BQ56+PARÂMETROS!$E$29</f>
        <v>712.9</v>
      </c>
      <c r="BS56" s="22">
        <f>BU56+PARÂMETROS!$B$29</f>
        <v>712.9</v>
      </c>
      <c r="BT56" s="22">
        <f>BU56+PARÂMETROS!$C$29</f>
        <v>713.4</v>
      </c>
      <c r="BU56" s="22">
        <f t="shared" si="15"/>
        <v>712.4</v>
      </c>
      <c r="BV56" s="22">
        <f>BU56+PARÂMETROS!$E$29</f>
        <v>712.9</v>
      </c>
      <c r="BW56" s="22">
        <f>BY56+PARÂMETROS!$B$29</f>
        <v>712.9</v>
      </c>
      <c r="BX56" s="22">
        <f>BY56+PARÂMETROS!$C$29</f>
        <v>713.4</v>
      </c>
      <c r="BY56" s="22">
        <f t="shared" si="16"/>
        <v>712.4</v>
      </c>
      <c r="BZ56" s="22">
        <f>BY56+PARÂMETROS!$E$29</f>
        <v>712.9</v>
      </c>
      <c r="CA56" s="22">
        <f>CC56+PARÂMETROS!$B$29</f>
        <v>712.9</v>
      </c>
      <c r="CB56" s="22">
        <f>CC56+PARÂMETROS!$C$29</f>
        <v>713.4</v>
      </c>
      <c r="CC56" s="22">
        <f t="shared" si="17"/>
        <v>712.4</v>
      </c>
      <c r="CD56" s="22">
        <f>CC56+PARÂMETROS!$E$29</f>
        <v>712.9</v>
      </c>
      <c r="CE56" s="22">
        <f>CG56+PARÂMETROS!$B$29</f>
        <v>712.9</v>
      </c>
      <c r="CF56" s="22">
        <f>CG56+PARÂMETROS!$C$29</f>
        <v>713.4</v>
      </c>
      <c r="CG56" s="22">
        <f t="shared" si="18"/>
        <v>712.4</v>
      </c>
      <c r="CH56" s="22">
        <f>CG56+PARÂMETROS!$E$29</f>
        <v>712.9</v>
      </c>
      <c r="CI56" s="22">
        <f>CK56+PARÂMETROS!$B$29</f>
        <v>712.9</v>
      </c>
      <c r="CJ56" s="22">
        <f>CK56+PARÂMETROS!$C$29</f>
        <v>713.4</v>
      </c>
      <c r="CK56" s="22">
        <f t="shared" si="19"/>
        <v>712.4</v>
      </c>
      <c r="CL56" s="22">
        <f>CK56+PARÂMETROS!$E$29</f>
        <v>712.9</v>
      </c>
    </row>
    <row r="57" spans="1:90" x14ac:dyDescent="0.25">
      <c r="A57" s="1">
        <v>30</v>
      </c>
      <c r="B57" s="2">
        <f>'CARACTERIZAÇÃO TRECHOS'!D32</f>
        <v>2</v>
      </c>
      <c r="C57" s="2" t="str">
        <f>'CARACTERIZAÇÃO TRECHOS'!E32</f>
        <v>Lote 2</v>
      </c>
      <c r="D57" s="18">
        <f>'CARACTERIZAÇÃO TRECHOS'!AB32</f>
        <v>716.65</v>
      </c>
      <c r="E57" s="68">
        <f>ROUND((D57-H57)/VLOOKUP(B57,PARÂMETROS!$A$38:$E$41,5,FALSE),0)</f>
        <v>4</v>
      </c>
      <c r="F57" s="5">
        <f>'CARACTERIZAÇÃO TRECHOS'!AD32</f>
        <v>713.25</v>
      </c>
      <c r="G57" s="5">
        <f>'CARACTERIZAÇÃO TRECHOS'!AE32</f>
        <v>713.75</v>
      </c>
      <c r="H57" s="5">
        <f>'CARACTERIZAÇÃO TRECHOS'!AF32</f>
        <v>712.75</v>
      </c>
      <c r="I57" s="5">
        <f>'CARACTERIZAÇÃO TRECHOS'!AG32</f>
        <v>713.25</v>
      </c>
      <c r="J57" s="107"/>
      <c r="K57" s="22">
        <f>M57+PARÂMETROS!$B$29</f>
        <v>716.17499999999995</v>
      </c>
      <c r="L57" s="22">
        <f>M57+PARÂMETROS!$C$29</f>
        <v>716.67499999999995</v>
      </c>
      <c r="M57" s="22">
        <f t="shared" si="0"/>
        <v>715.67499999999995</v>
      </c>
      <c r="N57" s="22">
        <f>M57+PARÂMETROS!$E$29</f>
        <v>716.17499999999995</v>
      </c>
      <c r="O57" s="22">
        <f>Q57+PARÂMETROS!$B$29</f>
        <v>715.2</v>
      </c>
      <c r="P57" s="22">
        <f>Q57+PARÂMETROS!$C$29</f>
        <v>715.7</v>
      </c>
      <c r="Q57" s="22">
        <f t="shared" si="1"/>
        <v>714.7</v>
      </c>
      <c r="R57" s="22">
        <f>Q57+PARÂMETROS!$E$29</f>
        <v>715.2</v>
      </c>
      <c r="S57" s="22">
        <f>U57+PARÂMETROS!$B$29</f>
        <v>714.22500000000002</v>
      </c>
      <c r="T57" s="22">
        <f>U57+PARÂMETROS!$C$29</f>
        <v>714.72500000000002</v>
      </c>
      <c r="U57" s="22">
        <f t="shared" si="2"/>
        <v>713.72500000000002</v>
      </c>
      <c r="V57" s="22">
        <f>U57+PARÂMETROS!$E$29</f>
        <v>714.22500000000002</v>
      </c>
      <c r="W57" s="22">
        <f>Y57+PARÂMETROS!$B$29</f>
        <v>713.25</v>
      </c>
      <c r="X57" s="22">
        <f>Y57+PARÂMETROS!$C$29</f>
        <v>713.75</v>
      </c>
      <c r="Y57" s="22">
        <f t="shared" si="3"/>
        <v>712.75</v>
      </c>
      <c r="Z57" s="22">
        <f>Y57+PARÂMETROS!$E$29</f>
        <v>713.25</v>
      </c>
      <c r="AA57" s="22">
        <f>AC57+PARÂMETROS!$B$29</f>
        <v>713.25</v>
      </c>
      <c r="AB57" s="22">
        <f>AC57+PARÂMETROS!$C$29</f>
        <v>713.75</v>
      </c>
      <c r="AC57" s="22">
        <f t="shared" si="4"/>
        <v>712.75</v>
      </c>
      <c r="AD57" s="22">
        <f>AC57+PARÂMETROS!$E$29</f>
        <v>713.25</v>
      </c>
      <c r="AE57" s="22">
        <f>AG57+PARÂMETROS!$B$29</f>
        <v>713.25</v>
      </c>
      <c r="AF57" s="22">
        <f>AG57+PARÂMETROS!$C$29</f>
        <v>713.75</v>
      </c>
      <c r="AG57" s="22">
        <f t="shared" si="5"/>
        <v>712.75</v>
      </c>
      <c r="AH57" s="22">
        <f>AG57+PARÂMETROS!$E$29</f>
        <v>713.25</v>
      </c>
      <c r="AI57" s="22">
        <f>AK57+PARÂMETROS!$B$29</f>
        <v>713.25</v>
      </c>
      <c r="AJ57" s="22">
        <f>AK57+PARÂMETROS!$C$29</f>
        <v>713.75</v>
      </c>
      <c r="AK57" s="22">
        <f t="shared" si="6"/>
        <v>712.75</v>
      </c>
      <c r="AL57" s="22">
        <f>AK57+PARÂMETROS!$E$29</f>
        <v>713.25</v>
      </c>
      <c r="AM57" s="22">
        <f>AO57+PARÂMETROS!$B$29</f>
        <v>713.25</v>
      </c>
      <c r="AN57" s="22">
        <f>AO57+PARÂMETROS!$C$29</f>
        <v>713.75</v>
      </c>
      <c r="AO57" s="22">
        <f t="shared" si="7"/>
        <v>712.75</v>
      </c>
      <c r="AP57" s="22">
        <f>AO57+PARÂMETROS!$E$29</f>
        <v>713.25</v>
      </c>
      <c r="AQ57" s="22">
        <f>AS57+PARÂMETROS!$B$29</f>
        <v>713.25</v>
      </c>
      <c r="AR57" s="22">
        <f>AS57+PARÂMETROS!$C$29</f>
        <v>713.75</v>
      </c>
      <c r="AS57" s="22">
        <f t="shared" si="8"/>
        <v>712.75</v>
      </c>
      <c r="AT57" s="22">
        <f>AS57+PARÂMETROS!$E$29</f>
        <v>713.25</v>
      </c>
      <c r="AU57" s="22">
        <f>AW57+PARÂMETROS!$B$29</f>
        <v>713.25</v>
      </c>
      <c r="AV57" s="22">
        <f>AW57+PARÂMETROS!$C$29</f>
        <v>713.75</v>
      </c>
      <c r="AW57" s="22">
        <f t="shared" si="9"/>
        <v>712.75</v>
      </c>
      <c r="AX57" s="22">
        <f>AW57+PARÂMETROS!$E$29</f>
        <v>713.25</v>
      </c>
      <c r="AY57" s="22">
        <f>BA57+PARÂMETROS!$B$29</f>
        <v>713.25</v>
      </c>
      <c r="AZ57" s="22">
        <f>BA57+PARÂMETROS!$C$29</f>
        <v>713.75</v>
      </c>
      <c r="BA57" s="22">
        <f t="shared" si="10"/>
        <v>712.75</v>
      </c>
      <c r="BB57" s="22">
        <f>BA57+PARÂMETROS!$E$29</f>
        <v>713.25</v>
      </c>
      <c r="BC57" s="22">
        <f>BE57+PARÂMETROS!$B$29</f>
        <v>713.25</v>
      </c>
      <c r="BD57" s="22">
        <f>BE57+PARÂMETROS!$C$29</f>
        <v>713.75</v>
      </c>
      <c r="BE57" s="22">
        <f t="shared" si="11"/>
        <v>712.75</v>
      </c>
      <c r="BF57" s="22">
        <f>BE57+PARÂMETROS!$E$29</f>
        <v>713.25</v>
      </c>
      <c r="BG57" s="22">
        <f>BI57+PARÂMETROS!$B$29</f>
        <v>713.25</v>
      </c>
      <c r="BH57" s="22">
        <f>BI57+PARÂMETROS!$C$29</f>
        <v>713.75</v>
      </c>
      <c r="BI57" s="22">
        <f t="shared" si="12"/>
        <v>712.75</v>
      </c>
      <c r="BJ57" s="22">
        <f>BI57+PARÂMETROS!$E$29</f>
        <v>713.25</v>
      </c>
      <c r="BK57" s="22">
        <f>BM57+PARÂMETROS!$B$29</f>
        <v>713.25</v>
      </c>
      <c r="BL57" s="22">
        <f>BM57+PARÂMETROS!$C$29</f>
        <v>713.75</v>
      </c>
      <c r="BM57" s="22">
        <f t="shared" si="13"/>
        <v>712.75</v>
      </c>
      <c r="BN57" s="22">
        <f>BM57+PARÂMETROS!$E$29</f>
        <v>713.25</v>
      </c>
      <c r="BO57" s="22">
        <f>BQ57+PARÂMETROS!$B$29</f>
        <v>713.25</v>
      </c>
      <c r="BP57" s="22">
        <f>BQ57+PARÂMETROS!$C$29</f>
        <v>713.75</v>
      </c>
      <c r="BQ57" s="22">
        <f t="shared" si="14"/>
        <v>712.75</v>
      </c>
      <c r="BR57" s="22">
        <f>BQ57+PARÂMETROS!$E$29</f>
        <v>713.25</v>
      </c>
      <c r="BS57" s="22">
        <f>BU57+PARÂMETROS!$B$29</f>
        <v>713.25</v>
      </c>
      <c r="BT57" s="22">
        <f>BU57+PARÂMETROS!$C$29</f>
        <v>713.75</v>
      </c>
      <c r="BU57" s="22">
        <f t="shared" si="15"/>
        <v>712.75</v>
      </c>
      <c r="BV57" s="22">
        <f>BU57+PARÂMETROS!$E$29</f>
        <v>713.25</v>
      </c>
      <c r="BW57" s="22">
        <f>BY57+PARÂMETROS!$B$29</f>
        <v>713.25</v>
      </c>
      <c r="BX57" s="22">
        <f>BY57+PARÂMETROS!$C$29</f>
        <v>713.75</v>
      </c>
      <c r="BY57" s="22">
        <f t="shared" si="16"/>
        <v>712.75</v>
      </c>
      <c r="BZ57" s="22">
        <f>BY57+PARÂMETROS!$E$29</f>
        <v>713.25</v>
      </c>
      <c r="CA57" s="22">
        <f>CC57+PARÂMETROS!$B$29</f>
        <v>713.25</v>
      </c>
      <c r="CB57" s="22">
        <f>CC57+PARÂMETROS!$C$29</f>
        <v>713.75</v>
      </c>
      <c r="CC57" s="22">
        <f t="shared" si="17"/>
        <v>712.75</v>
      </c>
      <c r="CD57" s="22">
        <f>CC57+PARÂMETROS!$E$29</f>
        <v>713.25</v>
      </c>
      <c r="CE57" s="22">
        <f>CG57+PARÂMETROS!$B$29</f>
        <v>713.25</v>
      </c>
      <c r="CF57" s="22">
        <f>CG57+PARÂMETROS!$C$29</f>
        <v>713.75</v>
      </c>
      <c r="CG57" s="22">
        <f t="shared" si="18"/>
        <v>712.75</v>
      </c>
      <c r="CH57" s="22">
        <f>CG57+PARÂMETROS!$E$29</f>
        <v>713.25</v>
      </c>
      <c r="CI57" s="22">
        <f>CK57+PARÂMETROS!$B$29</f>
        <v>713.25</v>
      </c>
      <c r="CJ57" s="22">
        <f>CK57+PARÂMETROS!$C$29</f>
        <v>713.75</v>
      </c>
      <c r="CK57" s="22">
        <f t="shared" si="19"/>
        <v>712.75</v>
      </c>
      <c r="CL57" s="22">
        <f>CK57+PARÂMETROS!$E$29</f>
        <v>713.25</v>
      </c>
    </row>
    <row r="58" spans="1:90" x14ac:dyDescent="0.25">
      <c r="A58" s="1">
        <v>31</v>
      </c>
      <c r="B58" s="2">
        <f>'CARACTERIZAÇÃO TRECHOS'!D33</f>
        <v>2</v>
      </c>
      <c r="C58" s="2" t="str">
        <f>'CARACTERIZAÇÃO TRECHOS'!E33</f>
        <v>Lote 2</v>
      </c>
      <c r="D58" s="18">
        <f>'CARACTERIZAÇÃO TRECHOS'!AB33</f>
        <v>714.7</v>
      </c>
      <c r="E58" s="68">
        <f>ROUND((D58-H58)/VLOOKUP(B58,PARÂMETROS!$A$38:$E$41,5,FALSE),0)</f>
        <v>2</v>
      </c>
      <c r="F58" s="5">
        <f>'CARACTERIZAÇÃO TRECHOS'!AD33</f>
        <v>713.5</v>
      </c>
      <c r="G58" s="5">
        <f>'CARACTERIZAÇÃO TRECHOS'!AE33</f>
        <v>714</v>
      </c>
      <c r="H58" s="5">
        <f>'CARACTERIZAÇÃO TRECHOS'!AF33</f>
        <v>713</v>
      </c>
      <c r="I58" s="5">
        <f>'CARACTERIZAÇÃO TRECHOS'!AG33</f>
        <v>713.5</v>
      </c>
      <c r="J58" s="107"/>
      <c r="K58" s="22">
        <f>M58+PARÂMETROS!$B$29</f>
        <v>714.35</v>
      </c>
      <c r="L58" s="22">
        <f>M58+PARÂMETROS!$C$29</f>
        <v>714.85</v>
      </c>
      <c r="M58" s="22">
        <f t="shared" si="0"/>
        <v>713.85</v>
      </c>
      <c r="N58" s="22">
        <f>M58+PARÂMETROS!$E$29</f>
        <v>714.35</v>
      </c>
      <c r="O58" s="22">
        <f>Q58+PARÂMETROS!$B$29</f>
        <v>713.5</v>
      </c>
      <c r="P58" s="22">
        <f>Q58+PARÂMETROS!$C$29</f>
        <v>714</v>
      </c>
      <c r="Q58" s="22">
        <f t="shared" si="1"/>
        <v>713</v>
      </c>
      <c r="R58" s="22">
        <f>Q58+PARÂMETROS!$E$29</f>
        <v>713.5</v>
      </c>
      <c r="S58" s="22">
        <f>U58+PARÂMETROS!$B$29</f>
        <v>713.5</v>
      </c>
      <c r="T58" s="22">
        <f>U58+PARÂMETROS!$C$29</f>
        <v>714</v>
      </c>
      <c r="U58" s="22">
        <f t="shared" si="2"/>
        <v>713</v>
      </c>
      <c r="V58" s="22">
        <f>U58+PARÂMETROS!$E$29</f>
        <v>713.5</v>
      </c>
      <c r="W58" s="22">
        <f>Y58+PARÂMETROS!$B$29</f>
        <v>713.5</v>
      </c>
      <c r="X58" s="22">
        <f>Y58+PARÂMETROS!$C$29</f>
        <v>714</v>
      </c>
      <c r="Y58" s="22">
        <f t="shared" si="3"/>
        <v>713</v>
      </c>
      <c r="Z58" s="22">
        <f>Y58+PARÂMETROS!$E$29</f>
        <v>713.5</v>
      </c>
      <c r="AA58" s="22">
        <f>AC58+PARÂMETROS!$B$29</f>
        <v>713.5</v>
      </c>
      <c r="AB58" s="22">
        <f>AC58+PARÂMETROS!$C$29</f>
        <v>714</v>
      </c>
      <c r="AC58" s="22">
        <f t="shared" si="4"/>
        <v>713</v>
      </c>
      <c r="AD58" s="22">
        <f>AC58+PARÂMETROS!$E$29</f>
        <v>713.5</v>
      </c>
      <c r="AE58" s="22">
        <f>AG58+PARÂMETROS!$B$29</f>
        <v>713.5</v>
      </c>
      <c r="AF58" s="22">
        <f>AG58+PARÂMETROS!$C$29</f>
        <v>714</v>
      </c>
      <c r="AG58" s="22">
        <f t="shared" si="5"/>
        <v>713</v>
      </c>
      <c r="AH58" s="22">
        <f>AG58+PARÂMETROS!$E$29</f>
        <v>713.5</v>
      </c>
      <c r="AI58" s="22">
        <f>AK58+PARÂMETROS!$B$29</f>
        <v>713.5</v>
      </c>
      <c r="AJ58" s="22">
        <f>AK58+PARÂMETROS!$C$29</f>
        <v>714</v>
      </c>
      <c r="AK58" s="22">
        <f t="shared" si="6"/>
        <v>713</v>
      </c>
      <c r="AL58" s="22">
        <f>AK58+PARÂMETROS!$E$29</f>
        <v>713.5</v>
      </c>
      <c r="AM58" s="22">
        <f>AO58+PARÂMETROS!$B$29</f>
        <v>713.5</v>
      </c>
      <c r="AN58" s="22">
        <f>AO58+PARÂMETROS!$C$29</f>
        <v>714</v>
      </c>
      <c r="AO58" s="22">
        <f t="shared" si="7"/>
        <v>713</v>
      </c>
      <c r="AP58" s="22">
        <f>AO58+PARÂMETROS!$E$29</f>
        <v>713.5</v>
      </c>
      <c r="AQ58" s="22">
        <f>AS58+PARÂMETROS!$B$29</f>
        <v>713.5</v>
      </c>
      <c r="AR58" s="22">
        <f>AS58+PARÂMETROS!$C$29</f>
        <v>714</v>
      </c>
      <c r="AS58" s="22">
        <f t="shared" si="8"/>
        <v>713</v>
      </c>
      <c r="AT58" s="22">
        <f>AS58+PARÂMETROS!$E$29</f>
        <v>713.5</v>
      </c>
      <c r="AU58" s="22">
        <f>AW58+PARÂMETROS!$B$29</f>
        <v>713.5</v>
      </c>
      <c r="AV58" s="22">
        <f>AW58+PARÂMETROS!$C$29</f>
        <v>714</v>
      </c>
      <c r="AW58" s="22">
        <f t="shared" si="9"/>
        <v>713</v>
      </c>
      <c r="AX58" s="22">
        <f>AW58+PARÂMETROS!$E$29</f>
        <v>713.5</v>
      </c>
      <c r="AY58" s="22">
        <f>BA58+PARÂMETROS!$B$29</f>
        <v>713.5</v>
      </c>
      <c r="AZ58" s="22">
        <f>BA58+PARÂMETROS!$C$29</f>
        <v>714</v>
      </c>
      <c r="BA58" s="22">
        <f t="shared" si="10"/>
        <v>713</v>
      </c>
      <c r="BB58" s="22">
        <f>BA58+PARÂMETROS!$E$29</f>
        <v>713.5</v>
      </c>
      <c r="BC58" s="22">
        <f>BE58+PARÂMETROS!$B$29</f>
        <v>713.5</v>
      </c>
      <c r="BD58" s="22">
        <f>BE58+PARÂMETROS!$C$29</f>
        <v>714</v>
      </c>
      <c r="BE58" s="22">
        <f t="shared" si="11"/>
        <v>713</v>
      </c>
      <c r="BF58" s="22">
        <f>BE58+PARÂMETROS!$E$29</f>
        <v>713.5</v>
      </c>
      <c r="BG58" s="22">
        <f>BI58+PARÂMETROS!$B$29</f>
        <v>713.5</v>
      </c>
      <c r="BH58" s="22">
        <f>BI58+PARÂMETROS!$C$29</f>
        <v>714</v>
      </c>
      <c r="BI58" s="22">
        <f t="shared" si="12"/>
        <v>713</v>
      </c>
      <c r="BJ58" s="22">
        <f>BI58+PARÂMETROS!$E$29</f>
        <v>713.5</v>
      </c>
      <c r="BK58" s="22">
        <f>BM58+PARÂMETROS!$B$29</f>
        <v>713.5</v>
      </c>
      <c r="BL58" s="22">
        <f>BM58+PARÂMETROS!$C$29</f>
        <v>714</v>
      </c>
      <c r="BM58" s="22">
        <f t="shared" si="13"/>
        <v>713</v>
      </c>
      <c r="BN58" s="22">
        <f>BM58+PARÂMETROS!$E$29</f>
        <v>713.5</v>
      </c>
      <c r="BO58" s="22">
        <f>BQ58+PARÂMETROS!$B$29</f>
        <v>713.5</v>
      </c>
      <c r="BP58" s="22">
        <f>BQ58+PARÂMETROS!$C$29</f>
        <v>714</v>
      </c>
      <c r="BQ58" s="22">
        <f t="shared" si="14"/>
        <v>713</v>
      </c>
      <c r="BR58" s="22">
        <f>BQ58+PARÂMETROS!$E$29</f>
        <v>713.5</v>
      </c>
      <c r="BS58" s="22">
        <f>BU58+PARÂMETROS!$B$29</f>
        <v>713.5</v>
      </c>
      <c r="BT58" s="22">
        <f>BU58+PARÂMETROS!$C$29</f>
        <v>714</v>
      </c>
      <c r="BU58" s="22">
        <f t="shared" si="15"/>
        <v>713</v>
      </c>
      <c r="BV58" s="22">
        <f>BU58+PARÂMETROS!$E$29</f>
        <v>713.5</v>
      </c>
      <c r="BW58" s="22">
        <f>BY58+PARÂMETROS!$B$29</f>
        <v>713.5</v>
      </c>
      <c r="BX58" s="22">
        <f>BY58+PARÂMETROS!$C$29</f>
        <v>714</v>
      </c>
      <c r="BY58" s="22">
        <f t="shared" si="16"/>
        <v>713</v>
      </c>
      <c r="BZ58" s="22">
        <f>BY58+PARÂMETROS!$E$29</f>
        <v>713.5</v>
      </c>
      <c r="CA58" s="22">
        <f>CC58+PARÂMETROS!$B$29</f>
        <v>713.5</v>
      </c>
      <c r="CB58" s="22">
        <f>CC58+PARÂMETROS!$C$29</f>
        <v>714</v>
      </c>
      <c r="CC58" s="22">
        <f t="shared" si="17"/>
        <v>713</v>
      </c>
      <c r="CD58" s="22">
        <f>CC58+PARÂMETROS!$E$29</f>
        <v>713.5</v>
      </c>
      <c r="CE58" s="22">
        <f>CG58+PARÂMETROS!$B$29</f>
        <v>713.5</v>
      </c>
      <c r="CF58" s="22">
        <f>CG58+PARÂMETROS!$C$29</f>
        <v>714</v>
      </c>
      <c r="CG58" s="22">
        <f t="shared" si="18"/>
        <v>713</v>
      </c>
      <c r="CH58" s="22">
        <f>CG58+PARÂMETROS!$E$29</f>
        <v>713.5</v>
      </c>
      <c r="CI58" s="22">
        <f>CK58+PARÂMETROS!$B$29</f>
        <v>713.5</v>
      </c>
      <c r="CJ58" s="22">
        <f>CK58+PARÂMETROS!$C$29</f>
        <v>714</v>
      </c>
      <c r="CK58" s="22">
        <f t="shared" si="19"/>
        <v>713</v>
      </c>
      <c r="CL58" s="22">
        <f>CK58+PARÂMETROS!$E$29</f>
        <v>713.5</v>
      </c>
    </row>
    <row r="59" spans="1:90" x14ac:dyDescent="0.25">
      <c r="A59" s="1">
        <v>32</v>
      </c>
      <c r="B59" s="2">
        <f>'CARACTERIZAÇÃO TRECHOS'!D34</f>
        <v>2</v>
      </c>
      <c r="C59" s="2" t="str">
        <f>'CARACTERIZAÇÃO TRECHOS'!E34</f>
        <v>Lote 3</v>
      </c>
      <c r="D59" s="18">
        <f>'CARACTERIZAÇÃO TRECHOS'!AB34</f>
        <v>721.5</v>
      </c>
      <c r="E59" s="68">
        <f>ROUND((D59-H59)/VLOOKUP(B59,PARÂMETROS!$A$38:$E$41,5,FALSE),0)</f>
        <v>1</v>
      </c>
      <c r="F59" s="5">
        <f>'CARACTERIZAÇÃO TRECHOS'!AD34</f>
        <v>720.5</v>
      </c>
      <c r="G59" s="5">
        <f>'CARACTERIZAÇÃO TRECHOS'!AE34</f>
        <v>721</v>
      </c>
      <c r="H59" s="5">
        <f>'CARACTERIZAÇÃO TRECHOS'!AF34</f>
        <v>720</v>
      </c>
      <c r="I59" s="5">
        <f>'CARACTERIZAÇÃO TRECHOS'!AG34</f>
        <v>720.5</v>
      </c>
      <c r="J59" s="107"/>
      <c r="K59" s="22">
        <f>M59+PARÂMETROS!$B$29</f>
        <v>720.5</v>
      </c>
      <c r="L59" s="22">
        <f>M59+PARÂMETROS!$C$29</f>
        <v>721</v>
      </c>
      <c r="M59" s="22">
        <f t="shared" si="0"/>
        <v>720</v>
      </c>
      <c r="N59" s="22">
        <f>M59+PARÂMETROS!$E$29</f>
        <v>720.5</v>
      </c>
      <c r="O59" s="22">
        <f>Q59+PARÂMETROS!$B$29</f>
        <v>720.5</v>
      </c>
      <c r="P59" s="22">
        <f>Q59+PARÂMETROS!$C$29</f>
        <v>721</v>
      </c>
      <c r="Q59" s="22">
        <f t="shared" si="1"/>
        <v>720</v>
      </c>
      <c r="R59" s="22">
        <f>Q59+PARÂMETROS!$E$29</f>
        <v>720.5</v>
      </c>
      <c r="S59" s="22">
        <f>U59+PARÂMETROS!$B$29</f>
        <v>720.5</v>
      </c>
      <c r="T59" s="22">
        <f>U59+PARÂMETROS!$C$29</f>
        <v>721</v>
      </c>
      <c r="U59" s="22">
        <f t="shared" si="2"/>
        <v>720</v>
      </c>
      <c r="V59" s="22">
        <f>U59+PARÂMETROS!$E$29</f>
        <v>720.5</v>
      </c>
      <c r="W59" s="22">
        <f>Y59+PARÂMETROS!$B$29</f>
        <v>720.5</v>
      </c>
      <c r="X59" s="22">
        <f>Y59+PARÂMETROS!$C$29</f>
        <v>721</v>
      </c>
      <c r="Y59" s="22">
        <f t="shared" si="3"/>
        <v>720</v>
      </c>
      <c r="Z59" s="22">
        <f>Y59+PARÂMETROS!$E$29</f>
        <v>720.5</v>
      </c>
      <c r="AA59" s="22">
        <f>AC59+PARÂMETROS!$B$29</f>
        <v>720.5</v>
      </c>
      <c r="AB59" s="22">
        <f>AC59+PARÂMETROS!$C$29</f>
        <v>721</v>
      </c>
      <c r="AC59" s="22">
        <f t="shared" si="4"/>
        <v>720</v>
      </c>
      <c r="AD59" s="22">
        <f>AC59+PARÂMETROS!$E$29</f>
        <v>720.5</v>
      </c>
      <c r="AE59" s="22">
        <f>AG59+PARÂMETROS!$B$29</f>
        <v>720.5</v>
      </c>
      <c r="AF59" s="22">
        <f>AG59+PARÂMETROS!$C$29</f>
        <v>721</v>
      </c>
      <c r="AG59" s="22">
        <f t="shared" si="5"/>
        <v>720</v>
      </c>
      <c r="AH59" s="22">
        <f>AG59+PARÂMETROS!$E$29</f>
        <v>720.5</v>
      </c>
      <c r="AI59" s="22">
        <f>AK59+PARÂMETROS!$B$29</f>
        <v>720.5</v>
      </c>
      <c r="AJ59" s="22">
        <f>AK59+PARÂMETROS!$C$29</f>
        <v>721</v>
      </c>
      <c r="AK59" s="22">
        <f t="shared" si="6"/>
        <v>720</v>
      </c>
      <c r="AL59" s="22">
        <f>AK59+PARÂMETROS!$E$29</f>
        <v>720.5</v>
      </c>
      <c r="AM59" s="22">
        <f>AO59+PARÂMETROS!$B$29</f>
        <v>720.5</v>
      </c>
      <c r="AN59" s="22">
        <f>AO59+PARÂMETROS!$C$29</f>
        <v>721</v>
      </c>
      <c r="AO59" s="22">
        <f t="shared" si="7"/>
        <v>720</v>
      </c>
      <c r="AP59" s="22">
        <f>AO59+PARÂMETROS!$E$29</f>
        <v>720.5</v>
      </c>
      <c r="AQ59" s="22">
        <f>AS59+PARÂMETROS!$B$29</f>
        <v>720.5</v>
      </c>
      <c r="AR59" s="22">
        <f>AS59+PARÂMETROS!$C$29</f>
        <v>721</v>
      </c>
      <c r="AS59" s="22">
        <f t="shared" si="8"/>
        <v>720</v>
      </c>
      <c r="AT59" s="22">
        <f>AS59+PARÂMETROS!$E$29</f>
        <v>720.5</v>
      </c>
      <c r="AU59" s="22">
        <f>AW59+PARÂMETROS!$B$29</f>
        <v>720.5</v>
      </c>
      <c r="AV59" s="22">
        <f>AW59+PARÂMETROS!$C$29</f>
        <v>721</v>
      </c>
      <c r="AW59" s="22">
        <f t="shared" si="9"/>
        <v>720</v>
      </c>
      <c r="AX59" s="22">
        <f>AW59+PARÂMETROS!$E$29</f>
        <v>720.5</v>
      </c>
      <c r="AY59" s="22">
        <f>BA59+PARÂMETROS!$B$29</f>
        <v>720.5</v>
      </c>
      <c r="AZ59" s="22">
        <f>BA59+PARÂMETROS!$C$29</f>
        <v>721</v>
      </c>
      <c r="BA59" s="22">
        <f t="shared" si="10"/>
        <v>720</v>
      </c>
      <c r="BB59" s="22">
        <f>BA59+PARÂMETROS!$E$29</f>
        <v>720.5</v>
      </c>
      <c r="BC59" s="22">
        <f>BE59+PARÂMETROS!$B$29</f>
        <v>720.5</v>
      </c>
      <c r="BD59" s="22">
        <f>BE59+PARÂMETROS!$C$29</f>
        <v>721</v>
      </c>
      <c r="BE59" s="22">
        <f t="shared" si="11"/>
        <v>720</v>
      </c>
      <c r="BF59" s="22">
        <f>BE59+PARÂMETROS!$E$29</f>
        <v>720.5</v>
      </c>
      <c r="BG59" s="22">
        <f>BI59+PARÂMETROS!$B$29</f>
        <v>720.5</v>
      </c>
      <c r="BH59" s="22">
        <f>BI59+PARÂMETROS!$C$29</f>
        <v>721</v>
      </c>
      <c r="BI59" s="22">
        <f t="shared" si="12"/>
        <v>720</v>
      </c>
      <c r="BJ59" s="22">
        <f>BI59+PARÂMETROS!$E$29</f>
        <v>720.5</v>
      </c>
      <c r="BK59" s="22">
        <f>BM59+PARÂMETROS!$B$29</f>
        <v>720.5</v>
      </c>
      <c r="BL59" s="22">
        <f>BM59+PARÂMETROS!$C$29</f>
        <v>721</v>
      </c>
      <c r="BM59" s="22">
        <f t="shared" si="13"/>
        <v>720</v>
      </c>
      <c r="BN59" s="22">
        <f>BM59+PARÂMETROS!$E$29</f>
        <v>720.5</v>
      </c>
      <c r="BO59" s="22">
        <f>BQ59+PARÂMETROS!$B$29</f>
        <v>720.5</v>
      </c>
      <c r="BP59" s="22">
        <f>BQ59+PARÂMETROS!$C$29</f>
        <v>721</v>
      </c>
      <c r="BQ59" s="22">
        <f t="shared" si="14"/>
        <v>720</v>
      </c>
      <c r="BR59" s="22">
        <f>BQ59+PARÂMETROS!$E$29</f>
        <v>720.5</v>
      </c>
      <c r="BS59" s="22">
        <f>BU59+PARÂMETROS!$B$29</f>
        <v>720.5</v>
      </c>
      <c r="BT59" s="22">
        <f>BU59+PARÂMETROS!$C$29</f>
        <v>721</v>
      </c>
      <c r="BU59" s="22">
        <f t="shared" si="15"/>
        <v>720</v>
      </c>
      <c r="BV59" s="22">
        <f>BU59+PARÂMETROS!$E$29</f>
        <v>720.5</v>
      </c>
      <c r="BW59" s="22">
        <f>BY59+PARÂMETROS!$B$29</f>
        <v>720.5</v>
      </c>
      <c r="BX59" s="22">
        <f>BY59+PARÂMETROS!$C$29</f>
        <v>721</v>
      </c>
      <c r="BY59" s="22">
        <f t="shared" si="16"/>
        <v>720</v>
      </c>
      <c r="BZ59" s="22">
        <f>BY59+PARÂMETROS!$E$29</f>
        <v>720.5</v>
      </c>
      <c r="CA59" s="22">
        <f>CC59+PARÂMETROS!$B$29</f>
        <v>720.5</v>
      </c>
      <c r="CB59" s="22">
        <f>CC59+PARÂMETROS!$C$29</f>
        <v>721</v>
      </c>
      <c r="CC59" s="22">
        <f t="shared" si="17"/>
        <v>720</v>
      </c>
      <c r="CD59" s="22">
        <f>CC59+PARÂMETROS!$E$29</f>
        <v>720.5</v>
      </c>
      <c r="CE59" s="22">
        <f>CG59+PARÂMETROS!$B$29</f>
        <v>720.5</v>
      </c>
      <c r="CF59" s="22">
        <f>CG59+PARÂMETROS!$C$29</f>
        <v>721</v>
      </c>
      <c r="CG59" s="22">
        <f t="shared" si="18"/>
        <v>720</v>
      </c>
      <c r="CH59" s="22">
        <f>CG59+PARÂMETROS!$E$29</f>
        <v>720.5</v>
      </c>
      <c r="CI59" s="22">
        <f>CK59+PARÂMETROS!$B$29</f>
        <v>720.5</v>
      </c>
      <c r="CJ59" s="22">
        <f>CK59+PARÂMETROS!$C$29</f>
        <v>721</v>
      </c>
      <c r="CK59" s="22">
        <f t="shared" si="19"/>
        <v>720</v>
      </c>
      <c r="CL59" s="22">
        <f>CK59+PARÂMETROS!$E$29</f>
        <v>720.5</v>
      </c>
    </row>
    <row r="60" spans="1:90" x14ac:dyDescent="0.25">
      <c r="A60" s="1">
        <v>33</v>
      </c>
      <c r="B60" s="2">
        <f>'CARACTERIZAÇÃO TRECHOS'!D35</f>
        <v>2</v>
      </c>
      <c r="C60" s="2" t="str">
        <f>'CARACTERIZAÇÃO TRECHOS'!E35</f>
        <v>Lote 3</v>
      </c>
      <c r="D60" s="18">
        <f>'CARACTERIZAÇÃO TRECHOS'!AB35</f>
        <v>722.5</v>
      </c>
      <c r="E60" s="68">
        <f>ROUND((D60-H60)/VLOOKUP(B60,PARÂMETROS!$A$38:$E$41,5,FALSE),0)</f>
        <v>2</v>
      </c>
      <c r="F60" s="5">
        <f>'CARACTERIZAÇÃO TRECHOS'!AD35</f>
        <v>721</v>
      </c>
      <c r="G60" s="5">
        <f>'CARACTERIZAÇÃO TRECHOS'!AE35</f>
        <v>721.5</v>
      </c>
      <c r="H60" s="5">
        <f>'CARACTERIZAÇÃO TRECHOS'!AF35</f>
        <v>720.5</v>
      </c>
      <c r="I60" s="5">
        <f>'CARACTERIZAÇÃO TRECHOS'!AG35</f>
        <v>721</v>
      </c>
      <c r="J60" s="107"/>
      <c r="K60" s="22">
        <f>M60+PARÂMETROS!$B$29</f>
        <v>722</v>
      </c>
      <c r="L60" s="22">
        <f>M60+PARÂMETROS!$C$29</f>
        <v>722.5</v>
      </c>
      <c r="M60" s="22">
        <f t="shared" ref="M60:M91" si="20">IF(M$105&lt;=$E60,$D60-($D60-$H60)*M$105/$E60,$H60)</f>
        <v>721.5</v>
      </c>
      <c r="N60" s="22">
        <f>M60+PARÂMETROS!$E$29</f>
        <v>722</v>
      </c>
      <c r="O60" s="22">
        <f>Q60+PARÂMETROS!$B$29</f>
        <v>721</v>
      </c>
      <c r="P60" s="22">
        <f>Q60+PARÂMETROS!$C$29</f>
        <v>721.5</v>
      </c>
      <c r="Q60" s="22">
        <f t="shared" ref="Q60:Q91" si="21">IF(Q$105&lt;=$E60,$D60-($D60-$H60)*Q$105/$E60,$H60)</f>
        <v>720.5</v>
      </c>
      <c r="R60" s="22">
        <f>Q60+PARÂMETROS!$E$29</f>
        <v>721</v>
      </c>
      <c r="S60" s="22">
        <f>U60+PARÂMETROS!$B$29</f>
        <v>721</v>
      </c>
      <c r="T60" s="22">
        <f>U60+PARÂMETROS!$C$29</f>
        <v>721.5</v>
      </c>
      <c r="U60" s="22">
        <f t="shared" ref="U60:U91" si="22">IF(U$105&lt;=$E60,$D60-($D60-$H60)*U$105/$E60,$H60)</f>
        <v>720.5</v>
      </c>
      <c r="V60" s="22">
        <f>U60+PARÂMETROS!$E$29</f>
        <v>721</v>
      </c>
      <c r="W60" s="22">
        <f>Y60+PARÂMETROS!$B$29</f>
        <v>721</v>
      </c>
      <c r="X60" s="22">
        <f>Y60+PARÂMETROS!$C$29</f>
        <v>721.5</v>
      </c>
      <c r="Y60" s="22">
        <f t="shared" ref="Y60:Y91" si="23">IF(Y$105&lt;=$E60,$D60-($D60-$H60)*Y$105/$E60,$H60)</f>
        <v>720.5</v>
      </c>
      <c r="Z60" s="22">
        <f>Y60+PARÂMETROS!$E$29</f>
        <v>721</v>
      </c>
      <c r="AA60" s="22">
        <f>AC60+PARÂMETROS!$B$29</f>
        <v>721</v>
      </c>
      <c r="AB60" s="22">
        <f>AC60+PARÂMETROS!$C$29</f>
        <v>721.5</v>
      </c>
      <c r="AC60" s="22">
        <f t="shared" ref="AC60:AC91" si="24">IF(AC$105&lt;=$E60,$D60-($D60-$H60)*AC$105/$E60,$H60)</f>
        <v>720.5</v>
      </c>
      <c r="AD60" s="22">
        <f>AC60+PARÂMETROS!$E$29</f>
        <v>721</v>
      </c>
      <c r="AE60" s="22">
        <f>AG60+PARÂMETROS!$B$29</f>
        <v>721</v>
      </c>
      <c r="AF60" s="22">
        <f>AG60+PARÂMETROS!$C$29</f>
        <v>721.5</v>
      </c>
      <c r="AG60" s="22">
        <f t="shared" ref="AG60:AG91" si="25">IF(AG$105&lt;=$E60,$D60-($D60-$H60)*AG$105/$E60,$H60)</f>
        <v>720.5</v>
      </c>
      <c r="AH60" s="22">
        <f>AG60+PARÂMETROS!$E$29</f>
        <v>721</v>
      </c>
      <c r="AI60" s="22">
        <f>AK60+PARÂMETROS!$B$29</f>
        <v>721</v>
      </c>
      <c r="AJ60" s="22">
        <f>AK60+PARÂMETROS!$C$29</f>
        <v>721.5</v>
      </c>
      <c r="AK60" s="22">
        <f t="shared" ref="AK60:AK91" si="26">IF(AK$105&lt;=$E60,$D60-($D60-$H60)*AK$105/$E60,$H60)</f>
        <v>720.5</v>
      </c>
      <c r="AL60" s="22">
        <f>AK60+PARÂMETROS!$E$29</f>
        <v>721</v>
      </c>
      <c r="AM60" s="22">
        <f>AO60+PARÂMETROS!$B$29</f>
        <v>721</v>
      </c>
      <c r="AN60" s="22">
        <f>AO60+PARÂMETROS!$C$29</f>
        <v>721.5</v>
      </c>
      <c r="AO60" s="22">
        <f t="shared" ref="AO60:AO91" si="27">IF(AO$105&lt;=$E60,$D60-($D60-$H60)*AO$105/$E60,$H60)</f>
        <v>720.5</v>
      </c>
      <c r="AP60" s="22">
        <f>AO60+PARÂMETROS!$E$29</f>
        <v>721</v>
      </c>
      <c r="AQ60" s="22">
        <f>AS60+PARÂMETROS!$B$29</f>
        <v>721</v>
      </c>
      <c r="AR60" s="22">
        <f>AS60+PARÂMETROS!$C$29</f>
        <v>721.5</v>
      </c>
      <c r="AS60" s="22">
        <f t="shared" ref="AS60:AS91" si="28">IF(AS$105&lt;=$E60,$D60-($D60-$H60)*AS$105/$E60,$H60)</f>
        <v>720.5</v>
      </c>
      <c r="AT60" s="22">
        <f>AS60+PARÂMETROS!$E$29</f>
        <v>721</v>
      </c>
      <c r="AU60" s="22">
        <f>AW60+PARÂMETROS!$B$29</f>
        <v>721</v>
      </c>
      <c r="AV60" s="22">
        <f>AW60+PARÂMETROS!$C$29</f>
        <v>721.5</v>
      </c>
      <c r="AW60" s="22">
        <f t="shared" ref="AW60:AW91" si="29">IF(AW$105&lt;=$E60,$D60-($D60-$H60)*AW$105/$E60,$H60)</f>
        <v>720.5</v>
      </c>
      <c r="AX60" s="22">
        <f>AW60+PARÂMETROS!$E$29</f>
        <v>721</v>
      </c>
      <c r="AY60" s="22">
        <f>BA60+PARÂMETROS!$B$29</f>
        <v>721</v>
      </c>
      <c r="AZ60" s="22">
        <f>BA60+PARÂMETROS!$C$29</f>
        <v>721.5</v>
      </c>
      <c r="BA60" s="22">
        <f t="shared" ref="BA60:BA91" si="30">IF(BA$105&lt;=$E60,$D60-($D60-$H60)*BA$105/$E60,$H60)</f>
        <v>720.5</v>
      </c>
      <c r="BB60" s="22">
        <f>BA60+PARÂMETROS!$E$29</f>
        <v>721</v>
      </c>
      <c r="BC60" s="22">
        <f>BE60+PARÂMETROS!$B$29</f>
        <v>721</v>
      </c>
      <c r="BD60" s="22">
        <f>BE60+PARÂMETROS!$C$29</f>
        <v>721.5</v>
      </c>
      <c r="BE60" s="22">
        <f t="shared" ref="BE60:BE91" si="31">IF(BE$105&lt;=$E60,$D60-($D60-$H60)*BE$105/$E60,$H60)</f>
        <v>720.5</v>
      </c>
      <c r="BF60" s="22">
        <f>BE60+PARÂMETROS!$E$29</f>
        <v>721</v>
      </c>
      <c r="BG60" s="22">
        <f>BI60+PARÂMETROS!$B$29</f>
        <v>721</v>
      </c>
      <c r="BH60" s="22">
        <f>BI60+PARÂMETROS!$C$29</f>
        <v>721.5</v>
      </c>
      <c r="BI60" s="22">
        <f t="shared" ref="BI60:BI91" si="32">IF(BI$105&lt;=$E60,$D60-($D60-$H60)*BI$105/$E60,$H60)</f>
        <v>720.5</v>
      </c>
      <c r="BJ60" s="22">
        <f>BI60+PARÂMETROS!$E$29</f>
        <v>721</v>
      </c>
      <c r="BK60" s="22">
        <f>BM60+PARÂMETROS!$B$29</f>
        <v>721</v>
      </c>
      <c r="BL60" s="22">
        <f>BM60+PARÂMETROS!$C$29</f>
        <v>721.5</v>
      </c>
      <c r="BM60" s="22">
        <f t="shared" ref="BM60:BM91" si="33">IF(BM$105&lt;=$E60,$D60-($D60-$H60)*BM$105/$E60,$H60)</f>
        <v>720.5</v>
      </c>
      <c r="BN60" s="22">
        <f>BM60+PARÂMETROS!$E$29</f>
        <v>721</v>
      </c>
      <c r="BO60" s="22">
        <f>BQ60+PARÂMETROS!$B$29</f>
        <v>721</v>
      </c>
      <c r="BP60" s="22">
        <f>BQ60+PARÂMETROS!$C$29</f>
        <v>721.5</v>
      </c>
      <c r="BQ60" s="22">
        <f t="shared" ref="BQ60:BQ91" si="34">IF(BQ$105&lt;=$E60,$D60-($D60-$H60)*BQ$105/$E60,$H60)</f>
        <v>720.5</v>
      </c>
      <c r="BR60" s="22">
        <f>BQ60+PARÂMETROS!$E$29</f>
        <v>721</v>
      </c>
      <c r="BS60" s="22">
        <f>BU60+PARÂMETROS!$B$29</f>
        <v>721</v>
      </c>
      <c r="BT60" s="22">
        <f>BU60+PARÂMETROS!$C$29</f>
        <v>721.5</v>
      </c>
      <c r="BU60" s="22">
        <f t="shared" ref="BU60:BU91" si="35">IF(BU$105&lt;=$E60,$D60-($D60-$H60)*BU$105/$E60,$H60)</f>
        <v>720.5</v>
      </c>
      <c r="BV60" s="22">
        <f>BU60+PARÂMETROS!$E$29</f>
        <v>721</v>
      </c>
      <c r="BW60" s="22">
        <f>BY60+PARÂMETROS!$B$29</f>
        <v>721</v>
      </c>
      <c r="BX60" s="22">
        <f>BY60+PARÂMETROS!$C$29</f>
        <v>721.5</v>
      </c>
      <c r="BY60" s="22">
        <f t="shared" ref="BY60:BY91" si="36">IF(BY$105&lt;=$E60,$D60-($D60-$H60)*BY$105/$E60,$H60)</f>
        <v>720.5</v>
      </c>
      <c r="BZ60" s="22">
        <f>BY60+PARÂMETROS!$E$29</f>
        <v>721</v>
      </c>
      <c r="CA60" s="22">
        <f>CC60+PARÂMETROS!$B$29</f>
        <v>721</v>
      </c>
      <c r="CB60" s="22">
        <f>CC60+PARÂMETROS!$C$29</f>
        <v>721.5</v>
      </c>
      <c r="CC60" s="22">
        <f t="shared" ref="CC60:CC91" si="37">IF(CC$105&lt;=$E60,$D60-($D60-$H60)*CC$105/$E60,$H60)</f>
        <v>720.5</v>
      </c>
      <c r="CD60" s="22">
        <f>CC60+PARÂMETROS!$E$29</f>
        <v>721</v>
      </c>
      <c r="CE60" s="22">
        <f>CG60+PARÂMETROS!$B$29</f>
        <v>721</v>
      </c>
      <c r="CF60" s="22">
        <f>CG60+PARÂMETROS!$C$29</f>
        <v>721.5</v>
      </c>
      <c r="CG60" s="22">
        <f t="shared" ref="CG60:CG91" si="38">IF(CG$105&lt;=$E60,$D60-($D60-$H60)*CG$105/$E60,$H60)</f>
        <v>720.5</v>
      </c>
      <c r="CH60" s="22">
        <f>CG60+PARÂMETROS!$E$29</f>
        <v>721</v>
      </c>
      <c r="CI60" s="22">
        <f>CK60+PARÂMETROS!$B$29</f>
        <v>721</v>
      </c>
      <c r="CJ60" s="22">
        <f>CK60+PARÂMETROS!$C$29</f>
        <v>721.5</v>
      </c>
      <c r="CK60" s="22">
        <f t="shared" ref="CK60:CK91" si="39">IF(CK$105&lt;=$E60,$D60-($D60-$H60)*CK$105/$E60,$H60)</f>
        <v>720.5</v>
      </c>
      <c r="CL60" s="22">
        <f>CK60+PARÂMETROS!$E$29</f>
        <v>721</v>
      </c>
    </row>
    <row r="61" spans="1:90" x14ac:dyDescent="0.25">
      <c r="A61" s="1">
        <v>34</v>
      </c>
      <c r="B61" s="2">
        <f>'CARACTERIZAÇÃO TRECHOS'!D36</f>
        <v>2</v>
      </c>
      <c r="C61" s="2" t="str">
        <f>'CARACTERIZAÇÃO TRECHOS'!E36</f>
        <v>Lote 3</v>
      </c>
      <c r="D61" s="18">
        <f>'CARACTERIZAÇÃO TRECHOS'!AB36</f>
        <v>723.5</v>
      </c>
      <c r="E61" s="68">
        <f>ROUND((D61-H61)/VLOOKUP(B61,PARÂMETROS!$A$38:$E$41,5,FALSE),0)</f>
        <v>2</v>
      </c>
      <c r="F61" s="5">
        <f>'CARACTERIZAÇÃO TRECHOS'!AD36</f>
        <v>721.5</v>
      </c>
      <c r="G61" s="5">
        <f>'CARACTERIZAÇÃO TRECHOS'!AE36</f>
        <v>722</v>
      </c>
      <c r="H61" s="5">
        <f>'CARACTERIZAÇÃO TRECHOS'!AF36</f>
        <v>721</v>
      </c>
      <c r="I61" s="5">
        <f>'CARACTERIZAÇÃO TRECHOS'!AG36</f>
        <v>721.5</v>
      </c>
      <c r="J61" s="107"/>
      <c r="K61" s="22">
        <f>M61+PARÂMETROS!$B$29</f>
        <v>722.75</v>
      </c>
      <c r="L61" s="22">
        <f>M61+PARÂMETROS!$C$29</f>
        <v>723.25</v>
      </c>
      <c r="M61" s="22">
        <f t="shared" si="20"/>
        <v>722.25</v>
      </c>
      <c r="N61" s="22">
        <f>M61+PARÂMETROS!$E$29</f>
        <v>722.75</v>
      </c>
      <c r="O61" s="22">
        <f>Q61+PARÂMETROS!$B$29</f>
        <v>721.5</v>
      </c>
      <c r="P61" s="22">
        <f>Q61+PARÂMETROS!$C$29</f>
        <v>722</v>
      </c>
      <c r="Q61" s="22">
        <f t="shared" si="21"/>
        <v>721</v>
      </c>
      <c r="R61" s="22">
        <f>Q61+PARÂMETROS!$E$29</f>
        <v>721.5</v>
      </c>
      <c r="S61" s="22">
        <f>U61+PARÂMETROS!$B$29</f>
        <v>721.5</v>
      </c>
      <c r="T61" s="22">
        <f>U61+PARÂMETROS!$C$29</f>
        <v>722</v>
      </c>
      <c r="U61" s="22">
        <f t="shared" si="22"/>
        <v>721</v>
      </c>
      <c r="V61" s="22">
        <f>U61+PARÂMETROS!$E$29</f>
        <v>721.5</v>
      </c>
      <c r="W61" s="22">
        <f>Y61+PARÂMETROS!$B$29</f>
        <v>721.5</v>
      </c>
      <c r="X61" s="22">
        <f>Y61+PARÂMETROS!$C$29</f>
        <v>722</v>
      </c>
      <c r="Y61" s="22">
        <f t="shared" si="23"/>
        <v>721</v>
      </c>
      <c r="Z61" s="22">
        <f>Y61+PARÂMETROS!$E$29</f>
        <v>721.5</v>
      </c>
      <c r="AA61" s="22">
        <f>AC61+PARÂMETROS!$B$29</f>
        <v>721.5</v>
      </c>
      <c r="AB61" s="22">
        <f>AC61+PARÂMETROS!$C$29</f>
        <v>722</v>
      </c>
      <c r="AC61" s="22">
        <f t="shared" si="24"/>
        <v>721</v>
      </c>
      <c r="AD61" s="22">
        <f>AC61+PARÂMETROS!$E$29</f>
        <v>721.5</v>
      </c>
      <c r="AE61" s="22">
        <f>AG61+PARÂMETROS!$B$29</f>
        <v>721.5</v>
      </c>
      <c r="AF61" s="22">
        <f>AG61+PARÂMETROS!$C$29</f>
        <v>722</v>
      </c>
      <c r="AG61" s="22">
        <f t="shared" si="25"/>
        <v>721</v>
      </c>
      <c r="AH61" s="22">
        <f>AG61+PARÂMETROS!$E$29</f>
        <v>721.5</v>
      </c>
      <c r="AI61" s="22">
        <f>AK61+PARÂMETROS!$B$29</f>
        <v>721.5</v>
      </c>
      <c r="AJ61" s="22">
        <f>AK61+PARÂMETROS!$C$29</f>
        <v>722</v>
      </c>
      <c r="AK61" s="22">
        <f t="shared" si="26"/>
        <v>721</v>
      </c>
      <c r="AL61" s="22">
        <f>AK61+PARÂMETROS!$E$29</f>
        <v>721.5</v>
      </c>
      <c r="AM61" s="22">
        <f>AO61+PARÂMETROS!$B$29</f>
        <v>721.5</v>
      </c>
      <c r="AN61" s="22">
        <f>AO61+PARÂMETROS!$C$29</f>
        <v>722</v>
      </c>
      <c r="AO61" s="22">
        <f t="shared" si="27"/>
        <v>721</v>
      </c>
      <c r="AP61" s="22">
        <f>AO61+PARÂMETROS!$E$29</f>
        <v>721.5</v>
      </c>
      <c r="AQ61" s="22">
        <f>AS61+PARÂMETROS!$B$29</f>
        <v>721.5</v>
      </c>
      <c r="AR61" s="22">
        <f>AS61+PARÂMETROS!$C$29</f>
        <v>722</v>
      </c>
      <c r="AS61" s="22">
        <f t="shared" si="28"/>
        <v>721</v>
      </c>
      <c r="AT61" s="22">
        <f>AS61+PARÂMETROS!$E$29</f>
        <v>721.5</v>
      </c>
      <c r="AU61" s="22">
        <f>AW61+PARÂMETROS!$B$29</f>
        <v>721.5</v>
      </c>
      <c r="AV61" s="22">
        <f>AW61+PARÂMETROS!$C$29</f>
        <v>722</v>
      </c>
      <c r="AW61" s="22">
        <f t="shared" si="29"/>
        <v>721</v>
      </c>
      <c r="AX61" s="22">
        <f>AW61+PARÂMETROS!$E$29</f>
        <v>721.5</v>
      </c>
      <c r="AY61" s="22">
        <f>BA61+PARÂMETROS!$B$29</f>
        <v>721.5</v>
      </c>
      <c r="AZ61" s="22">
        <f>BA61+PARÂMETROS!$C$29</f>
        <v>722</v>
      </c>
      <c r="BA61" s="22">
        <f t="shared" si="30"/>
        <v>721</v>
      </c>
      <c r="BB61" s="22">
        <f>BA61+PARÂMETROS!$E$29</f>
        <v>721.5</v>
      </c>
      <c r="BC61" s="22">
        <f>BE61+PARÂMETROS!$B$29</f>
        <v>721.5</v>
      </c>
      <c r="BD61" s="22">
        <f>BE61+PARÂMETROS!$C$29</f>
        <v>722</v>
      </c>
      <c r="BE61" s="22">
        <f t="shared" si="31"/>
        <v>721</v>
      </c>
      <c r="BF61" s="22">
        <f>BE61+PARÂMETROS!$E$29</f>
        <v>721.5</v>
      </c>
      <c r="BG61" s="22">
        <f>BI61+PARÂMETROS!$B$29</f>
        <v>721.5</v>
      </c>
      <c r="BH61" s="22">
        <f>BI61+PARÂMETROS!$C$29</f>
        <v>722</v>
      </c>
      <c r="BI61" s="22">
        <f t="shared" si="32"/>
        <v>721</v>
      </c>
      <c r="BJ61" s="22">
        <f>BI61+PARÂMETROS!$E$29</f>
        <v>721.5</v>
      </c>
      <c r="BK61" s="22">
        <f>BM61+PARÂMETROS!$B$29</f>
        <v>721.5</v>
      </c>
      <c r="BL61" s="22">
        <f>BM61+PARÂMETROS!$C$29</f>
        <v>722</v>
      </c>
      <c r="BM61" s="22">
        <f t="shared" si="33"/>
        <v>721</v>
      </c>
      <c r="BN61" s="22">
        <f>BM61+PARÂMETROS!$E$29</f>
        <v>721.5</v>
      </c>
      <c r="BO61" s="22">
        <f>BQ61+PARÂMETROS!$B$29</f>
        <v>721.5</v>
      </c>
      <c r="BP61" s="22">
        <f>BQ61+PARÂMETROS!$C$29</f>
        <v>722</v>
      </c>
      <c r="BQ61" s="22">
        <f t="shared" si="34"/>
        <v>721</v>
      </c>
      <c r="BR61" s="22">
        <f>BQ61+PARÂMETROS!$E$29</f>
        <v>721.5</v>
      </c>
      <c r="BS61" s="22">
        <f>BU61+PARÂMETROS!$B$29</f>
        <v>721.5</v>
      </c>
      <c r="BT61" s="22">
        <f>BU61+PARÂMETROS!$C$29</f>
        <v>722</v>
      </c>
      <c r="BU61" s="22">
        <f t="shared" si="35"/>
        <v>721</v>
      </c>
      <c r="BV61" s="22">
        <f>BU61+PARÂMETROS!$E$29</f>
        <v>721.5</v>
      </c>
      <c r="BW61" s="22">
        <f>BY61+PARÂMETROS!$B$29</f>
        <v>721.5</v>
      </c>
      <c r="BX61" s="22">
        <f>BY61+PARÂMETROS!$C$29</f>
        <v>722</v>
      </c>
      <c r="BY61" s="22">
        <f t="shared" si="36"/>
        <v>721</v>
      </c>
      <c r="BZ61" s="22">
        <f>BY61+PARÂMETROS!$E$29</f>
        <v>721.5</v>
      </c>
      <c r="CA61" s="22">
        <f>CC61+PARÂMETROS!$B$29</f>
        <v>721.5</v>
      </c>
      <c r="CB61" s="22">
        <f>CC61+PARÂMETROS!$C$29</f>
        <v>722</v>
      </c>
      <c r="CC61" s="22">
        <f t="shared" si="37"/>
        <v>721</v>
      </c>
      <c r="CD61" s="22">
        <f>CC61+PARÂMETROS!$E$29</f>
        <v>721.5</v>
      </c>
      <c r="CE61" s="22">
        <f>CG61+PARÂMETROS!$B$29</f>
        <v>721.5</v>
      </c>
      <c r="CF61" s="22">
        <f>CG61+PARÂMETROS!$C$29</f>
        <v>722</v>
      </c>
      <c r="CG61" s="22">
        <f t="shared" si="38"/>
        <v>721</v>
      </c>
      <c r="CH61" s="22">
        <f>CG61+PARÂMETROS!$E$29</f>
        <v>721.5</v>
      </c>
      <c r="CI61" s="22">
        <f>CK61+PARÂMETROS!$B$29</f>
        <v>721.5</v>
      </c>
      <c r="CJ61" s="22">
        <f>CK61+PARÂMETROS!$C$29</f>
        <v>722</v>
      </c>
      <c r="CK61" s="22">
        <f t="shared" si="39"/>
        <v>721</v>
      </c>
      <c r="CL61" s="22">
        <f>CK61+PARÂMETROS!$E$29</f>
        <v>721.5</v>
      </c>
    </row>
    <row r="62" spans="1:90" x14ac:dyDescent="0.25">
      <c r="A62" s="1">
        <v>35</v>
      </c>
      <c r="B62" s="2">
        <f>'CARACTERIZAÇÃO TRECHOS'!D37</f>
        <v>2</v>
      </c>
      <c r="C62" s="2" t="str">
        <f>'CARACTERIZAÇÃO TRECHOS'!E37</f>
        <v>Lote 3</v>
      </c>
      <c r="D62" s="18">
        <f>'CARACTERIZAÇÃO TRECHOS'!AB37</f>
        <v>724</v>
      </c>
      <c r="E62" s="68">
        <f>ROUND((D62-H62)/VLOOKUP(B62,PARÂMETROS!$A$38:$E$41,5,FALSE),0)</f>
        <v>1</v>
      </c>
      <c r="F62" s="5">
        <f>'CARACTERIZAÇÃO TRECHOS'!AD37</f>
        <v>723.5</v>
      </c>
      <c r="G62" s="5">
        <f>'CARACTERIZAÇÃO TRECHOS'!AE37</f>
        <v>724</v>
      </c>
      <c r="H62" s="5">
        <f>'CARACTERIZAÇÃO TRECHOS'!AF37</f>
        <v>723</v>
      </c>
      <c r="I62" s="5">
        <f>'CARACTERIZAÇÃO TRECHOS'!AG37</f>
        <v>723.5</v>
      </c>
      <c r="J62" s="107"/>
      <c r="K62" s="22">
        <f>M62+PARÂMETROS!$B$29</f>
        <v>723.5</v>
      </c>
      <c r="L62" s="22">
        <f>M62+PARÂMETROS!$C$29</f>
        <v>724</v>
      </c>
      <c r="M62" s="22">
        <f t="shared" si="20"/>
        <v>723</v>
      </c>
      <c r="N62" s="22">
        <f>M62+PARÂMETROS!$E$29</f>
        <v>723.5</v>
      </c>
      <c r="O62" s="22">
        <f>Q62+PARÂMETROS!$B$29</f>
        <v>723.5</v>
      </c>
      <c r="P62" s="22">
        <f>Q62+PARÂMETROS!$C$29</f>
        <v>724</v>
      </c>
      <c r="Q62" s="22">
        <f t="shared" si="21"/>
        <v>723</v>
      </c>
      <c r="R62" s="22">
        <f>Q62+PARÂMETROS!$E$29</f>
        <v>723.5</v>
      </c>
      <c r="S62" s="22">
        <f>U62+PARÂMETROS!$B$29</f>
        <v>723.5</v>
      </c>
      <c r="T62" s="22">
        <f>U62+PARÂMETROS!$C$29</f>
        <v>724</v>
      </c>
      <c r="U62" s="22">
        <f t="shared" si="22"/>
        <v>723</v>
      </c>
      <c r="V62" s="22">
        <f>U62+PARÂMETROS!$E$29</f>
        <v>723.5</v>
      </c>
      <c r="W62" s="22">
        <f>Y62+PARÂMETROS!$B$29</f>
        <v>723.5</v>
      </c>
      <c r="X62" s="22">
        <f>Y62+PARÂMETROS!$C$29</f>
        <v>724</v>
      </c>
      <c r="Y62" s="22">
        <f t="shared" si="23"/>
        <v>723</v>
      </c>
      <c r="Z62" s="22">
        <f>Y62+PARÂMETROS!$E$29</f>
        <v>723.5</v>
      </c>
      <c r="AA62" s="22">
        <f>AC62+PARÂMETROS!$B$29</f>
        <v>723.5</v>
      </c>
      <c r="AB62" s="22">
        <f>AC62+PARÂMETROS!$C$29</f>
        <v>724</v>
      </c>
      <c r="AC62" s="22">
        <f t="shared" si="24"/>
        <v>723</v>
      </c>
      <c r="AD62" s="22">
        <f>AC62+PARÂMETROS!$E$29</f>
        <v>723.5</v>
      </c>
      <c r="AE62" s="22">
        <f>AG62+PARÂMETROS!$B$29</f>
        <v>723.5</v>
      </c>
      <c r="AF62" s="22">
        <f>AG62+PARÂMETROS!$C$29</f>
        <v>724</v>
      </c>
      <c r="AG62" s="22">
        <f t="shared" si="25"/>
        <v>723</v>
      </c>
      <c r="AH62" s="22">
        <f>AG62+PARÂMETROS!$E$29</f>
        <v>723.5</v>
      </c>
      <c r="AI62" s="22">
        <f>AK62+PARÂMETROS!$B$29</f>
        <v>723.5</v>
      </c>
      <c r="AJ62" s="22">
        <f>AK62+PARÂMETROS!$C$29</f>
        <v>724</v>
      </c>
      <c r="AK62" s="22">
        <f t="shared" si="26"/>
        <v>723</v>
      </c>
      <c r="AL62" s="22">
        <f>AK62+PARÂMETROS!$E$29</f>
        <v>723.5</v>
      </c>
      <c r="AM62" s="22">
        <f>AO62+PARÂMETROS!$B$29</f>
        <v>723.5</v>
      </c>
      <c r="AN62" s="22">
        <f>AO62+PARÂMETROS!$C$29</f>
        <v>724</v>
      </c>
      <c r="AO62" s="22">
        <f t="shared" si="27"/>
        <v>723</v>
      </c>
      <c r="AP62" s="22">
        <f>AO62+PARÂMETROS!$E$29</f>
        <v>723.5</v>
      </c>
      <c r="AQ62" s="22">
        <f>AS62+PARÂMETROS!$B$29</f>
        <v>723.5</v>
      </c>
      <c r="AR62" s="22">
        <f>AS62+PARÂMETROS!$C$29</f>
        <v>724</v>
      </c>
      <c r="AS62" s="22">
        <f t="shared" si="28"/>
        <v>723</v>
      </c>
      <c r="AT62" s="22">
        <f>AS62+PARÂMETROS!$E$29</f>
        <v>723.5</v>
      </c>
      <c r="AU62" s="22">
        <f>AW62+PARÂMETROS!$B$29</f>
        <v>723.5</v>
      </c>
      <c r="AV62" s="22">
        <f>AW62+PARÂMETROS!$C$29</f>
        <v>724</v>
      </c>
      <c r="AW62" s="22">
        <f t="shared" si="29"/>
        <v>723</v>
      </c>
      <c r="AX62" s="22">
        <f>AW62+PARÂMETROS!$E$29</f>
        <v>723.5</v>
      </c>
      <c r="AY62" s="22">
        <f>BA62+PARÂMETROS!$B$29</f>
        <v>723.5</v>
      </c>
      <c r="AZ62" s="22">
        <f>BA62+PARÂMETROS!$C$29</f>
        <v>724</v>
      </c>
      <c r="BA62" s="22">
        <f t="shared" si="30"/>
        <v>723</v>
      </c>
      <c r="BB62" s="22">
        <f>BA62+PARÂMETROS!$E$29</f>
        <v>723.5</v>
      </c>
      <c r="BC62" s="22">
        <f>BE62+PARÂMETROS!$B$29</f>
        <v>723.5</v>
      </c>
      <c r="BD62" s="22">
        <f>BE62+PARÂMETROS!$C$29</f>
        <v>724</v>
      </c>
      <c r="BE62" s="22">
        <f t="shared" si="31"/>
        <v>723</v>
      </c>
      <c r="BF62" s="22">
        <f>BE62+PARÂMETROS!$E$29</f>
        <v>723.5</v>
      </c>
      <c r="BG62" s="22">
        <f>BI62+PARÂMETROS!$B$29</f>
        <v>723.5</v>
      </c>
      <c r="BH62" s="22">
        <f>BI62+PARÂMETROS!$C$29</f>
        <v>724</v>
      </c>
      <c r="BI62" s="22">
        <f t="shared" si="32"/>
        <v>723</v>
      </c>
      <c r="BJ62" s="22">
        <f>BI62+PARÂMETROS!$E$29</f>
        <v>723.5</v>
      </c>
      <c r="BK62" s="22">
        <f>BM62+PARÂMETROS!$B$29</f>
        <v>723.5</v>
      </c>
      <c r="BL62" s="22">
        <f>BM62+PARÂMETROS!$C$29</f>
        <v>724</v>
      </c>
      <c r="BM62" s="22">
        <f t="shared" si="33"/>
        <v>723</v>
      </c>
      <c r="BN62" s="22">
        <f>BM62+PARÂMETROS!$E$29</f>
        <v>723.5</v>
      </c>
      <c r="BO62" s="22">
        <f>BQ62+PARÂMETROS!$B$29</f>
        <v>723.5</v>
      </c>
      <c r="BP62" s="22">
        <f>BQ62+PARÂMETROS!$C$29</f>
        <v>724</v>
      </c>
      <c r="BQ62" s="22">
        <f t="shared" si="34"/>
        <v>723</v>
      </c>
      <c r="BR62" s="22">
        <f>BQ62+PARÂMETROS!$E$29</f>
        <v>723.5</v>
      </c>
      <c r="BS62" s="22">
        <f>BU62+PARÂMETROS!$B$29</f>
        <v>723.5</v>
      </c>
      <c r="BT62" s="22">
        <f>BU62+PARÂMETROS!$C$29</f>
        <v>724</v>
      </c>
      <c r="BU62" s="22">
        <f t="shared" si="35"/>
        <v>723</v>
      </c>
      <c r="BV62" s="22">
        <f>BU62+PARÂMETROS!$E$29</f>
        <v>723.5</v>
      </c>
      <c r="BW62" s="22">
        <f>BY62+PARÂMETROS!$B$29</f>
        <v>723.5</v>
      </c>
      <c r="BX62" s="22">
        <f>BY62+PARÂMETROS!$C$29</f>
        <v>724</v>
      </c>
      <c r="BY62" s="22">
        <f t="shared" si="36"/>
        <v>723</v>
      </c>
      <c r="BZ62" s="22">
        <f>BY62+PARÂMETROS!$E$29</f>
        <v>723.5</v>
      </c>
      <c r="CA62" s="22">
        <f>CC62+PARÂMETROS!$B$29</f>
        <v>723.5</v>
      </c>
      <c r="CB62" s="22">
        <f>CC62+PARÂMETROS!$C$29</f>
        <v>724</v>
      </c>
      <c r="CC62" s="22">
        <f t="shared" si="37"/>
        <v>723</v>
      </c>
      <c r="CD62" s="22">
        <f>CC62+PARÂMETROS!$E$29</f>
        <v>723.5</v>
      </c>
      <c r="CE62" s="22">
        <f>CG62+PARÂMETROS!$B$29</f>
        <v>723.5</v>
      </c>
      <c r="CF62" s="22">
        <f>CG62+PARÂMETROS!$C$29</f>
        <v>724</v>
      </c>
      <c r="CG62" s="22">
        <f t="shared" si="38"/>
        <v>723</v>
      </c>
      <c r="CH62" s="22">
        <f>CG62+PARÂMETROS!$E$29</f>
        <v>723.5</v>
      </c>
      <c r="CI62" s="22">
        <f>CK62+PARÂMETROS!$B$29</f>
        <v>723.5</v>
      </c>
      <c r="CJ62" s="22">
        <f>CK62+PARÂMETROS!$C$29</f>
        <v>724</v>
      </c>
      <c r="CK62" s="22">
        <f t="shared" si="39"/>
        <v>723</v>
      </c>
      <c r="CL62" s="22">
        <f>CK62+PARÂMETROS!$E$29</f>
        <v>723.5</v>
      </c>
    </row>
    <row r="63" spans="1:90" x14ac:dyDescent="0.25">
      <c r="A63" s="1">
        <v>36</v>
      </c>
      <c r="B63" s="2">
        <f>'CARACTERIZAÇÃO TRECHOS'!D38</f>
        <v>2</v>
      </c>
      <c r="C63" s="2" t="str">
        <f>'CARACTERIZAÇÃO TRECHOS'!E38</f>
        <v>Lote 3</v>
      </c>
      <c r="D63" s="18">
        <f>'CARACTERIZAÇÃO TRECHOS'!AB38</f>
        <v>724.5</v>
      </c>
      <c r="E63" s="68">
        <f>ROUND((D63-H63)/VLOOKUP(B63,PARÂMETROS!$A$38:$E$41,5,FALSE),0)</f>
        <v>1</v>
      </c>
      <c r="F63" s="5">
        <f>'CARACTERIZAÇÃO TRECHOS'!AD38</f>
        <v>723.7</v>
      </c>
      <c r="G63" s="5">
        <f>'CARACTERIZAÇÃO TRECHOS'!AE38</f>
        <v>724.2</v>
      </c>
      <c r="H63" s="5">
        <f>'CARACTERIZAÇÃO TRECHOS'!AF38</f>
        <v>723.2</v>
      </c>
      <c r="I63" s="5">
        <f>'CARACTERIZAÇÃO TRECHOS'!AG38</f>
        <v>723.7</v>
      </c>
      <c r="J63" s="107"/>
      <c r="K63" s="22">
        <f>M63+PARÂMETROS!$B$29</f>
        <v>723.7</v>
      </c>
      <c r="L63" s="22">
        <f>M63+PARÂMETROS!$C$29</f>
        <v>724.2</v>
      </c>
      <c r="M63" s="22">
        <f t="shared" si="20"/>
        <v>723.2</v>
      </c>
      <c r="N63" s="22">
        <f>M63+PARÂMETROS!$E$29</f>
        <v>723.7</v>
      </c>
      <c r="O63" s="22">
        <f>Q63+PARÂMETROS!$B$29</f>
        <v>723.7</v>
      </c>
      <c r="P63" s="22">
        <f>Q63+PARÂMETROS!$C$29</f>
        <v>724.2</v>
      </c>
      <c r="Q63" s="22">
        <f t="shared" si="21"/>
        <v>723.2</v>
      </c>
      <c r="R63" s="22">
        <f>Q63+PARÂMETROS!$E$29</f>
        <v>723.7</v>
      </c>
      <c r="S63" s="22">
        <f>U63+PARÂMETROS!$B$29</f>
        <v>723.7</v>
      </c>
      <c r="T63" s="22">
        <f>U63+PARÂMETROS!$C$29</f>
        <v>724.2</v>
      </c>
      <c r="U63" s="22">
        <f t="shared" si="22"/>
        <v>723.2</v>
      </c>
      <c r="V63" s="22">
        <f>U63+PARÂMETROS!$E$29</f>
        <v>723.7</v>
      </c>
      <c r="W63" s="22">
        <f>Y63+PARÂMETROS!$B$29</f>
        <v>723.7</v>
      </c>
      <c r="X63" s="22">
        <f>Y63+PARÂMETROS!$C$29</f>
        <v>724.2</v>
      </c>
      <c r="Y63" s="22">
        <f t="shared" si="23"/>
        <v>723.2</v>
      </c>
      <c r="Z63" s="22">
        <f>Y63+PARÂMETROS!$E$29</f>
        <v>723.7</v>
      </c>
      <c r="AA63" s="22">
        <f>AC63+PARÂMETROS!$B$29</f>
        <v>723.7</v>
      </c>
      <c r="AB63" s="22">
        <f>AC63+PARÂMETROS!$C$29</f>
        <v>724.2</v>
      </c>
      <c r="AC63" s="22">
        <f t="shared" si="24"/>
        <v>723.2</v>
      </c>
      <c r="AD63" s="22">
        <f>AC63+PARÂMETROS!$E$29</f>
        <v>723.7</v>
      </c>
      <c r="AE63" s="22">
        <f>AG63+PARÂMETROS!$B$29</f>
        <v>723.7</v>
      </c>
      <c r="AF63" s="22">
        <f>AG63+PARÂMETROS!$C$29</f>
        <v>724.2</v>
      </c>
      <c r="AG63" s="22">
        <f t="shared" si="25"/>
        <v>723.2</v>
      </c>
      <c r="AH63" s="22">
        <f>AG63+PARÂMETROS!$E$29</f>
        <v>723.7</v>
      </c>
      <c r="AI63" s="22">
        <f>AK63+PARÂMETROS!$B$29</f>
        <v>723.7</v>
      </c>
      <c r="AJ63" s="22">
        <f>AK63+PARÂMETROS!$C$29</f>
        <v>724.2</v>
      </c>
      <c r="AK63" s="22">
        <f t="shared" si="26"/>
        <v>723.2</v>
      </c>
      <c r="AL63" s="22">
        <f>AK63+PARÂMETROS!$E$29</f>
        <v>723.7</v>
      </c>
      <c r="AM63" s="22">
        <f>AO63+PARÂMETROS!$B$29</f>
        <v>723.7</v>
      </c>
      <c r="AN63" s="22">
        <f>AO63+PARÂMETROS!$C$29</f>
        <v>724.2</v>
      </c>
      <c r="AO63" s="22">
        <f t="shared" si="27"/>
        <v>723.2</v>
      </c>
      <c r="AP63" s="22">
        <f>AO63+PARÂMETROS!$E$29</f>
        <v>723.7</v>
      </c>
      <c r="AQ63" s="22">
        <f>AS63+PARÂMETROS!$B$29</f>
        <v>723.7</v>
      </c>
      <c r="AR63" s="22">
        <f>AS63+PARÂMETROS!$C$29</f>
        <v>724.2</v>
      </c>
      <c r="AS63" s="22">
        <f t="shared" si="28"/>
        <v>723.2</v>
      </c>
      <c r="AT63" s="22">
        <f>AS63+PARÂMETROS!$E$29</f>
        <v>723.7</v>
      </c>
      <c r="AU63" s="22">
        <f>AW63+PARÂMETROS!$B$29</f>
        <v>723.7</v>
      </c>
      <c r="AV63" s="22">
        <f>AW63+PARÂMETROS!$C$29</f>
        <v>724.2</v>
      </c>
      <c r="AW63" s="22">
        <f t="shared" si="29"/>
        <v>723.2</v>
      </c>
      <c r="AX63" s="22">
        <f>AW63+PARÂMETROS!$E$29</f>
        <v>723.7</v>
      </c>
      <c r="AY63" s="22">
        <f>BA63+PARÂMETROS!$B$29</f>
        <v>723.7</v>
      </c>
      <c r="AZ63" s="22">
        <f>BA63+PARÂMETROS!$C$29</f>
        <v>724.2</v>
      </c>
      <c r="BA63" s="22">
        <f t="shared" si="30"/>
        <v>723.2</v>
      </c>
      <c r="BB63" s="22">
        <f>BA63+PARÂMETROS!$E$29</f>
        <v>723.7</v>
      </c>
      <c r="BC63" s="22">
        <f>BE63+PARÂMETROS!$B$29</f>
        <v>723.7</v>
      </c>
      <c r="BD63" s="22">
        <f>BE63+PARÂMETROS!$C$29</f>
        <v>724.2</v>
      </c>
      <c r="BE63" s="22">
        <f t="shared" si="31"/>
        <v>723.2</v>
      </c>
      <c r="BF63" s="22">
        <f>BE63+PARÂMETROS!$E$29</f>
        <v>723.7</v>
      </c>
      <c r="BG63" s="22">
        <f>BI63+PARÂMETROS!$B$29</f>
        <v>723.7</v>
      </c>
      <c r="BH63" s="22">
        <f>BI63+PARÂMETROS!$C$29</f>
        <v>724.2</v>
      </c>
      <c r="BI63" s="22">
        <f t="shared" si="32"/>
        <v>723.2</v>
      </c>
      <c r="BJ63" s="22">
        <f>BI63+PARÂMETROS!$E$29</f>
        <v>723.7</v>
      </c>
      <c r="BK63" s="22">
        <f>BM63+PARÂMETROS!$B$29</f>
        <v>723.7</v>
      </c>
      <c r="BL63" s="22">
        <f>BM63+PARÂMETROS!$C$29</f>
        <v>724.2</v>
      </c>
      <c r="BM63" s="22">
        <f t="shared" si="33"/>
        <v>723.2</v>
      </c>
      <c r="BN63" s="22">
        <f>BM63+PARÂMETROS!$E$29</f>
        <v>723.7</v>
      </c>
      <c r="BO63" s="22">
        <f>BQ63+PARÂMETROS!$B$29</f>
        <v>723.7</v>
      </c>
      <c r="BP63" s="22">
        <f>BQ63+PARÂMETROS!$C$29</f>
        <v>724.2</v>
      </c>
      <c r="BQ63" s="22">
        <f t="shared" si="34"/>
        <v>723.2</v>
      </c>
      <c r="BR63" s="22">
        <f>BQ63+PARÂMETROS!$E$29</f>
        <v>723.7</v>
      </c>
      <c r="BS63" s="22">
        <f>BU63+PARÂMETROS!$B$29</f>
        <v>723.7</v>
      </c>
      <c r="BT63" s="22">
        <f>BU63+PARÂMETROS!$C$29</f>
        <v>724.2</v>
      </c>
      <c r="BU63" s="22">
        <f t="shared" si="35"/>
        <v>723.2</v>
      </c>
      <c r="BV63" s="22">
        <f>BU63+PARÂMETROS!$E$29</f>
        <v>723.7</v>
      </c>
      <c r="BW63" s="22">
        <f>BY63+PARÂMETROS!$B$29</f>
        <v>723.7</v>
      </c>
      <c r="BX63" s="22">
        <f>BY63+PARÂMETROS!$C$29</f>
        <v>724.2</v>
      </c>
      <c r="BY63" s="22">
        <f t="shared" si="36"/>
        <v>723.2</v>
      </c>
      <c r="BZ63" s="22">
        <f>BY63+PARÂMETROS!$E$29</f>
        <v>723.7</v>
      </c>
      <c r="CA63" s="22">
        <f>CC63+PARÂMETROS!$B$29</f>
        <v>723.7</v>
      </c>
      <c r="CB63" s="22">
        <f>CC63+PARÂMETROS!$C$29</f>
        <v>724.2</v>
      </c>
      <c r="CC63" s="22">
        <f t="shared" si="37"/>
        <v>723.2</v>
      </c>
      <c r="CD63" s="22">
        <f>CC63+PARÂMETROS!$E$29</f>
        <v>723.7</v>
      </c>
      <c r="CE63" s="22">
        <f>CG63+PARÂMETROS!$B$29</f>
        <v>723.7</v>
      </c>
      <c r="CF63" s="22">
        <f>CG63+PARÂMETROS!$C$29</f>
        <v>724.2</v>
      </c>
      <c r="CG63" s="22">
        <f t="shared" si="38"/>
        <v>723.2</v>
      </c>
      <c r="CH63" s="22">
        <f>CG63+PARÂMETROS!$E$29</f>
        <v>723.7</v>
      </c>
      <c r="CI63" s="22">
        <f>CK63+PARÂMETROS!$B$29</f>
        <v>723.7</v>
      </c>
      <c r="CJ63" s="22">
        <f>CK63+PARÂMETROS!$C$29</f>
        <v>724.2</v>
      </c>
      <c r="CK63" s="22">
        <f t="shared" si="39"/>
        <v>723.2</v>
      </c>
      <c r="CL63" s="22">
        <f>CK63+PARÂMETROS!$E$29</f>
        <v>723.7</v>
      </c>
    </row>
    <row r="64" spans="1:90" x14ac:dyDescent="0.25">
      <c r="A64" s="1">
        <v>37</v>
      </c>
      <c r="B64" s="2">
        <f>'CARACTERIZAÇÃO TRECHOS'!D39</f>
        <v>2</v>
      </c>
      <c r="C64" s="2" t="str">
        <f>'CARACTERIZAÇÃO TRECHOS'!E39</f>
        <v>Lote 3</v>
      </c>
      <c r="D64" s="18">
        <f>'CARACTERIZAÇÃO TRECHOS'!AB39</f>
        <v>725.5</v>
      </c>
      <c r="E64" s="68">
        <f>ROUND((D64-H64)/VLOOKUP(B64,PARÂMETROS!$A$38:$E$41,5,FALSE),0)</f>
        <v>1</v>
      </c>
      <c r="F64" s="5">
        <f>'CARACTERIZAÇÃO TRECHOS'!AD39</f>
        <v>725</v>
      </c>
      <c r="G64" s="5">
        <f>'CARACTERIZAÇÃO TRECHOS'!AE39</f>
        <v>725.5</v>
      </c>
      <c r="H64" s="5">
        <f>'CARACTERIZAÇÃO TRECHOS'!AF39</f>
        <v>724.5</v>
      </c>
      <c r="I64" s="5">
        <f>'CARACTERIZAÇÃO TRECHOS'!AG39</f>
        <v>725</v>
      </c>
      <c r="J64" s="107"/>
      <c r="K64" s="22">
        <f>M64+PARÂMETROS!$B$29</f>
        <v>725</v>
      </c>
      <c r="L64" s="22">
        <f>M64+PARÂMETROS!$C$29</f>
        <v>725.5</v>
      </c>
      <c r="M64" s="22">
        <f t="shared" si="20"/>
        <v>724.5</v>
      </c>
      <c r="N64" s="22">
        <f>M64+PARÂMETROS!$E$29</f>
        <v>725</v>
      </c>
      <c r="O64" s="22">
        <f>Q64+PARÂMETROS!$B$29</f>
        <v>725</v>
      </c>
      <c r="P64" s="22">
        <f>Q64+PARÂMETROS!$C$29</f>
        <v>725.5</v>
      </c>
      <c r="Q64" s="22">
        <f t="shared" si="21"/>
        <v>724.5</v>
      </c>
      <c r="R64" s="22">
        <f>Q64+PARÂMETROS!$E$29</f>
        <v>725</v>
      </c>
      <c r="S64" s="22">
        <f>U64+PARÂMETROS!$B$29</f>
        <v>725</v>
      </c>
      <c r="T64" s="22">
        <f>U64+PARÂMETROS!$C$29</f>
        <v>725.5</v>
      </c>
      <c r="U64" s="22">
        <f t="shared" si="22"/>
        <v>724.5</v>
      </c>
      <c r="V64" s="22">
        <f>U64+PARÂMETROS!$E$29</f>
        <v>725</v>
      </c>
      <c r="W64" s="22">
        <f>Y64+PARÂMETROS!$B$29</f>
        <v>725</v>
      </c>
      <c r="X64" s="22">
        <f>Y64+PARÂMETROS!$C$29</f>
        <v>725.5</v>
      </c>
      <c r="Y64" s="22">
        <f t="shared" si="23"/>
        <v>724.5</v>
      </c>
      <c r="Z64" s="22">
        <f>Y64+PARÂMETROS!$E$29</f>
        <v>725</v>
      </c>
      <c r="AA64" s="22">
        <f>AC64+PARÂMETROS!$B$29</f>
        <v>725</v>
      </c>
      <c r="AB64" s="22">
        <f>AC64+PARÂMETROS!$C$29</f>
        <v>725.5</v>
      </c>
      <c r="AC64" s="22">
        <f t="shared" si="24"/>
        <v>724.5</v>
      </c>
      <c r="AD64" s="22">
        <f>AC64+PARÂMETROS!$E$29</f>
        <v>725</v>
      </c>
      <c r="AE64" s="22">
        <f>AG64+PARÂMETROS!$B$29</f>
        <v>725</v>
      </c>
      <c r="AF64" s="22">
        <f>AG64+PARÂMETROS!$C$29</f>
        <v>725.5</v>
      </c>
      <c r="AG64" s="22">
        <f t="shared" si="25"/>
        <v>724.5</v>
      </c>
      <c r="AH64" s="22">
        <f>AG64+PARÂMETROS!$E$29</f>
        <v>725</v>
      </c>
      <c r="AI64" s="22">
        <f>AK64+PARÂMETROS!$B$29</f>
        <v>725</v>
      </c>
      <c r="AJ64" s="22">
        <f>AK64+PARÂMETROS!$C$29</f>
        <v>725.5</v>
      </c>
      <c r="AK64" s="22">
        <f t="shared" si="26"/>
        <v>724.5</v>
      </c>
      <c r="AL64" s="22">
        <f>AK64+PARÂMETROS!$E$29</f>
        <v>725</v>
      </c>
      <c r="AM64" s="22">
        <f>AO64+PARÂMETROS!$B$29</f>
        <v>725</v>
      </c>
      <c r="AN64" s="22">
        <f>AO64+PARÂMETROS!$C$29</f>
        <v>725.5</v>
      </c>
      <c r="AO64" s="22">
        <f t="shared" si="27"/>
        <v>724.5</v>
      </c>
      <c r="AP64" s="22">
        <f>AO64+PARÂMETROS!$E$29</f>
        <v>725</v>
      </c>
      <c r="AQ64" s="22">
        <f>AS64+PARÂMETROS!$B$29</f>
        <v>725</v>
      </c>
      <c r="AR64" s="22">
        <f>AS64+PARÂMETROS!$C$29</f>
        <v>725.5</v>
      </c>
      <c r="AS64" s="22">
        <f t="shared" si="28"/>
        <v>724.5</v>
      </c>
      <c r="AT64" s="22">
        <f>AS64+PARÂMETROS!$E$29</f>
        <v>725</v>
      </c>
      <c r="AU64" s="22">
        <f>AW64+PARÂMETROS!$B$29</f>
        <v>725</v>
      </c>
      <c r="AV64" s="22">
        <f>AW64+PARÂMETROS!$C$29</f>
        <v>725.5</v>
      </c>
      <c r="AW64" s="22">
        <f t="shared" si="29"/>
        <v>724.5</v>
      </c>
      <c r="AX64" s="22">
        <f>AW64+PARÂMETROS!$E$29</f>
        <v>725</v>
      </c>
      <c r="AY64" s="22">
        <f>BA64+PARÂMETROS!$B$29</f>
        <v>725</v>
      </c>
      <c r="AZ64" s="22">
        <f>BA64+PARÂMETROS!$C$29</f>
        <v>725.5</v>
      </c>
      <c r="BA64" s="22">
        <f t="shared" si="30"/>
        <v>724.5</v>
      </c>
      <c r="BB64" s="22">
        <f>BA64+PARÂMETROS!$E$29</f>
        <v>725</v>
      </c>
      <c r="BC64" s="22">
        <f>BE64+PARÂMETROS!$B$29</f>
        <v>725</v>
      </c>
      <c r="BD64" s="22">
        <f>BE64+PARÂMETROS!$C$29</f>
        <v>725.5</v>
      </c>
      <c r="BE64" s="22">
        <f t="shared" si="31"/>
        <v>724.5</v>
      </c>
      <c r="BF64" s="22">
        <f>BE64+PARÂMETROS!$E$29</f>
        <v>725</v>
      </c>
      <c r="BG64" s="22">
        <f>BI64+PARÂMETROS!$B$29</f>
        <v>725</v>
      </c>
      <c r="BH64" s="22">
        <f>BI64+PARÂMETROS!$C$29</f>
        <v>725.5</v>
      </c>
      <c r="BI64" s="22">
        <f t="shared" si="32"/>
        <v>724.5</v>
      </c>
      <c r="BJ64" s="22">
        <f>BI64+PARÂMETROS!$E$29</f>
        <v>725</v>
      </c>
      <c r="BK64" s="22">
        <f>BM64+PARÂMETROS!$B$29</f>
        <v>725</v>
      </c>
      <c r="BL64" s="22">
        <f>BM64+PARÂMETROS!$C$29</f>
        <v>725.5</v>
      </c>
      <c r="BM64" s="22">
        <f t="shared" si="33"/>
        <v>724.5</v>
      </c>
      <c r="BN64" s="22">
        <f>BM64+PARÂMETROS!$E$29</f>
        <v>725</v>
      </c>
      <c r="BO64" s="22">
        <f>BQ64+PARÂMETROS!$B$29</f>
        <v>725</v>
      </c>
      <c r="BP64" s="22">
        <f>BQ64+PARÂMETROS!$C$29</f>
        <v>725.5</v>
      </c>
      <c r="BQ64" s="22">
        <f t="shared" si="34"/>
        <v>724.5</v>
      </c>
      <c r="BR64" s="22">
        <f>BQ64+PARÂMETROS!$E$29</f>
        <v>725</v>
      </c>
      <c r="BS64" s="22">
        <f>BU64+PARÂMETROS!$B$29</f>
        <v>725</v>
      </c>
      <c r="BT64" s="22">
        <f>BU64+PARÂMETROS!$C$29</f>
        <v>725.5</v>
      </c>
      <c r="BU64" s="22">
        <f t="shared" si="35"/>
        <v>724.5</v>
      </c>
      <c r="BV64" s="22">
        <f>BU64+PARÂMETROS!$E$29</f>
        <v>725</v>
      </c>
      <c r="BW64" s="22">
        <f>BY64+PARÂMETROS!$B$29</f>
        <v>725</v>
      </c>
      <c r="BX64" s="22">
        <f>BY64+PARÂMETROS!$C$29</f>
        <v>725.5</v>
      </c>
      <c r="BY64" s="22">
        <f t="shared" si="36"/>
        <v>724.5</v>
      </c>
      <c r="BZ64" s="22">
        <f>BY64+PARÂMETROS!$E$29</f>
        <v>725</v>
      </c>
      <c r="CA64" s="22">
        <f>CC64+PARÂMETROS!$B$29</f>
        <v>725</v>
      </c>
      <c r="CB64" s="22">
        <f>CC64+PARÂMETROS!$C$29</f>
        <v>725.5</v>
      </c>
      <c r="CC64" s="22">
        <f t="shared" si="37"/>
        <v>724.5</v>
      </c>
      <c r="CD64" s="22">
        <f>CC64+PARÂMETROS!$E$29</f>
        <v>725</v>
      </c>
      <c r="CE64" s="22">
        <f>CG64+PARÂMETROS!$B$29</f>
        <v>725</v>
      </c>
      <c r="CF64" s="22">
        <f>CG64+PARÂMETROS!$C$29</f>
        <v>725.5</v>
      </c>
      <c r="CG64" s="22">
        <f t="shared" si="38"/>
        <v>724.5</v>
      </c>
      <c r="CH64" s="22">
        <f>CG64+PARÂMETROS!$E$29</f>
        <v>725</v>
      </c>
      <c r="CI64" s="22">
        <f>CK64+PARÂMETROS!$B$29</f>
        <v>725</v>
      </c>
      <c r="CJ64" s="22">
        <f>CK64+PARÂMETROS!$C$29</f>
        <v>725.5</v>
      </c>
      <c r="CK64" s="22">
        <f t="shared" si="39"/>
        <v>724.5</v>
      </c>
      <c r="CL64" s="22">
        <f>CK64+PARÂMETROS!$E$29</f>
        <v>725</v>
      </c>
    </row>
    <row r="65" spans="1:90" x14ac:dyDescent="0.25">
      <c r="A65" s="1">
        <v>38</v>
      </c>
      <c r="B65" s="2">
        <f>'CARACTERIZAÇÃO TRECHOS'!D40</f>
        <v>2</v>
      </c>
      <c r="C65" s="2" t="str">
        <f>'CARACTERIZAÇÃO TRECHOS'!E40</f>
        <v>Lote 3</v>
      </c>
      <c r="D65" s="18">
        <f>'CARACTERIZAÇÃO TRECHOS'!AB40</f>
        <v>727</v>
      </c>
      <c r="E65" s="68">
        <f>ROUND((D65-H65)/VLOOKUP(B65,PARÂMETROS!$A$38:$E$41,5,FALSE),0)</f>
        <v>1</v>
      </c>
      <c r="F65" s="5">
        <f>'CARACTERIZAÇÃO TRECHOS'!AD40</f>
        <v>726</v>
      </c>
      <c r="G65" s="5">
        <f>'CARACTERIZAÇÃO TRECHOS'!AE40</f>
        <v>726.5</v>
      </c>
      <c r="H65" s="5">
        <f>'CARACTERIZAÇÃO TRECHOS'!AF40</f>
        <v>725.5</v>
      </c>
      <c r="I65" s="5">
        <f>'CARACTERIZAÇÃO TRECHOS'!AG40</f>
        <v>726</v>
      </c>
      <c r="J65" s="107"/>
      <c r="K65" s="22">
        <f>M65+PARÂMETROS!$B$29</f>
        <v>726</v>
      </c>
      <c r="L65" s="22">
        <f>M65+PARÂMETROS!$C$29</f>
        <v>726.5</v>
      </c>
      <c r="M65" s="22">
        <f t="shared" si="20"/>
        <v>725.5</v>
      </c>
      <c r="N65" s="22">
        <f>M65+PARÂMETROS!$E$29</f>
        <v>726</v>
      </c>
      <c r="O65" s="22">
        <f>Q65+PARÂMETROS!$B$29</f>
        <v>726</v>
      </c>
      <c r="P65" s="22">
        <f>Q65+PARÂMETROS!$C$29</f>
        <v>726.5</v>
      </c>
      <c r="Q65" s="22">
        <f t="shared" si="21"/>
        <v>725.5</v>
      </c>
      <c r="R65" s="22">
        <f>Q65+PARÂMETROS!$E$29</f>
        <v>726</v>
      </c>
      <c r="S65" s="22">
        <f>U65+PARÂMETROS!$B$29</f>
        <v>726</v>
      </c>
      <c r="T65" s="22">
        <f>U65+PARÂMETROS!$C$29</f>
        <v>726.5</v>
      </c>
      <c r="U65" s="22">
        <f t="shared" si="22"/>
        <v>725.5</v>
      </c>
      <c r="V65" s="22">
        <f>U65+PARÂMETROS!$E$29</f>
        <v>726</v>
      </c>
      <c r="W65" s="22">
        <f>Y65+PARÂMETROS!$B$29</f>
        <v>726</v>
      </c>
      <c r="X65" s="22">
        <f>Y65+PARÂMETROS!$C$29</f>
        <v>726.5</v>
      </c>
      <c r="Y65" s="22">
        <f t="shared" si="23"/>
        <v>725.5</v>
      </c>
      <c r="Z65" s="22">
        <f>Y65+PARÂMETROS!$E$29</f>
        <v>726</v>
      </c>
      <c r="AA65" s="22">
        <f>AC65+PARÂMETROS!$B$29</f>
        <v>726</v>
      </c>
      <c r="AB65" s="22">
        <f>AC65+PARÂMETROS!$C$29</f>
        <v>726.5</v>
      </c>
      <c r="AC65" s="22">
        <f t="shared" si="24"/>
        <v>725.5</v>
      </c>
      <c r="AD65" s="22">
        <f>AC65+PARÂMETROS!$E$29</f>
        <v>726</v>
      </c>
      <c r="AE65" s="22">
        <f>AG65+PARÂMETROS!$B$29</f>
        <v>726</v>
      </c>
      <c r="AF65" s="22">
        <f>AG65+PARÂMETROS!$C$29</f>
        <v>726.5</v>
      </c>
      <c r="AG65" s="22">
        <f t="shared" si="25"/>
        <v>725.5</v>
      </c>
      <c r="AH65" s="22">
        <f>AG65+PARÂMETROS!$E$29</f>
        <v>726</v>
      </c>
      <c r="AI65" s="22">
        <f>AK65+PARÂMETROS!$B$29</f>
        <v>726</v>
      </c>
      <c r="AJ65" s="22">
        <f>AK65+PARÂMETROS!$C$29</f>
        <v>726.5</v>
      </c>
      <c r="AK65" s="22">
        <f t="shared" si="26"/>
        <v>725.5</v>
      </c>
      <c r="AL65" s="22">
        <f>AK65+PARÂMETROS!$E$29</f>
        <v>726</v>
      </c>
      <c r="AM65" s="22">
        <f>AO65+PARÂMETROS!$B$29</f>
        <v>726</v>
      </c>
      <c r="AN65" s="22">
        <f>AO65+PARÂMETROS!$C$29</f>
        <v>726.5</v>
      </c>
      <c r="AO65" s="22">
        <f t="shared" si="27"/>
        <v>725.5</v>
      </c>
      <c r="AP65" s="22">
        <f>AO65+PARÂMETROS!$E$29</f>
        <v>726</v>
      </c>
      <c r="AQ65" s="22">
        <f>AS65+PARÂMETROS!$B$29</f>
        <v>726</v>
      </c>
      <c r="AR65" s="22">
        <f>AS65+PARÂMETROS!$C$29</f>
        <v>726.5</v>
      </c>
      <c r="AS65" s="22">
        <f t="shared" si="28"/>
        <v>725.5</v>
      </c>
      <c r="AT65" s="22">
        <f>AS65+PARÂMETROS!$E$29</f>
        <v>726</v>
      </c>
      <c r="AU65" s="22">
        <f>AW65+PARÂMETROS!$B$29</f>
        <v>726</v>
      </c>
      <c r="AV65" s="22">
        <f>AW65+PARÂMETROS!$C$29</f>
        <v>726.5</v>
      </c>
      <c r="AW65" s="22">
        <f t="shared" si="29"/>
        <v>725.5</v>
      </c>
      <c r="AX65" s="22">
        <f>AW65+PARÂMETROS!$E$29</f>
        <v>726</v>
      </c>
      <c r="AY65" s="22">
        <f>BA65+PARÂMETROS!$B$29</f>
        <v>726</v>
      </c>
      <c r="AZ65" s="22">
        <f>BA65+PARÂMETROS!$C$29</f>
        <v>726.5</v>
      </c>
      <c r="BA65" s="22">
        <f t="shared" si="30"/>
        <v>725.5</v>
      </c>
      <c r="BB65" s="22">
        <f>BA65+PARÂMETROS!$E$29</f>
        <v>726</v>
      </c>
      <c r="BC65" s="22">
        <f>BE65+PARÂMETROS!$B$29</f>
        <v>726</v>
      </c>
      <c r="BD65" s="22">
        <f>BE65+PARÂMETROS!$C$29</f>
        <v>726.5</v>
      </c>
      <c r="BE65" s="22">
        <f t="shared" si="31"/>
        <v>725.5</v>
      </c>
      <c r="BF65" s="22">
        <f>BE65+PARÂMETROS!$E$29</f>
        <v>726</v>
      </c>
      <c r="BG65" s="22">
        <f>BI65+PARÂMETROS!$B$29</f>
        <v>726</v>
      </c>
      <c r="BH65" s="22">
        <f>BI65+PARÂMETROS!$C$29</f>
        <v>726.5</v>
      </c>
      <c r="BI65" s="22">
        <f t="shared" si="32"/>
        <v>725.5</v>
      </c>
      <c r="BJ65" s="22">
        <f>BI65+PARÂMETROS!$E$29</f>
        <v>726</v>
      </c>
      <c r="BK65" s="22">
        <f>BM65+PARÂMETROS!$B$29</f>
        <v>726</v>
      </c>
      <c r="BL65" s="22">
        <f>BM65+PARÂMETROS!$C$29</f>
        <v>726.5</v>
      </c>
      <c r="BM65" s="22">
        <f t="shared" si="33"/>
        <v>725.5</v>
      </c>
      <c r="BN65" s="22">
        <f>BM65+PARÂMETROS!$E$29</f>
        <v>726</v>
      </c>
      <c r="BO65" s="22">
        <f>BQ65+PARÂMETROS!$B$29</f>
        <v>726</v>
      </c>
      <c r="BP65" s="22">
        <f>BQ65+PARÂMETROS!$C$29</f>
        <v>726.5</v>
      </c>
      <c r="BQ65" s="22">
        <f t="shared" si="34"/>
        <v>725.5</v>
      </c>
      <c r="BR65" s="22">
        <f>BQ65+PARÂMETROS!$E$29</f>
        <v>726</v>
      </c>
      <c r="BS65" s="22">
        <f>BU65+PARÂMETROS!$B$29</f>
        <v>726</v>
      </c>
      <c r="BT65" s="22">
        <f>BU65+PARÂMETROS!$C$29</f>
        <v>726.5</v>
      </c>
      <c r="BU65" s="22">
        <f t="shared" si="35"/>
        <v>725.5</v>
      </c>
      <c r="BV65" s="22">
        <f>BU65+PARÂMETROS!$E$29</f>
        <v>726</v>
      </c>
      <c r="BW65" s="22">
        <f>BY65+PARÂMETROS!$B$29</f>
        <v>726</v>
      </c>
      <c r="BX65" s="22">
        <f>BY65+PARÂMETROS!$C$29</f>
        <v>726.5</v>
      </c>
      <c r="BY65" s="22">
        <f t="shared" si="36"/>
        <v>725.5</v>
      </c>
      <c r="BZ65" s="22">
        <f>BY65+PARÂMETROS!$E$29</f>
        <v>726</v>
      </c>
      <c r="CA65" s="22">
        <f>CC65+PARÂMETROS!$B$29</f>
        <v>726</v>
      </c>
      <c r="CB65" s="22">
        <f>CC65+PARÂMETROS!$C$29</f>
        <v>726.5</v>
      </c>
      <c r="CC65" s="22">
        <f t="shared" si="37"/>
        <v>725.5</v>
      </c>
      <c r="CD65" s="22">
        <f>CC65+PARÂMETROS!$E$29</f>
        <v>726</v>
      </c>
      <c r="CE65" s="22">
        <f>CG65+PARÂMETROS!$B$29</f>
        <v>726</v>
      </c>
      <c r="CF65" s="22">
        <f>CG65+PARÂMETROS!$C$29</f>
        <v>726.5</v>
      </c>
      <c r="CG65" s="22">
        <f t="shared" si="38"/>
        <v>725.5</v>
      </c>
      <c r="CH65" s="22">
        <f>CG65+PARÂMETROS!$E$29</f>
        <v>726</v>
      </c>
      <c r="CI65" s="22">
        <f>CK65+PARÂMETROS!$B$29</f>
        <v>726</v>
      </c>
      <c r="CJ65" s="22">
        <f>CK65+PARÂMETROS!$C$29</f>
        <v>726.5</v>
      </c>
      <c r="CK65" s="22">
        <f t="shared" si="39"/>
        <v>725.5</v>
      </c>
      <c r="CL65" s="22">
        <f>CK65+PARÂMETROS!$E$29</f>
        <v>726</v>
      </c>
    </row>
    <row r="66" spans="1:90" x14ac:dyDescent="0.25">
      <c r="A66" s="1">
        <v>39</v>
      </c>
      <c r="B66" s="2">
        <f>'CARACTERIZAÇÃO TRECHOS'!D41</f>
        <v>2</v>
      </c>
      <c r="C66" s="2" t="str">
        <f>'CARACTERIZAÇÃO TRECHOS'!E41</f>
        <v>Lote 3</v>
      </c>
      <c r="D66" s="18">
        <f>'CARACTERIZAÇÃO TRECHOS'!AB41</f>
        <v>728</v>
      </c>
      <c r="E66" s="68">
        <f>ROUND((D66-H66)/VLOOKUP(B66,PARÂMETROS!$A$38:$E$41,5,FALSE),0)</f>
        <v>0</v>
      </c>
      <c r="F66" s="5">
        <f>'CARACTERIZAÇÃO TRECHOS'!AD41</f>
        <v>728.5</v>
      </c>
      <c r="G66" s="5">
        <f>'CARACTERIZAÇÃO TRECHOS'!AE41</f>
        <v>729</v>
      </c>
      <c r="H66" s="5">
        <f>'CARACTERIZAÇÃO TRECHOS'!AF41</f>
        <v>728</v>
      </c>
      <c r="I66" s="5">
        <f>'CARACTERIZAÇÃO TRECHOS'!AG41</f>
        <v>728.5</v>
      </c>
      <c r="J66" s="107"/>
      <c r="K66" s="22">
        <f>M66+PARÂMETROS!$B$29</f>
        <v>728.5</v>
      </c>
      <c r="L66" s="22">
        <f>M66+PARÂMETROS!$C$29</f>
        <v>729</v>
      </c>
      <c r="M66" s="22">
        <f t="shared" si="20"/>
        <v>728</v>
      </c>
      <c r="N66" s="22">
        <f>M66+PARÂMETROS!$E$29</f>
        <v>728.5</v>
      </c>
      <c r="O66" s="22">
        <f>Q66+PARÂMETROS!$B$29</f>
        <v>728.5</v>
      </c>
      <c r="P66" s="22">
        <f>Q66+PARÂMETROS!$C$29</f>
        <v>729</v>
      </c>
      <c r="Q66" s="22">
        <f t="shared" si="21"/>
        <v>728</v>
      </c>
      <c r="R66" s="22">
        <f>Q66+PARÂMETROS!$E$29</f>
        <v>728.5</v>
      </c>
      <c r="S66" s="22">
        <f>U66+PARÂMETROS!$B$29</f>
        <v>728.5</v>
      </c>
      <c r="T66" s="22">
        <f>U66+PARÂMETROS!$C$29</f>
        <v>729</v>
      </c>
      <c r="U66" s="22">
        <f t="shared" si="22"/>
        <v>728</v>
      </c>
      <c r="V66" s="22">
        <f>U66+PARÂMETROS!$E$29</f>
        <v>728.5</v>
      </c>
      <c r="W66" s="22">
        <f>Y66+PARÂMETROS!$B$29</f>
        <v>728.5</v>
      </c>
      <c r="X66" s="22">
        <f>Y66+PARÂMETROS!$C$29</f>
        <v>729</v>
      </c>
      <c r="Y66" s="22">
        <f t="shared" si="23"/>
        <v>728</v>
      </c>
      <c r="Z66" s="22">
        <f>Y66+PARÂMETROS!$E$29</f>
        <v>728.5</v>
      </c>
      <c r="AA66" s="22">
        <f>AC66+PARÂMETROS!$B$29</f>
        <v>728.5</v>
      </c>
      <c r="AB66" s="22">
        <f>AC66+PARÂMETROS!$C$29</f>
        <v>729</v>
      </c>
      <c r="AC66" s="22">
        <f t="shared" si="24"/>
        <v>728</v>
      </c>
      <c r="AD66" s="22">
        <f>AC66+PARÂMETROS!$E$29</f>
        <v>728.5</v>
      </c>
      <c r="AE66" s="22">
        <f>AG66+PARÂMETROS!$B$29</f>
        <v>728.5</v>
      </c>
      <c r="AF66" s="22">
        <f>AG66+PARÂMETROS!$C$29</f>
        <v>729</v>
      </c>
      <c r="AG66" s="22">
        <f t="shared" si="25"/>
        <v>728</v>
      </c>
      <c r="AH66" s="22">
        <f>AG66+PARÂMETROS!$E$29</f>
        <v>728.5</v>
      </c>
      <c r="AI66" s="22">
        <f>AK66+PARÂMETROS!$B$29</f>
        <v>728.5</v>
      </c>
      <c r="AJ66" s="22">
        <f>AK66+PARÂMETROS!$C$29</f>
        <v>729</v>
      </c>
      <c r="AK66" s="22">
        <f t="shared" si="26"/>
        <v>728</v>
      </c>
      <c r="AL66" s="22">
        <f>AK66+PARÂMETROS!$E$29</f>
        <v>728.5</v>
      </c>
      <c r="AM66" s="22">
        <f>AO66+PARÂMETROS!$B$29</f>
        <v>728.5</v>
      </c>
      <c r="AN66" s="22">
        <f>AO66+PARÂMETROS!$C$29</f>
        <v>729</v>
      </c>
      <c r="AO66" s="22">
        <f t="shared" si="27"/>
        <v>728</v>
      </c>
      <c r="AP66" s="22">
        <f>AO66+PARÂMETROS!$E$29</f>
        <v>728.5</v>
      </c>
      <c r="AQ66" s="22">
        <f>AS66+PARÂMETROS!$B$29</f>
        <v>728.5</v>
      </c>
      <c r="AR66" s="22">
        <f>AS66+PARÂMETROS!$C$29</f>
        <v>729</v>
      </c>
      <c r="AS66" s="22">
        <f t="shared" si="28"/>
        <v>728</v>
      </c>
      <c r="AT66" s="22">
        <f>AS66+PARÂMETROS!$E$29</f>
        <v>728.5</v>
      </c>
      <c r="AU66" s="22">
        <f>AW66+PARÂMETROS!$B$29</f>
        <v>728.5</v>
      </c>
      <c r="AV66" s="22">
        <f>AW66+PARÂMETROS!$C$29</f>
        <v>729</v>
      </c>
      <c r="AW66" s="22">
        <f t="shared" si="29"/>
        <v>728</v>
      </c>
      <c r="AX66" s="22">
        <f>AW66+PARÂMETROS!$E$29</f>
        <v>728.5</v>
      </c>
      <c r="AY66" s="22">
        <f>BA66+PARÂMETROS!$B$29</f>
        <v>728.5</v>
      </c>
      <c r="AZ66" s="22">
        <f>BA66+PARÂMETROS!$C$29</f>
        <v>729</v>
      </c>
      <c r="BA66" s="22">
        <f t="shared" si="30"/>
        <v>728</v>
      </c>
      <c r="BB66" s="22">
        <f>BA66+PARÂMETROS!$E$29</f>
        <v>728.5</v>
      </c>
      <c r="BC66" s="22">
        <f>BE66+PARÂMETROS!$B$29</f>
        <v>728.5</v>
      </c>
      <c r="BD66" s="22">
        <f>BE66+PARÂMETROS!$C$29</f>
        <v>729</v>
      </c>
      <c r="BE66" s="22">
        <f t="shared" si="31"/>
        <v>728</v>
      </c>
      <c r="BF66" s="22">
        <f>BE66+PARÂMETROS!$E$29</f>
        <v>728.5</v>
      </c>
      <c r="BG66" s="22">
        <f>BI66+PARÂMETROS!$B$29</f>
        <v>728.5</v>
      </c>
      <c r="BH66" s="22">
        <f>BI66+PARÂMETROS!$C$29</f>
        <v>729</v>
      </c>
      <c r="BI66" s="22">
        <f t="shared" si="32"/>
        <v>728</v>
      </c>
      <c r="BJ66" s="22">
        <f>BI66+PARÂMETROS!$E$29</f>
        <v>728.5</v>
      </c>
      <c r="BK66" s="22">
        <f>BM66+PARÂMETROS!$B$29</f>
        <v>728.5</v>
      </c>
      <c r="BL66" s="22">
        <f>BM66+PARÂMETROS!$C$29</f>
        <v>729</v>
      </c>
      <c r="BM66" s="22">
        <f t="shared" si="33"/>
        <v>728</v>
      </c>
      <c r="BN66" s="22">
        <f>BM66+PARÂMETROS!$E$29</f>
        <v>728.5</v>
      </c>
      <c r="BO66" s="22">
        <f>BQ66+PARÂMETROS!$B$29</f>
        <v>728.5</v>
      </c>
      <c r="BP66" s="22">
        <f>BQ66+PARÂMETROS!$C$29</f>
        <v>729</v>
      </c>
      <c r="BQ66" s="22">
        <f t="shared" si="34"/>
        <v>728</v>
      </c>
      <c r="BR66" s="22">
        <f>BQ66+PARÂMETROS!$E$29</f>
        <v>728.5</v>
      </c>
      <c r="BS66" s="22">
        <f>BU66+PARÂMETROS!$B$29</f>
        <v>728.5</v>
      </c>
      <c r="BT66" s="22">
        <f>BU66+PARÂMETROS!$C$29</f>
        <v>729</v>
      </c>
      <c r="BU66" s="22">
        <f t="shared" si="35"/>
        <v>728</v>
      </c>
      <c r="BV66" s="22">
        <f>BU66+PARÂMETROS!$E$29</f>
        <v>728.5</v>
      </c>
      <c r="BW66" s="22">
        <f>BY66+PARÂMETROS!$B$29</f>
        <v>728.5</v>
      </c>
      <c r="BX66" s="22">
        <f>BY66+PARÂMETROS!$C$29</f>
        <v>729</v>
      </c>
      <c r="BY66" s="22">
        <f t="shared" si="36"/>
        <v>728</v>
      </c>
      <c r="BZ66" s="22">
        <f>BY66+PARÂMETROS!$E$29</f>
        <v>728.5</v>
      </c>
      <c r="CA66" s="22">
        <f>CC66+PARÂMETROS!$B$29</f>
        <v>728.5</v>
      </c>
      <c r="CB66" s="22">
        <f>CC66+PARÂMETROS!$C$29</f>
        <v>729</v>
      </c>
      <c r="CC66" s="22">
        <f t="shared" si="37"/>
        <v>728</v>
      </c>
      <c r="CD66" s="22">
        <f>CC66+PARÂMETROS!$E$29</f>
        <v>728.5</v>
      </c>
      <c r="CE66" s="22">
        <f>CG66+PARÂMETROS!$B$29</f>
        <v>728.5</v>
      </c>
      <c r="CF66" s="22">
        <f>CG66+PARÂMETROS!$C$29</f>
        <v>729</v>
      </c>
      <c r="CG66" s="22">
        <f t="shared" si="38"/>
        <v>728</v>
      </c>
      <c r="CH66" s="22">
        <f>CG66+PARÂMETROS!$E$29</f>
        <v>728.5</v>
      </c>
      <c r="CI66" s="22">
        <f>CK66+PARÂMETROS!$B$29</f>
        <v>728.5</v>
      </c>
      <c r="CJ66" s="22">
        <f>CK66+PARÂMETROS!$C$29</f>
        <v>729</v>
      </c>
      <c r="CK66" s="22">
        <f t="shared" si="39"/>
        <v>728</v>
      </c>
      <c r="CL66" s="22">
        <f>CK66+PARÂMETROS!$E$29</f>
        <v>728.5</v>
      </c>
    </row>
    <row r="67" spans="1:90" x14ac:dyDescent="0.25">
      <c r="A67" s="1">
        <v>40</v>
      </c>
      <c r="B67" s="2">
        <f>'CARACTERIZAÇÃO TRECHOS'!D42</f>
        <v>2</v>
      </c>
      <c r="C67" s="2" t="str">
        <f>'CARACTERIZAÇÃO TRECHOS'!E42</f>
        <v>Lote 4</v>
      </c>
      <c r="D67" s="18">
        <f>'CARACTERIZAÇÃO TRECHOS'!AB42</f>
        <v>730.5</v>
      </c>
      <c r="E67" s="68">
        <f>ROUND((D67-H67)/VLOOKUP(B67,PARÂMETROS!$A$38:$E$41,5,FALSE),0)</f>
        <v>2</v>
      </c>
      <c r="F67" s="5">
        <f>'CARACTERIZAÇÃO TRECHOS'!AD42</f>
        <v>729</v>
      </c>
      <c r="G67" s="5">
        <f>'CARACTERIZAÇÃO TRECHOS'!AE42</f>
        <v>729.5</v>
      </c>
      <c r="H67" s="5">
        <f>'CARACTERIZAÇÃO TRECHOS'!AF42</f>
        <v>728.5</v>
      </c>
      <c r="I67" s="5">
        <f>'CARACTERIZAÇÃO TRECHOS'!AG42</f>
        <v>729</v>
      </c>
      <c r="J67" s="107"/>
      <c r="K67" s="22">
        <f>M67+PARÂMETROS!$B$29</f>
        <v>730</v>
      </c>
      <c r="L67" s="22">
        <f>M67+PARÂMETROS!$C$29</f>
        <v>730.5</v>
      </c>
      <c r="M67" s="22">
        <f t="shared" si="20"/>
        <v>729.5</v>
      </c>
      <c r="N67" s="22">
        <f>M67+PARÂMETROS!$E$29</f>
        <v>730</v>
      </c>
      <c r="O67" s="22">
        <f>Q67+PARÂMETROS!$B$29</f>
        <v>729</v>
      </c>
      <c r="P67" s="22">
        <f>Q67+PARÂMETROS!$C$29</f>
        <v>729.5</v>
      </c>
      <c r="Q67" s="22">
        <f t="shared" si="21"/>
        <v>728.5</v>
      </c>
      <c r="R67" s="22">
        <f>Q67+PARÂMETROS!$E$29</f>
        <v>729</v>
      </c>
      <c r="S67" s="22">
        <f>U67+PARÂMETROS!$B$29</f>
        <v>729</v>
      </c>
      <c r="T67" s="22">
        <f>U67+PARÂMETROS!$C$29</f>
        <v>729.5</v>
      </c>
      <c r="U67" s="22">
        <f t="shared" si="22"/>
        <v>728.5</v>
      </c>
      <c r="V67" s="22">
        <f>U67+PARÂMETROS!$E$29</f>
        <v>729</v>
      </c>
      <c r="W67" s="22">
        <f>Y67+PARÂMETROS!$B$29</f>
        <v>729</v>
      </c>
      <c r="X67" s="22">
        <f>Y67+PARÂMETROS!$C$29</f>
        <v>729.5</v>
      </c>
      <c r="Y67" s="22">
        <f t="shared" si="23"/>
        <v>728.5</v>
      </c>
      <c r="Z67" s="22">
        <f>Y67+PARÂMETROS!$E$29</f>
        <v>729</v>
      </c>
      <c r="AA67" s="22">
        <f>AC67+PARÂMETROS!$B$29</f>
        <v>729</v>
      </c>
      <c r="AB67" s="22">
        <f>AC67+PARÂMETROS!$C$29</f>
        <v>729.5</v>
      </c>
      <c r="AC67" s="22">
        <f t="shared" si="24"/>
        <v>728.5</v>
      </c>
      <c r="AD67" s="22">
        <f>AC67+PARÂMETROS!$E$29</f>
        <v>729</v>
      </c>
      <c r="AE67" s="22">
        <f>AG67+PARÂMETROS!$B$29</f>
        <v>729</v>
      </c>
      <c r="AF67" s="22">
        <f>AG67+PARÂMETROS!$C$29</f>
        <v>729.5</v>
      </c>
      <c r="AG67" s="22">
        <f t="shared" si="25"/>
        <v>728.5</v>
      </c>
      <c r="AH67" s="22">
        <f>AG67+PARÂMETROS!$E$29</f>
        <v>729</v>
      </c>
      <c r="AI67" s="22">
        <f>AK67+PARÂMETROS!$B$29</f>
        <v>729</v>
      </c>
      <c r="AJ67" s="22">
        <f>AK67+PARÂMETROS!$C$29</f>
        <v>729.5</v>
      </c>
      <c r="AK67" s="22">
        <f t="shared" si="26"/>
        <v>728.5</v>
      </c>
      <c r="AL67" s="22">
        <f>AK67+PARÂMETROS!$E$29</f>
        <v>729</v>
      </c>
      <c r="AM67" s="22">
        <f>AO67+PARÂMETROS!$B$29</f>
        <v>729</v>
      </c>
      <c r="AN67" s="22">
        <f>AO67+PARÂMETROS!$C$29</f>
        <v>729.5</v>
      </c>
      <c r="AO67" s="22">
        <f t="shared" si="27"/>
        <v>728.5</v>
      </c>
      <c r="AP67" s="22">
        <f>AO67+PARÂMETROS!$E$29</f>
        <v>729</v>
      </c>
      <c r="AQ67" s="22">
        <f>AS67+PARÂMETROS!$B$29</f>
        <v>729</v>
      </c>
      <c r="AR67" s="22">
        <f>AS67+PARÂMETROS!$C$29</f>
        <v>729.5</v>
      </c>
      <c r="AS67" s="22">
        <f t="shared" si="28"/>
        <v>728.5</v>
      </c>
      <c r="AT67" s="22">
        <f>AS67+PARÂMETROS!$E$29</f>
        <v>729</v>
      </c>
      <c r="AU67" s="22">
        <f>AW67+PARÂMETROS!$B$29</f>
        <v>729</v>
      </c>
      <c r="AV67" s="22">
        <f>AW67+PARÂMETROS!$C$29</f>
        <v>729.5</v>
      </c>
      <c r="AW67" s="22">
        <f t="shared" si="29"/>
        <v>728.5</v>
      </c>
      <c r="AX67" s="22">
        <f>AW67+PARÂMETROS!$E$29</f>
        <v>729</v>
      </c>
      <c r="AY67" s="22">
        <f>BA67+PARÂMETROS!$B$29</f>
        <v>729</v>
      </c>
      <c r="AZ67" s="22">
        <f>BA67+PARÂMETROS!$C$29</f>
        <v>729.5</v>
      </c>
      <c r="BA67" s="22">
        <f t="shared" si="30"/>
        <v>728.5</v>
      </c>
      <c r="BB67" s="22">
        <f>BA67+PARÂMETROS!$E$29</f>
        <v>729</v>
      </c>
      <c r="BC67" s="22">
        <f>BE67+PARÂMETROS!$B$29</f>
        <v>729</v>
      </c>
      <c r="BD67" s="22">
        <f>BE67+PARÂMETROS!$C$29</f>
        <v>729.5</v>
      </c>
      <c r="BE67" s="22">
        <f t="shared" si="31"/>
        <v>728.5</v>
      </c>
      <c r="BF67" s="22">
        <f>BE67+PARÂMETROS!$E$29</f>
        <v>729</v>
      </c>
      <c r="BG67" s="22">
        <f>BI67+PARÂMETROS!$B$29</f>
        <v>729</v>
      </c>
      <c r="BH67" s="22">
        <f>BI67+PARÂMETROS!$C$29</f>
        <v>729.5</v>
      </c>
      <c r="BI67" s="22">
        <f t="shared" si="32"/>
        <v>728.5</v>
      </c>
      <c r="BJ67" s="22">
        <f>BI67+PARÂMETROS!$E$29</f>
        <v>729</v>
      </c>
      <c r="BK67" s="22">
        <f>BM67+PARÂMETROS!$B$29</f>
        <v>729</v>
      </c>
      <c r="BL67" s="22">
        <f>BM67+PARÂMETROS!$C$29</f>
        <v>729.5</v>
      </c>
      <c r="BM67" s="22">
        <f t="shared" si="33"/>
        <v>728.5</v>
      </c>
      <c r="BN67" s="22">
        <f>BM67+PARÂMETROS!$E$29</f>
        <v>729</v>
      </c>
      <c r="BO67" s="22">
        <f>BQ67+PARÂMETROS!$B$29</f>
        <v>729</v>
      </c>
      <c r="BP67" s="22">
        <f>BQ67+PARÂMETROS!$C$29</f>
        <v>729.5</v>
      </c>
      <c r="BQ67" s="22">
        <f t="shared" si="34"/>
        <v>728.5</v>
      </c>
      <c r="BR67" s="22">
        <f>BQ67+PARÂMETROS!$E$29</f>
        <v>729</v>
      </c>
      <c r="BS67" s="22">
        <f>BU67+PARÂMETROS!$B$29</f>
        <v>729</v>
      </c>
      <c r="BT67" s="22">
        <f>BU67+PARÂMETROS!$C$29</f>
        <v>729.5</v>
      </c>
      <c r="BU67" s="22">
        <f t="shared" si="35"/>
        <v>728.5</v>
      </c>
      <c r="BV67" s="22">
        <f>BU67+PARÂMETROS!$E$29</f>
        <v>729</v>
      </c>
      <c r="BW67" s="22">
        <f>BY67+PARÂMETROS!$B$29</f>
        <v>729</v>
      </c>
      <c r="BX67" s="22">
        <f>BY67+PARÂMETROS!$C$29</f>
        <v>729.5</v>
      </c>
      <c r="BY67" s="22">
        <f t="shared" si="36"/>
        <v>728.5</v>
      </c>
      <c r="BZ67" s="22">
        <f>BY67+PARÂMETROS!$E$29</f>
        <v>729</v>
      </c>
      <c r="CA67" s="22">
        <f>CC67+PARÂMETROS!$B$29</f>
        <v>729</v>
      </c>
      <c r="CB67" s="22">
        <f>CC67+PARÂMETROS!$C$29</f>
        <v>729.5</v>
      </c>
      <c r="CC67" s="22">
        <f t="shared" si="37"/>
        <v>728.5</v>
      </c>
      <c r="CD67" s="22">
        <f>CC67+PARÂMETROS!$E$29</f>
        <v>729</v>
      </c>
      <c r="CE67" s="22">
        <f>CG67+PARÂMETROS!$B$29</f>
        <v>729</v>
      </c>
      <c r="CF67" s="22">
        <f>CG67+PARÂMETROS!$C$29</f>
        <v>729.5</v>
      </c>
      <c r="CG67" s="22">
        <f t="shared" si="38"/>
        <v>728.5</v>
      </c>
      <c r="CH67" s="22">
        <f>CG67+PARÂMETROS!$E$29</f>
        <v>729</v>
      </c>
      <c r="CI67" s="22">
        <f>CK67+PARÂMETROS!$B$29</f>
        <v>729</v>
      </c>
      <c r="CJ67" s="22">
        <f>CK67+PARÂMETROS!$C$29</f>
        <v>729.5</v>
      </c>
      <c r="CK67" s="22">
        <f t="shared" si="39"/>
        <v>728.5</v>
      </c>
      <c r="CL67" s="22">
        <f>CK67+PARÂMETROS!$E$29</f>
        <v>729</v>
      </c>
    </row>
    <row r="68" spans="1:90" x14ac:dyDescent="0.25">
      <c r="A68" s="1">
        <v>41</v>
      </c>
      <c r="B68" s="2">
        <f>'CARACTERIZAÇÃO TRECHOS'!D43</f>
        <v>3</v>
      </c>
      <c r="C68" s="2" t="str">
        <f>'CARACTERIZAÇÃO TRECHOS'!E43</f>
        <v>Lote 4</v>
      </c>
      <c r="D68" s="18">
        <f>'CARACTERIZAÇÃO TRECHOS'!AB43</f>
        <v>733</v>
      </c>
      <c r="E68" s="68">
        <f>ROUND((D68-H68)/VLOOKUP(B68,PARÂMETROS!$A$38:$E$41,5,FALSE),0)</f>
        <v>3</v>
      </c>
      <c r="F68" s="5">
        <f>'CARACTERIZAÇÃO TRECHOS'!AD43</f>
        <v>729.8</v>
      </c>
      <c r="G68" s="5">
        <f>'CARACTERIZAÇÃO TRECHOS'!AE43</f>
        <v>730.3</v>
      </c>
      <c r="H68" s="5">
        <f>'CARACTERIZAÇÃO TRECHOS'!AF43</f>
        <v>729.3</v>
      </c>
      <c r="I68" s="5">
        <f>'CARACTERIZAÇÃO TRECHOS'!AG43</f>
        <v>729.8</v>
      </c>
      <c r="J68" s="107"/>
      <c r="K68" s="22">
        <f>M68+PARÂMETROS!$B$29</f>
        <v>732.26666666666665</v>
      </c>
      <c r="L68" s="22">
        <f>M68+PARÂMETROS!$C$29</f>
        <v>732.76666666666665</v>
      </c>
      <c r="M68" s="22">
        <f t="shared" si="20"/>
        <v>731.76666666666665</v>
      </c>
      <c r="N68" s="22">
        <f>M68+PARÂMETROS!$E$29</f>
        <v>732.26666666666665</v>
      </c>
      <c r="O68" s="22">
        <f>Q68+PARÂMETROS!$B$29</f>
        <v>731.0333333333333</v>
      </c>
      <c r="P68" s="22">
        <f>Q68+PARÂMETROS!$C$29</f>
        <v>731.5333333333333</v>
      </c>
      <c r="Q68" s="22">
        <f t="shared" si="21"/>
        <v>730.5333333333333</v>
      </c>
      <c r="R68" s="22">
        <f>Q68+PARÂMETROS!$E$29</f>
        <v>731.0333333333333</v>
      </c>
      <c r="S68" s="22">
        <f>U68+PARÂMETROS!$B$29</f>
        <v>729.8</v>
      </c>
      <c r="T68" s="22">
        <f>U68+PARÂMETROS!$C$29</f>
        <v>730.3</v>
      </c>
      <c r="U68" s="22">
        <f t="shared" si="22"/>
        <v>729.3</v>
      </c>
      <c r="V68" s="22">
        <f>U68+PARÂMETROS!$E$29</f>
        <v>729.8</v>
      </c>
      <c r="W68" s="22">
        <f>Y68+PARÂMETROS!$B$29</f>
        <v>729.8</v>
      </c>
      <c r="X68" s="22">
        <f>Y68+PARÂMETROS!$C$29</f>
        <v>730.3</v>
      </c>
      <c r="Y68" s="22">
        <f t="shared" si="23"/>
        <v>729.3</v>
      </c>
      <c r="Z68" s="22">
        <f>Y68+PARÂMETROS!$E$29</f>
        <v>729.8</v>
      </c>
      <c r="AA68" s="22">
        <f>AC68+PARÂMETROS!$B$29</f>
        <v>729.8</v>
      </c>
      <c r="AB68" s="22">
        <f>AC68+PARÂMETROS!$C$29</f>
        <v>730.3</v>
      </c>
      <c r="AC68" s="22">
        <f t="shared" si="24"/>
        <v>729.3</v>
      </c>
      <c r="AD68" s="22">
        <f>AC68+PARÂMETROS!$E$29</f>
        <v>729.8</v>
      </c>
      <c r="AE68" s="22">
        <f>AG68+PARÂMETROS!$B$29</f>
        <v>729.8</v>
      </c>
      <c r="AF68" s="22">
        <f>AG68+PARÂMETROS!$C$29</f>
        <v>730.3</v>
      </c>
      <c r="AG68" s="22">
        <f t="shared" si="25"/>
        <v>729.3</v>
      </c>
      <c r="AH68" s="22">
        <f>AG68+PARÂMETROS!$E$29</f>
        <v>729.8</v>
      </c>
      <c r="AI68" s="22">
        <f>AK68+PARÂMETROS!$B$29</f>
        <v>729.8</v>
      </c>
      <c r="AJ68" s="22">
        <f>AK68+PARÂMETROS!$C$29</f>
        <v>730.3</v>
      </c>
      <c r="AK68" s="22">
        <f t="shared" si="26"/>
        <v>729.3</v>
      </c>
      <c r="AL68" s="22">
        <f>AK68+PARÂMETROS!$E$29</f>
        <v>729.8</v>
      </c>
      <c r="AM68" s="22">
        <f>AO68+PARÂMETROS!$B$29</f>
        <v>729.8</v>
      </c>
      <c r="AN68" s="22">
        <f>AO68+PARÂMETROS!$C$29</f>
        <v>730.3</v>
      </c>
      <c r="AO68" s="22">
        <f t="shared" si="27"/>
        <v>729.3</v>
      </c>
      <c r="AP68" s="22">
        <f>AO68+PARÂMETROS!$E$29</f>
        <v>729.8</v>
      </c>
      <c r="AQ68" s="22">
        <f>AS68+PARÂMETROS!$B$29</f>
        <v>729.8</v>
      </c>
      <c r="AR68" s="22">
        <f>AS68+PARÂMETROS!$C$29</f>
        <v>730.3</v>
      </c>
      <c r="AS68" s="22">
        <f t="shared" si="28"/>
        <v>729.3</v>
      </c>
      <c r="AT68" s="22">
        <f>AS68+PARÂMETROS!$E$29</f>
        <v>729.8</v>
      </c>
      <c r="AU68" s="22">
        <f>AW68+PARÂMETROS!$B$29</f>
        <v>729.8</v>
      </c>
      <c r="AV68" s="22">
        <f>AW68+PARÂMETROS!$C$29</f>
        <v>730.3</v>
      </c>
      <c r="AW68" s="22">
        <f t="shared" si="29"/>
        <v>729.3</v>
      </c>
      <c r="AX68" s="22">
        <f>AW68+PARÂMETROS!$E$29</f>
        <v>729.8</v>
      </c>
      <c r="AY68" s="22">
        <f>BA68+PARÂMETROS!$B$29</f>
        <v>729.8</v>
      </c>
      <c r="AZ68" s="22">
        <f>BA68+PARÂMETROS!$C$29</f>
        <v>730.3</v>
      </c>
      <c r="BA68" s="22">
        <f t="shared" si="30"/>
        <v>729.3</v>
      </c>
      <c r="BB68" s="22">
        <f>BA68+PARÂMETROS!$E$29</f>
        <v>729.8</v>
      </c>
      <c r="BC68" s="22">
        <f>BE68+PARÂMETROS!$B$29</f>
        <v>729.8</v>
      </c>
      <c r="BD68" s="22">
        <f>BE68+PARÂMETROS!$C$29</f>
        <v>730.3</v>
      </c>
      <c r="BE68" s="22">
        <f t="shared" si="31"/>
        <v>729.3</v>
      </c>
      <c r="BF68" s="22">
        <f>BE68+PARÂMETROS!$E$29</f>
        <v>729.8</v>
      </c>
      <c r="BG68" s="22">
        <f>BI68+PARÂMETROS!$B$29</f>
        <v>729.8</v>
      </c>
      <c r="BH68" s="22">
        <f>BI68+PARÂMETROS!$C$29</f>
        <v>730.3</v>
      </c>
      <c r="BI68" s="22">
        <f t="shared" si="32"/>
        <v>729.3</v>
      </c>
      <c r="BJ68" s="22">
        <f>BI68+PARÂMETROS!$E$29</f>
        <v>729.8</v>
      </c>
      <c r="BK68" s="22">
        <f>BM68+PARÂMETROS!$B$29</f>
        <v>729.8</v>
      </c>
      <c r="BL68" s="22">
        <f>BM68+PARÂMETROS!$C$29</f>
        <v>730.3</v>
      </c>
      <c r="BM68" s="22">
        <f t="shared" si="33"/>
        <v>729.3</v>
      </c>
      <c r="BN68" s="22">
        <f>BM68+PARÂMETROS!$E$29</f>
        <v>729.8</v>
      </c>
      <c r="BO68" s="22">
        <f>BQ68+PARÂMETROS!$B$29</f>
        <v>729.8</v>
      </c>
      <c r="BP68" s="22">
        <f>BQ68+PARÂMETROS!$C$29</f>
        <v>730.3</v>
      </c>
      <c r="BQ68" s="22">
        <f t="shared" si="34"/>
        <v>729.3</v>
      </c>
      <c r="BR68" s="22">
        <f>BQ68+PARÂMETROS!$E$29</f>
        <v>729.8</v>
      </c>
      <c r="BS68" s="22">
        <f>BU68+PARÂMETROS!$B$29</f>
        <v>729.8</v>
      </c>
      <c r="BT68" s="22">
        <f>BU68+PARÂMETROS!$C$29</f>
        <v>730.3</v>
      </c>
      <c r="BU68" s="22">
        <f t="shared" si="35"/>
        <v>729.3</v>
      </c>
      <c r="BV68" s="22">
        <f>BU68+PARÂMETROS!$E$29</f>
        <v>729.8</v>
      </c>
      <c r="BW68" s="22">
        <f>BY68+PARÂMETROS!$B$29</f>
        <v>729.8</v>
      </c>
      <c r="BX68" s="22">
        <f>BY68+PARÂMETROS!$C$29</f>
        <v>730.3</v>
      </c>
      <c r="BY68" s="22">
        <f t="shared" si="36"/>
        <v>729.3</v>
      </c>
      <c r="BZ68" s="22">
        <f>BY68+PARÂMETROS!$E$29</f>
        <v>729.8</v>
      </c>
      <c r="CA68" s="22">
        <f>CC68+PARÂMETROS!$B$29</f>
        <v>729.8</v>
      </c>
      <c r="CB68" s="22">
        <f>CC68+PARÂMETROS!$C$29</f>
        <v>730.3</v>
      </c>
      <c r="CC68" s="22">
        <f t="shared" si="37"/>
        <v>729.3</v>
      </c>
      <c r="CD68" s="22">
        <f>CC68+PARÂMETROS!$E$29</f>
        <v>729.8</v>
      </c>
      <c r="CE68" s="22">
        <f>CG68+PARÂMETROS!$B$29</f>
        <v>729.8</v>
      </c>
      <c r="CF68" s="22">
        <f>CG68+PARÂMETROS!$C$29</f>
        <v>730.3</v>
      </c>
      <c r="CG68" s="22">
        <f t="shared" si="38"/>
        <v>729.3</v>
      </c>
      <c r="CH68" s="22">
        <f>CG68+PARÂMETROS!$E$29</f>
        <v>729.8</v>
      </c>
      <c r="CI68" s="22">
        <f>CK68+PARÂMETROS!$B$29</f>
        <v>729.8</v>
      </c>
      <c r="CJ68" s="22">
        <f>CK68+PARÂMETROS!$C$29</f>
        <v>730.3</v>
      </c>
      <c r="CK68" s="22">
        <f t="shared" si="39"/>
        <v>729.3</v>
      </c>
      <c r="CL68" s="22">
        <f>CK68+PARÂMETROS!$E$29</f>
        <v>729.8</v>
      </c>
    </row>
    <row r="69" spans="1:90" x14ac:dyDescent="0.25">
      <c r="A69" s="1">
        <v>42</v>
      </c>
      <c r="B69" s="2">
        <f>'CARACTERIZAÇÃO TRECHOS'!D44</f>
        <v>3</v>
      </c>
      <c r="C69" s="2" t="str">
        <f>'CARACTERIZAÇÃO TRECHOS'!E44</f>
        <v>Lote 4</v>
      </c>
      <c r="D69" s="18">
        <f>'CARACTERIZAÇÃO TRECHOS'!AB44</f>
        <v>734</v>
      </c>
      <c r="E69" s="68">
        <f>ROUND((D69-H69)/VLOOKUP(B69,PARÂMETROS!$A$38:$E$41,5,FALSE),0)</f>
        <v>4</v>
      </c>
      <c r="F69" s="5">
        <f>'CARACTERIZAÇÃO TRECHOS'!AD44</f>
        <v>729.9</v>
      </c>
      <c r="G69" s="5">
        <f>'CARACTERIZAÇÃO TRECHOS'!AE44</f>
        <v>730.4</v>
      </c>
      <c r="H69" s="5">
        <f>'CARACTERIZAÇÃO TRECHOS'!AF44</f>
        <v>729.4</v>
      </c>
      <c r="I69" s="5">
        <f>'CARACTERIZAÇÃO TRECHOS'!AG44</f>
        <v>729.9</v>
      </c>
      <c r="J69" s="107"/>
      <c r="K69" s="22">
        <f>M69+PARÂMETROS!$B$29</f>
        <v>733.35</v>
      </c>
      <c r="L69" s="22">
        <f>M69+PARÂMETROS!$C$29</f>
        <v>733.85</v>
      </c>
      <c r="M69" s="22">
        <f t="shared" si="20"/>
        <v>732.85</v>
      </c>
      <c r="N69" s="22">
        <f>M69+PARÂMETROS!$E$29</f>
        <v>733.35</v>
      </c>
      <c r="O69" s="22">
        <f>Q69+PARÂMETROS!$B$29</f>
        <v>732.2</v>
      </c>
      <c r="P69" s="22">
        <f>Q69+PARÂMETROS!$C$29</f>
        <v>732.7</v>
      </c>
      <c r="Q69" s="22">
        <f t="shared" si="21"/>
        <v>731.7</v>
      </c>
      <c r="R69" s="22">
        <f>Q69+PARÂMETROS!$E$29</f>
        <v>732.2</v>
      </c>
      <c r="S69" s="22">
        <f>U69+PARÂMETROS!$B$29</f>
        <v>731.05</v>
      </c>
      <c r="T69" s="22">
        <f>U69+PARÂMETROS!$C$29</f>
        <v>731.55</v>
      </c>
      <c r="U69" s="22">
        <f t="shared" si="22"/>
        <v>730.55</v>
      </c>
      <c r="V69" s="22">
        <f>U69+PARÂMETROS!$E$29</f>
        <v>731.05</v>
      </c>
      <c r="W69" s="22">
        <f>Y69+PARÂMETROS!$B$29</f>
        <v>729.9</v>
      </c>
      <c r="X69" s="22">
        <f>Y69+PARÂMETROS!$C$29</f>
        <v>730.4</v>
      </c>
      <c r="Y69" s="22">
        <f t="shared" si="23"/>
        <v>729.4</v>
      </c>
      <c r="Z69" s="22">
        <f>Y69+PARÂMETROS!$E$29</f>
        <v>729.9</v>
      </c>
      <c r="AA69" s="22">
        <f>AC69+PARÂMETROS!$B$29</f>
        <v>729.9</v>
      </c>
      <c r="AB69" s="22">
        <f>AC69+PARÂMETROS!$C$29</f>
        <v>730.4</v>
      </c>
      <c r="AC69" s="22">
        <f t="shared" si="24"/>
        <v>729.4</v>
      </c>
      <c r="AD69" s="22">
        <f>AC69+PARÂMETROS!$E$29</f>
        <v>729.9</v>
      </c>
      <c r="AE69" s="22">
        <f>AG69+PARÂMETROS!$B$29</f>
        <v>729.9</v>
      </c>
      <c r="AF69" s="22">
        <f>AG69+PARÂMETROS!$C$29</f>
        <v>730.4</v>
      </c>
      <c r="AG69" s="22">
        <f t="shared" si="25"/>
        <v>729.4</v>
      </c>
      <c r="AH69" s="22">
        <f>AG69+PARÂMETROS!$E$29</f>
        <v>729.9</v>
      </c>
      <c r="AI69" s="22">
        <f>AK69+PARÂMETROS!$B$29</f>
        <v>729.9</v>
      </c>
      <c r="AJ69" s="22">
        <f>AK69+PARÂMETROS!$C$29</f>
        <v>730.4</v>
      </c>
      <c r="AK69" s="22">
        <f t="shared" si="26"/>
        <v>729.4</v>
      </c>
      <c r="AL69" s="22">
        <f>AK69+PARÂMETROS!$E$29</f>
        <v>729.9</v>
      </c>
      <c r="AM69" s="22">
        <f>AO69+PARÂMETROS!$B$29</f>
        <v>729.9</v>
      </c>
      <c r="AN69" s="22">
        <f>AO69+PARÂMETROS!$C$29</f>
        <v>730.4</v>
      </c>
      <c r="AO69" s="22">
        <f t="shared" si="27"/>
        <v>729.4</v>
      </c>
      <c r="AP69" s="22">
        <f>AO69+PARÂMETROS!$E$29</f>
        <v>729.9</v>
      </c>
      <c r="AQ69" s="22">
        <f>AS69+PARÂMETROS!$B$29</f>
        <v>729.9</v>
      </c>
      <c r="AR69" s="22">
        <f>AS69+PARÂMETROS!$C$29</f>
        <v>730.4</v>
      </c>
      <c r="AS69" s="22">
        <f t="shared" si="28"/>
        <v>729.4</v>
      </c>
      <c r="AT69" s="22">
        <f>AS69+PARÂMETROS!$E$29</f>
        <v>729.9</v>
      </c>
      <c r="AU69" s="22">
        <f>AW69+PARÂMETROS!$B$29</f>
        <v>729.9</v>
      </c>
      <c r="AV69" s="22">
        <f>AW69+PARÂMETROS!$C$29</f>
        <v>730.4</v>
      </c>
      <c r="AW69" s="22">
        <f t="shared" si="29"/>
        <v>729.4</v>
      </c>
      <c r="AX69" s="22">
        <f>AW69+PARÂMETROS!$E$29</f>
        <v>729.9</v>
      </c>
      <c r="AY69" s="22">
        <f>BA69+PARÂMETROS!$B$29</f>
        <v>729.9</v>
      </c>
      <c r="AZ69" s="22">
        <f>BA69+PARÂMETROS!$C$29</f>
        <v>730.4</v>
      </c>
      <c r="BA69" s="22">
        <f t="shared" si="30"/>
        <v>729.4</v>
      </c>
      <c r="BB69" s="22">
        <f>BA69+PARÂMETROS!$E$29</f>
        <v>729.9</v>
      </c>
      <c r="BC69" s="22">
        <f>BE69+PARÂMETROS!$B$29</f>
        <v>729.9</v>
      </c>
      <c r="BD69" s="22">
        <f>BE69+PARÂMETROS!$C$29</f>
        <v>730.4</v>
      </c>
      <c r="BE69" s="22">
        <f t="shared" si="31"/>
        <v>729.4</v>
      </c>
      <c r="BF69" s="22">
        <f>BE69+PARÂMETROS!$E$29</f>
        <v>729.9</v>
      </c>
      <c r="BG69" s="22">
        <f>BI69+PARÂMETROS!$B$29</f>
        <v>729.9</v>
      </c>
      <c r="BH69" s="22">
        <f>BI69+PARÂMETROS!$C$29</f>
        <v>730.4</v>
      </c>
      <c r="BI69" s="22">
        <f t="shared" si="32"/>
        <v>729.4</v>
      </c>
      <c r="BJ69" s="22">
        <f>BI69+PARÂMETROS!$E$29</f>
        <v>729.9</v>
      </c>
      <c r="BK69" s="22">
        <f>BM69+PARÂMETROS!$B$29</f>
        <v>729.9</v>
      </c>
      <c r="BL69" s="22">
        <f>BM69+PARÂMETROS!$C$29</f>
        <v>730.4</v>
      </c>
      <c r="BM69" s="22">
        <f t="shared" si="33"/>
        <v>729.4</v>
      </c>
      <c r="BN69" s="22">
        <f>BM69+PARÂMETROS!$E$29</f>
        <v>729.9</v>
      </c>
      <c r="BO69" s="22">
        <f>BQ69+PARÂMETROS!$B$29</f>
        <v>729.9</v>
      </c>
      <c r="BP69" s="22">
        <f>BQ69+PARÂMETROS!$C$29</f>
        <v>730.4</v>
      </c>
      <c r="BQ69" s="22">
        <f t="shared" si="34"/>
        <v>729.4</v>
      </c>
      <c r="BR69" s="22">
        <f>BQ69+PARÂMETROS!$E$29</f>
        <v>729.9</v>
      </c>
      <c r="BS69" s="22">
        <f>BU69+PARÂMETROS!$B$29</f>
        <v>729.9</v>
      </c>
      <c r="BT69" s="22">
        <f>BU69+PARÂMETROS!$C$29</f>
        <v>730.4</v>
      </c>
      <c r="BU69" s="22">
        <f t="shared" si="35"/>
        <v>729.4</v>
      </c>
      <c r="BV69" s="22">
        <f>BU69+PARÂMETROS!$E$29</f>
        <v>729.9</v>
      </c>
      <c r="BW69" s="22">
        <f>BY69+PARÂMETROS!$B$29</f>
        <v>729.9</v>
      </c>
      <c r="BX69" s="22">
        <f>BY69+PARÂMETROS!$C$29</f>
        <v>730.4</v>
      </c>
      <c r="BY69" s="22">
        <f t="shared" si="36"/>
        <v>729.4</v>
      </c>
      <c r="BZ69" s="22">
        <f>BY69+PARÂMETROS!$E$29</f>
        <v>729.9</v>
      </c>
      <c r="CA69" s="22">
        <f>CC69+PARÂMETROS!$B$29</f>
        <v>729.9</v>
      </c>
      <c r="CB69" s="22">
        <f>CC69+PARÂMETROS!$C$29</f>
        <v>730.4</v>
      </c>
      <c r="CC69" s="22">
        <f t="shared" si="37"/>
        <v>729.4</v>
      </c>
      <c r="CD69" s="22">
        <f>CC69+PARÂMETROS!$E$29</f>
        <v>729.9</v>
      </c>
      <c r="CE69" s="22">
        <f>CG69+PARÂMETROS!$B$29</f>
        <v>729.9</v>
      </c>
      <c r="CF69" s="22">
        <f>CG69+PARÂMETROS!$C$29</f>
        <v>730.4</v>
      </c>
      <c r="CG69" s="22">
        <f t="shared" si="38"/>
        <v>729.4</v>
      </c>
      <c r="CH69" s="22">
        <f>CG69+PARÂMETROS!$E$29</f>
        <v>729.9</v>
      </c>
      <c r="CI69" s="22">
        <f>CK69+PARÂMETROS!$B$29</f>
        <v>729.9</v>
      </c>
      <c r="CJ69" s="22">
        <f>CK69+PARÂMETROS!$C$29</f>
        <v>730.4</v>
      </c>
      <c r="CK69" s="22">
        <f t="shared" si="39"/>
        <v>729.4</v>
      </c>
      <c r="CL69" s="22">
        <f>CK69+PARÂMETROS!$E$29</f>
        <v>729.9</v>
      </c>
    </row>
    <row r="70" spans="1:90" x14ac:dyDescent="0.25">
      <c r="A70" s="1">
        <v>43</v>
      </c>
      <c r="B70" s="2">
        <f>'CARACTERIZAÇÃO TRECHOS'!D45</f>
        <v>3</v>
      </c>
      <c r="C70" s="2" t="str">
        <f>'CARACTERIZAÇÃO TRECHOS'!E45</f>
        <v>Lote 4</v>
      </c>
      <c r="D70" s="18">
        <f>'CARACTERIZAÇÃO TRECHOS'!AB45</f>
        <v>731.25</v>
      </c>
      <c r="E70" s="68">
        <f>ROUND((D70-H70)/VLOOKUP(B70,PARÂMETROS!$A$38:$E$41,5,FALSE),0)</f>
        <v>1</v>
      </c>
      <c r="F70" s="5">
        <f>'CARACTERIZAÇÃO TRECHOS'!AD45</f>
        <v>730.1</v>
      </c>
      <c r="G70" s="5">
        <f>'CARACTERIZAÇÃO TRECHOS'!AE45</f>
        <v>730.6</v>
      </c>
      <c r="H70" s="5">
        <f>'CARACTERIZAÇÃO TRECHOS'!AF45</f>
        <v>729.6</v>
      </c>
      <c r="I70" s="5">
        <f>'CARACTERIZAÇÃO TRECHOS'!AG45</f>
        <v>730.1</v>
      </c>
      <c r="J70" s="107"/>
      <c r="K70" s="22">
        <f>M70+PARÂMETROS!$B$29</f>
        <v>730.1</v>
      </c>
      <c r="L70" s="22">
        <f>M70+PARÂMETROS!$C$29</f>
        <v>730.6</v>
      </c>
      <c r="M70" s="22">
        <f t="shared" si="20"/>
        <v>729.6</v>
      </c>
      <c r="N70" s="22">
        <f>M70+PARÂMETROS!$E$29</f>
        <v>730.1</v>
      </c>
      <c r="O70" s="22">
        <f>Q70+PARÂMETROS!$B$29</f>
        <v>730.1</v>
      </c>
      <c r="P70" s="22">
        <f>Q70+PARÂMETROS!$C$29</f>
        <v>730.6</v>
      </c>
      <c r="Q70" s="22">
        <f t="shared" si="21"/>
        <v>729.6</v>
      </c>
      <c r="R70" s="22">
        <f>Q70+PARÂMETROS!$E$29</f>
        <v>730.1</v>
      </c>
      <c r="S70" s="22">
        <f>U70+PARÂMETROS!$B$29</f>
        <v>730.1</v>
      </c>
      <c r="T70" s="22">
        <f>U70+PARÂMETROS!$C$29</f>
        <v>730.6</v>
      </c>
      <c r="U70" s="22">
        <f t="shared" si="22"/>
        <v>729.6</v>
      </c>
      <c r="V70" s="22">
        <f>U70+PARÂMETROS!$E$29</f>
        <v>730.1</v>
      </c>
      <c r="W70" s="22">
        <f>Y70+PARÂMETROS!$B$29</f>
        <v>730.1</v>
      </c>
      <c r="X70" s="22">
        <f>Y70+PARÂMETROS!$C$29</f>
        <v>730.6</v>
      </c>
      <c r="Y70" s="22">
        <f t="shared" si="23"/>
        <v>729.6</v>
      </c>
      <c r="Z70" s="22">
        <f>Y70+PARÂMETROS!$E$29</f>
        <v>730.1</v>
      </c>
      <c r="AA70" s="22">
        <f>AC70+PARÂMETROS!$B$29</f>
        <v>730.1</v>
      </c>
      <c r="AB70" s="22">
        <f>AC70+PARÂMETROS!$C$29</f>
        <v>730.6</v>
      </c>
      <c r="AC70" s="22">
        <f t="shared" si="24"/>
        <v>729.6</v>
      </c>
      <c r="AD70" s="22">
        <f>AC70+PARÂMETROS!$E$29</f>
        <v>730.1</v>
      </c>
      <c r="AE70" s="22">
        <f>AG70+PARÂMETROS!$B$29</f>
        <v>730.1</v>
      </c>
      <c r="AF70" s="22">
        <f>AG70+PARÂMETROS!$C$29</f>
        <v>730.6</v>
      </c>
      <c r="AG70" s="22">
        <f t="shared" si="25"/>
        <v>729.6</v>
      </c>
      <c r="AH70" s="22">
        <f>AG70+PARÂMETROS!$E$29</f>
        <v>730.1</v>
      </c>
      <c r="AI70" s="22">
        <f>AK70+PARÂMETROS!$B$29</f>
        <v>730.1</v>
      </c>
      <c r="AJ70" s="22">
        <f>AK70+PARÂMETROS!$C$29</f>
        <v>730.6</v>
      </c>
      <c r="AK70" s="22">
        <f t="shared" si="26"/>
        <v>729.6</v>
      </c>
      <c r="AL70" s="22">
        <f>AK70+PARÂMETROS!$E$29</f>
        <v>730.1</v>
      </c>
      <c r="AM70" s="22">
        <f>AO70+PARÂMETROS!$B$29</f>
        <v>730.1</v>
      </c>
      <c r="AN70" s="22">
        <f>AO70+PARÂMETROS!$C$29</f>
        <v>730.6</v>
      </c>
      <c r="AO70" s="22">
        <f t="shared" si="27"/>
        <v>729.6</v>
      </c>
      <c r="AP70" s="22">
        <f>AO70+PARÂMETROS!$E$29</f>
        <v>730.1</v>
      </c>
      <c r="AQ70" s="22">
        <f>AS70+PARÂMETROS!$B$29</f>
        <v>730.1</v>
      </c>
      <c r="AR70" s="22">
        <f>AS70+PARÂMETROS!$C$29</f>
        <v>730.6</v>
      </c>
      <c r="AS70" s="22">
        <f t="shared" si="28"/>
        <v>729.6</v>
      </c>
      <c r="AT70" s="22">
        <f>AS70+PARÂMETROS!$E$29</f>
        <v>730.1</v>
      </c>
      <c r="AU70" s="22">
        <f>AW70+PARÂMETROS!$B$29</f>
        <v>730.1</v>
      </c>
      <c r="AV70" s="22">
        <f>AW70+PARÂMETROS!$C$29</f>
        <v>730.6</v>
      </c>
      <c r="AW70" s="22">
        <f t="shared" si="29"/>
        <v>729.6</v>
      </c>
      <c r="AX70" s="22">
        <f>AW70+PARÂMETROS!$E$29</f>
        <v>730.1</v>
      </c>
      <c r="AY70" s="22">
        <f>BA70+PARÂMETROS!$B$29</f>
        <v>730.1</v>
      </c>
      <c r="AZ70" s="22">
        <f>BA70+PARÂMETROS!$C$29</f>
        <v>730.6</v>
      </c>
      <c r="BA70" s="22">
        <f t="shared" si="30"/>
        <v>729.6</v>
      </c>
      <c r="BB70" s="22">
        <f>BA70+PARÂMETROS!$E$29</f>
        <v>730.1</v>
      </c>
      <c r="BC70" s="22">
        <f>BE70+PARÂMETROS!$B$29</f>
        <v>730.1</v>
      </c>
      <c r="BD70" s="22">
        <f>BE70+PARÂMETROS!$C$29</f>
        <v>730.6</v>
      </c>
      <c r="BE70" s="22">
        <f t="shared" si="31"/>
        <v>729.6</v>
      </c>
      <c r="BF70" s="22">
        <f>BE70+PARÂMETROS!$E$29</f>
        <v>730.1</v>
      </c>
      <c r="BG70" s="22">
        <f>BI70+PARÂMETROS!$B$29</f>
        <v>730.1</v>
      </c>
      <c r="BH70" s="22">
        <f>BI70+PARÂMETROS!$C$29</f>
        <v>730.6</v>
      </c>
      <c r="BI70" s="22">
        <f t="shared" si="32"/>
        <v>729.6</v>
      </c>
      <c r="BJ70" s="22">
        <f>BI70+PARÂMETROS!$E$29</f>
        <v>730.1</v>
      </c>
      <c r="BK70" s="22">
        <f>BM70+PARÂMETROS!$B$29</f>
        <v>730.1</v>
      </c>
      <c r="BL70" s="22">
        <f>BM70+PARÂMETROS!$C$29</f>
        <v>730.6</v>
      </c>
      <c r="BM70" s="22">
        <f t="shared" si="33"/>
        <v>729.6</v>
      </c>
      <c r="BN70" s="22">
        <f>BM70+PARÂMETROS!$E$29</f>
        <v>730.1</v>
      </c>
      <c r="BO70" s="22">
        <f>BQ70+PARÂMETROS!$B$29</f>
        <v>730.1</v>
      </c>
      <c r="BP70" s="22">
        <f>BQ70+PARÂMETROS!$C$29</f>
        <v>730.6</v>
      </c>
      <c r="BQ70" s="22">
        <f t="shared" si="34"/>
        <v>729.6</v>
      </c>
      <c r="BR70" s="22">
        <f>BQ70+PARÂMETROS!$E$29</f>
        <v>730.1</v>
      </c>
      <c r="BS70" s="22">
        <f>BU70+PARÂMETROS!$B$29</f>
        <v>730.1</v>
      </c>
      <c r="BT70" s="22">
        <f>BU70+PARÂMETROS!$C$29</f>
        <v>730.6</v>
      </c>
      <c r="BU70" s="22">
        <f t="shared" si="35"/>
        <v>729.6</v>
      </c>
      <c r="BV70" s="22">
        <f>BU70+PARÂMETROS!$E$29</f>
        <v>730.1</v>
      </c>
      <c r="BW70" s="22">
        <f>BY70+PARÂMETROS!$B$29</f>
        <v>730.1</v>
      </c>
      <c r="BX70" s="22">
        <f>BY70+PARÂMETROS!$C$29</f>
        <v>730.6</v>
      </c>
      <c r="BY70" s="22">
        <f t="shared" si="36"/>
        <v>729.6</v>
      </c>
      <c r="BZ70" s="22">
        <f>BY70+PARÂMETROS!$E$29</f>
        <v>730.1</v>
      </c>
      <c r="CA70" s="22">
        <f>CC70+PARÂMETROS!$B$29</f>
        <v>730.1</v>
      </c>
      <c r="CB70" s="22">
        <f>CC70+PARÂMETROS!$C$29</f>
        <v>730.6</v>
      </c>
      <c r="CC70" s="22">
        <f t="shared" si="37"/>
        <v>729.6</v>
      </c>
      <c r="CD70" s="22">
        <f>CC70+PARÂMETROS!$E$29</f>
        <v>730.1</v>
      </c>
      <c r="CE70" s="22">
        <f>CG70+PARÂMETROS!$B$29</f>
        <v>730.1</v>
      </c>
      <c r="CF70" s="22">
        <f>CG70+PARÂMETROS!$C$29</f>
        <v>730.6</v>
      </c>
      <c r="CG70" s="22">
        <f t="shared" si="38"/>
        <v>729.6</v>
      </c>
      <c r="CH70" s="22">
        <f>CG70+PARÂMETROS!$E$29</f>
        <v>730.1</v>
      </c>
      <c r="CI70" s="22">
        <f>CK70+PARÂMETROS!$B$29</f>
        <v>730.1</v>
      </c>
      <c r="CJ70" s="22">
        <f>CK70+PARÂMETROS!$C$29</f>
        <v>730.6</v>
      </c>
      <c r="CK70" s="22">
        <f t="shared" si="39"/>
        <v>729.6</v>
      </c>
      <c r="CL70" s="22">
        <f>CK70+PARÂMETROS!$E$29</f>
        <v>730.1</v>
      </c>
    </row>
    <row r="71" spans="1:90" x14ac:dyDescent="0.25">
      <c r="A71" s="1">
        <v>44</v>
      </c>
      <c r="B71" s="2">
        <f>'CARACTERIZAÇÃO TRECHOS'!D46</f>
        <v>3</v>
      </c>
      <c r="C71" s="2" t="str">
        <f>'CARACTERIZAÇÃO TRECHOS'!E46</f>
        <v>Lote 4</v>
      </c>
      <c r="D71" s="18">
        <f>'CARACTERIZAÇÃO TRECHOS'!AB46</f>
        <v>734</v>
      </c>
      <c r="E71" s="68">
        <f>ROUND((D71-H71)/VLOOKUP(B71,PARÂMETROS!$A$38:$E$41,5,FALSE),0)</f>
        <v>3</v>
      </c>
      <c r="F71" s="5">
        <f>'CARACTERIZAÇÃO TRECHOS'!AD46</f>
        <v>730.5</v>
      </c>
      <c r="G71" s="5">
        <f>'CARACTERIZAÇÃO TRECHOS'!AE46</f>
        <v>731</v>
      </c>
      <c r="H71" s="5">
        <f>'CARACTERIZAÇÃO TRECHOS'!AF46</f>
        <v>730</v>
      </c>
      <c r="I71" s="5">
        <f>'CARACTERIZAÇÃO TRECHOS'!AG46</f>
        <v>730.5</v>
      </c>
      <c r="J71" s="107"/>
      <c r="K71" s="22">
        <f>M71+PARÂMETROS!$B$29</f>
        <v>733.16666666666663</v>
      </c>
      <c r="L71" s="22">
        <f>M71+PARÂMETROS!$C$29</f>
        <v>733.66666666666663</v>
      </c>
      <c r="M71" s="22">
        <f t="shared" si="20"/>
        <v>732.66666666666663</v>
      </c>
      <c r="N71" s="22">
        <f>M71+PARÂMETROS!$E$29</f>
        <v>733.16666666666663</v>
      </c>
      <c r="O71" s="22">
        <f>Q71+PARÂMETROS!$B$29</f>
        <v>731.83333333333337</v>
      </c>
      <c r="P71" s="22">
        <f>Q71+PARÂMETROS!$C$29</f>
        <v>732.33333333333337</v>
      </c>
      <c r="Q71" s="22">
        <f t="shared" si="21"/>
        <v>731.33333333333337</v>
      </c>
      <c r="R71" s="22">
        <f>Q71+PARÂMETROS!$E$29</f>
        <v>731.83333333333337</v>
      </c>
      <c r="S71" s="22">
        <f>U71+PARÂMETROS!$B$29</f>
        <v>730.5</v>
      </c>
      <c r="T71" s="22">
        <f>U71+PARÂMETROS!$C$29</f>
        <v>731</v>
      </c>
      <c r="U71" s="22">
        <f t="shared" si="22"/>
        <v>730</v>
      </c>
      <c r="V71" s="22">
        <f>U71+PARÂMETROS!$E$29</f>
        <v>730.5</v>
      </c>
      <c r="W71" s="22">
        <f>Y71+PARÂMETROS!$B$29</f>
        <v>730.5</v>
      </c>
      <c r="X71" s="22">
        <f>Y71+PARÂMETROS!$C$29</f>
        <v>731</v>
      </c>
      <c r="Y71" s="22">
        <f t="shared" si="23"/>
        <v>730</v>
      </c>
      <c r="Z71" s="22">
        <f>Y71+PARÂMETROS!$E$29</f>
        <v>730.5</v>
      </c>
      <c r="AA71" s="22">
        <f>AC71+PARÂMETROS!$B$29</f>
        <v>730.5</v>
      </c>
      <c r="AB71" s="22">
        <f>AC71+PARÂMETROS!$C$29</f>
        <v>731</v>
      </c>
      <c r="AC71" s="22">
        <f t="shared" si="24"/>
        <v>730</v>
      </c>
      <c r="AD71" s="22">
        <f>AC71+PARÂMETROS!$E$29</f>
        <v>730.5</v>
      </c>
      <c r="AE71" s="22">
        <f>AG71+PARÂMETROS!$B$29</f>
        <v>730.5</v>
      </c>
      <c r="AF71" s="22">
        <f>AG71+PARÂMETROS!$C$29</f>
        <v>731</v>
      </c>
      <c r="AG71" s="22">
        <f t="shared" si="25"/>
        <v>730</v>
      </c>
      <c r="AH71" s="22">
        <f>AG71+PARÂMETROS!$E$29</f>
        <v>730.5</v>
      </c>
      <c r="AI71" s="22">
        <f>AK71+PARÂMETROS!$B$29</f>
        <v>730.5</v>
      </c>
      <c r="AJ71" s="22">
        <f>AK71+PARÂMETROS!$C$29</f>
        <v>731</v>
      </c>
      <c r="AK71" s="22">
        <f t="shared" si="26"/>
        <v>730</v>
      </c>
      <c r="AL71" s="22">
        <f>AK71+PARÂMETROS!$E$29</f>
        <v>730.5</v>
      </c>
      <c r="AM71" s="22">
        <f>AO71+PARÂMETROS!$B$29</f>
        <v>730.5</v>
      </c>
      <c r="AN71" s="22">
        <f>AO71+PARÂMETROS!$C$29</f>
        <v>731</v>
      </c>
      <c r="AO71" s="22">
        <f t="shared" si="27"/>
        <v>730</v>
      </c>
      <c r="AP71" s="22">
        <f>AO71+PARÂMETROS!$E$29</f>
        <v>730.5</v>
      </c>
      <c r="AQ71" s="22">
        <f>AS71+PARÂMETROS!$B$29</f>
        <v>730.5</v>
      </c>
      <c r="AR71" s="22">
        <f>AS71+PARÂMETROS!$C$29</f>
        <v>731</v>
      </c>
      <c r="AS71" s="22">
        <f t="shared" si="28"/>
        <v>730</v>
      </c>
      <c r="AT71" s="22">
        <f>AS71+PARÂMETROS!$E$29</f>
        <v>730.5</v>
      </c>
      <c r="AU71" s="22">
        <f>AW71+PARÂMETROS!$B$29</f>
        <v>730.5</v>
      </c>
      <c r="AV71" s="22">
        <f>AW71+PARÂMETROS!$C$29</f>
        <v>731</v>
      </c>
      <c r="AW71" s="22">
        <f t="shared" si="29"/>
        <v>730</v>
      </c>
      <c r="AX71" s="22">
        <f>AW71+PARÂMETROS!$E$29</f>
        <v>730.5</v>
      </c>
      <c r="AY71" s="22">
        <f>BA71+PARÂMETROS!$B$29</f>
        <v>730.5</v>
      </c>
      <c r="AZ71" s="22">
        <f>BA71+PARÂMETROS!$C$29</f>
        <v>731</v>
      </c>
      <c r="BA71" s="22">
        <f t="shared" si="30"/>
        <v>730</v>
      </c>
      <c r="BB71" s="22">
        <f>BA71+PARÂMETROS!$E$29</f>
        <v>730.5</v>
      </c>
      <c r="BC71" s="22">
        <f>BE71+PARÂMETROS!$B$29</f>
        <v>730.5</v>
      </c>
      <c r="BD71" s="22">
        <f>BE71+PARÂMETROS!$C$29</f>
        <v>731</v>
      </c>
      <c r="BE71" s="22">
        <f t="shared" si="31"/>
        <v>730</v>
      </c>
      <c r="BF71" s="22">
        <f>BE71+PARÂMETROS!$E$29</f>
        <v>730.5</v>
      </c>
      <c r="BG71" s="22">
        <f>BI71+PARÂMETROS!$B$29</f>
        <v>730.5</v>
      </c>
      <c r="BH71" s="22">
        <f>BI71+PARÂMETROS!$C$29</f>
        <v>731</v>
      </c>
      <c r="BI71" s="22">
        <f t="shared" si="32"/>
        <v>730</v>
      </c>
      <c r="BJ71" s="22">
        <f>BI71+PARÂMETROS!$E$29</f>
        <v>730.5</v>
      </c>
      <c r="BK71" s="22">
        <f>BM71+PARÂMETROS!$B$29</f>
        <v>730.5</v>
      </c>
      <c r="BL71" s="22">
        <f>BM71+PARÂMETROS!$C$29</f>
        <v>731</v>
      </c>
      <c r="BM71" s="22">
        <f t="shared" si="33"/>
        <v>730</v>
      </c>
      <c r="BN71" s="22">
        <f>BM71+PARÂMETROS!$E$29</f>
        <v>730.5</v>
      </c>
      <c r="BO71" s="22">
        <f>BQ71+PARÂMETROS!$B$29</f>
        <v>730.5</v>
      </c>
      <c r="BP71" s="22">
        <f>BQ71+PARÂMETROS!$C$29</f>
        <v>731</v>
      </c>
      <c r="BQ71" s="22">
        <f t="shared" si="34"/>
        <v>730</v>
      </c>
      <c r="BR71" s="22">
        <f>BQ71+PARÂMETROS!$E$29</f>
        <v>730.5</v>
      </c>
      <c r="BS71" s="22">
        <f>BU71+PARÂMETROS!$B$29</f>
        <v>730.5</v>
      </c>
      <c r="BT71" s="22">
        <f>BU71+PARÂMETROS!$C$29</f>
        <v>731</v>
      </c>
      <c r="BU71" s="22">
        <f t="shared" si="35"/>
        <v>730</v>
      </c>
      <c r="BV71" s="22">
        <f>BU71+PARÂMETROS!$E$29</f>
        <v>730.5</v>
      </c>
      <c r="BW71" s="22">
        <f>BY71+PARÂMETROS!$B$29</f>
        <v>730.5</v>
      </c>
      <c r="BX71" s="22">
        <f>BY71+PARÂMETROS!$C$29</f>
        <v>731</v>
      </c>
      <c r="BY71" s="22">
        <f t="shared" si="36"/>
        <v>730</v>
      </c>
      <c r="BZ71" s="22">
        <f>BY71+PARÂMETROS!$E$29</f>
        <v>730.5</v>
      </c>
      <c r="CA71" s="22">
        <f>CC71+PARÂMETROS!$B$29</f>
        <v>730.5</v>
      </c>
      <c r="CB71" s="22">
        <f>CC71+PARÂMETROS!$C$29</f>
        <v>731</v>
      </c>
      <c r="CC71" s="22">
        <f t="shared" si="37"/>
        <v>730</v>
      </c>
      <c r="CD71" s="22">
        <f>CC71+PARÂMETROS!$E$29</f>
        <v>730.5</v>
      </c>
      <c r="CE71" s="22">
        <f>CG71+PARÂMETROS!$B$29</f>
        <v>730.5</v>
      </c>
      <c r="CF71" s="22">
        <f>CG71+PARÂMETROS!$C$29</f>
        <v>731</v>
      </c>
      <c r="CG71" s="22">
        <f t="shared" si="38"/>
        <v>730</v>
      </c>
      <c r="CH71" s="22">
        <f>CG71+PARÂMETROS!$E$29</f>
        <v>730.5</v>
      </c>
      <c r="CI71" s="22">
        <f>CK71+PARÂMETROS!$B$29</f>
        <v>730.5</v>
      </c>
      <c r="CJ71" s="22">
        <f>CK71+PARÂMETROS!$C$29</f>
        <v>731</v>
      </c>
      <c r="CK71" s="22">
        <f t="shared" si="39"/>
        <v>730</v>
      </c>
      <c r="CL71" s="22">
        <f>CK71+PARÂMETROS!$E$29</f>
        <v>730.5</v>
      </c>
    </row>
    <row r="72" spans="1:90" x14ac:dyDescent="0.25">
      <c r="A72" s="1">
        <v>45</v>
      </c>
      <c r="B72" s="2">
        <f>'CARACTERIZAÇÃO TRECHOS'!D47</f>
        <v>3</v>
      </c>
      <c r="C72" s="2" t="str">
        <f>'CARACTERIZAÇÃO TRECHOS'!E47</f>
        <v>Lote 4</v>
      </c>
      <c r="D72" s="18">
        <f>'CARACTERIZAÇÃO TRECHOS'!AB47</f>
        <v>734.5</v>
      </c>
      <c r="E72" s="68">
        <f>ROUND((D72-H72)/VLOOKUP(B72,PARÂMETROS!$A$38:$E$41,5,FALSE),0)</f>
        <v>3</v>
      </c>
      <c r="F72" s="5">
        <f>'CARACTERIZAÇÃO TRECHOS'!AD47</f>
        <v>731</v>
      </c>
      <c r="G72" s="5">
        <f>'CARACTERIZAÇÃO TRECHOS'!AE47</f>
        <v>731.5</v>
      </c>
      <c r="H72" s="5">
        <f>'CARACTERIZAÇÃO TRECHOS'!AF47</f>
        <v>730.5</v>
      </c>
      <c r="I72" s="5">
        <f>'CARACTERIZAÇÃO TRECHOS'!AG47</f>
        <v>731</v>
      </c>
      <c r="J72" s="107"/>
      <c r="K72" s="22">
        <f>M72+PARÂMETROS!$B$29</f>
        <v>733.66666666666663</v>
      </c>
      <c r="L72" s="22">
        <f>M72+PARÂMETROS!$C$29</f>
        <v>734.16666666666663</v>
      </c>
      <c r="M72" s="22">
        <f t="shared" si="20"/>
        <v>733.16666666666663</v>
      </c>
      <c r="N72" s="22">
        <f>M72+PARÂMETROS!$E$29</f>
        <v>733.66666666666663</v>
      </c>
      <c r="O72" s="22">
        <f>Q72+PARÂMETROS!$B$29</f>
        <v>732.33333333333337</v>
      </c>
      <c r="P72" s="22">
        <f>Q72+PARÂMETROS!$C$29</f>
        <v>732.83333333333337</v>
      </c>
      <c r="Q72" s="22">
        <f t="shared" si="21"/>
        <v>731.83333333333337</v>
      </c>
      <c r="R72" s="22">
        <f>Q72+PARÂMETROS!$E$29</f>
        <v>732.33333333333337</v>
      </c>
      <c r="S72" s="22">
        <f>U72+PARÂMETROS!$B$29</f>
        <v>731</v>
      </c>
      <c r="T72" s="22">
        <f>U72+PARÂMETROS!$C$29</f>
        <v>731.5</v>
      </c>
      <c r="U72" s="22">
        <f t="shared" si="22"/>
        <v>730.5</v>
      </c>
      <c r="V72" s="22">
        <f>U72+PARÂMETROS!$E$29</f>
        <v>731</v>
      </c>
      <c r="W72" s="22">
        <f>Y72+PARÂMETROS!$B$29</f>
        <v>731</v>
      </c>
      <c r="X72" s="22">
        <f>Y72+PARÂMETROS!$C$29</f>
        <v>731.5</v>
      </c>
      <c r="Y72" s="22">
        <f t="shared" si="23"/>
        <v>730.5</v>
      </c>
      <c r="Z72" s="22">
        <f>Y72+PARÂMETROS!$E$29</f>
        <v>731</v>
      </c>
      <c r="AA72" s="22">
        <f>AC72+PARÂMETROS!$B$29</f>
        <v>731</v>
      </c>
      <c r="AB72" s="22">
        <f>AC72+PARÂMETROS!$C$29</f>
        <v>731.5</v>
      </c>
      <c r="AC72" s="22">
        <f t="shared" si="24"/>
        <v>730.5</v>
      </c>
      <c r="AD72" s="22">
        <f>AC72+PARÂMETROS!$E$29</f>
        <v>731</v>
      </c>
      <c r="AE72" s="22">
        <f>AG72+PARÂMETROS!$B$29</f>
        <v>731</v>
      </c>
      <c r="AF72" s="22">
        <f>AG72+PARÂMETROS!$C$29</f>
        <v>731.5</v>
      </c>
      <c r="AG72" s="22">
        <f t="shared" si="25"/>
        <v>730.5</v>
      </c>
      <c r="AH72" s="22">
        <f>AG72+PARÂMETROS!$E$29</f>
        <v>731</v>
      </c>
      <c r="AI72" s="22">
        <f>AK72+PARÂMETROS!$B$29</f>
        <v>731</v>
      </c>
      <c r="AJ72" s="22">
        <f>AK72+PARÂMETROS!$C$29</f>
        <v>731.5</v>
      </c>
      <c r="AK72" s="22">
        <f t="shared" si="26"/>
        <v>730.5</v>
      </c>
      <c r="AL72" s="22">
        <f>AK72+PARÂMETROS!$E$29</f>
        <v>731</v>
      </c>
      <c r="AM72" s="22">
        <f>AO72+PARÂMETROS!$B$29</f>
        <v>731</v>
      </c>
      <c r="AN72" s="22">
        <f>AO72+PARÂMETROS!$C$29</f>
        <v>731.5</v>
      </c>
      <c r="AO72" s="22">
        <f t="shared" si="27"/>
        <v>730.5</v>
      </c>
      <c r="AP72" s="22">
        <f>AO72+PARÂMETROS!$E$29</f>
        <v>731</v>
      </c>
      <c r="AQ72" s="22">
        <f>AS72+PARÂMETROS!$B$29</f>
        <v>731</v>
      </c>
      <c r="AR72" s="22">
        <f>AS72+PARÂMETROS!$C$29</f>
        <v>731.5</v>
      </c>
      <c r="AS72" s="22">
        <f t="shared" si="28"/>
        <v>730.5</v>
      </c>
      <c r="AT72" s="22">
        <f>AS72+PARÂMETROS!$E$29</f>
        <v>731</v>
      </c>
      <c r="AU72" s="22">
        <f>AW72+PARÂMETROS!$B$29</f>
        <v>731</v>
      </c>
      <c r="AV72" s="22">
        <f>AW72+PARÂMETROS!$C$29</f>
        <v>731.5</v>
      </c>
      <c r="AW72" s="22">
        <f t="shared" si="29"/>
        <v>730.5</v>
      </c>
      <c r="AX72" s="22">
        <f>AW72+PARÂMETROS!$E$29</f>
        <v>731</v>
      </c>
      <c r="AY72" s="22">
        <f>BA72+PARÂMETROS!$B$29</f>
        <v>731</v>
      </c>
      <c r="AZ72" s="22">
        <f>BA72+PARÂMETROS!$C$29</f>
        <v>731.5</v>
      </c>
      <c r="BA72" s="22">
        <f t="shared" si="30"/>
        <v>730.5</v>
      </c>
      <c r="BB72" s="22">
        <f>BA72+PARÂMETROS!$E$29</f>
        <v>731</v>
      </c>
      <c r="BC72" s="22">
        <f>BE72+PARÂMETROS!$B$29</f>
        <v>731</v>
      </c>
      <c r="BD72" s="22">
        <f>BE72+PARÂMETROS!$C$29</f>
        <v>731.5</v>
      </c>
      <c r="BE72" s="22">
        <f t="shared" si="31"/>
        <v>730.5</v>
      </c>
      <c r="BF72" s="22">
        <f>BE72+PARÂMETROS!$E$29</f>
        <v>731</v>
      </c>
      <c r="BG72" s="22">
        <f>BI72+PARÂMETROS!$B$29</f>
        <v>731</v>
      </c>
      <c r="BH72" s="22">
        <f>BI72+PARÂMETROS!$C$29</f>
        <v>731.5</v>
      </c>
      <c r="BI72" s="22">
        <f t="shared" si="32"/>
        <v>730.5</v>
      </c>
      <c r="BJ72" s="22">
        <f>BI72+PARÂMETROS!$E$29</f>
        <v>731</v>
      </c>
      <c r="BK72" s="22">
        <f>BM72+PARÂMETROS!$B$29</f>
        <v>731</v>
      </c>
      <c r="BL72" s="22">
        <f>BM72+PARÂMETROS!$C$29</f>
        <v>731.5</v>
      </c>
      <c r="BM72" s="22">
        <f t="shared" si="33"/>
        <v>730.5</v>
      </c>
      <c r="BN72" s="22">
        <f>BM72+PARÂMETROS!$E$29</f>
        <v>731</v>
      </c>
      <c r="BO72" s="22">
        <f>BQ72+PARÂMETROS!$B$29</f>
        <v>731</v>
      </c>
      <c r="BP72" s="22">
        <f>BQ72+PARÂMETROS!$C$29</f>
        <v>731.5</v>
      </c>
      <c r="BQ72" s="22">
        <f t="shared" si="34"/>
        <v>730.5</v>
      </c>
      <c r="BR72" s="22">
        <f>BQ72+PARÂMETROS!$E$29</f>
        <v>731</v>
      </c>
      <c r="BS72" s="22">
        <f>BU72+PARÂMETROS!$B$29</f>
        <v>731</v>
      </c>
      <c r="BT72" s="22">
        <f>BU72+PARÂMETROS!$C$29</f>
        <v>731.5</v>
      </c>
      <c r="BU72" s="22">
        <f t="shared" si="35"/>
        <v>730.5</v>
      </c>
      <c r="BV72" s="22">
        <f>BU72+PARÂMETROS!$E$29</f>
        <v>731</v>
      </c>
      <c r="BW72" s="22">
        <f>BY72+PARÂMETROS!$B$29</f>
        <v>731</v>
      </c>
      <c r="BX72" s="22">
        <f>BY72+PARÂMETROS!$C$29</f>
        <v>731.5</v>
      </c>
      <c r="BY72" s="22">
        <f t="shared" si="36"/>
        <v>730.5</v>
      </c>
      <c r="BZ72" s="22">
        <f>BY72+PARÂMETROS!$E$29</f>
        <v>731</v>
      </c>
      <c r="CA72" s="22">
        <f>CC72+PARÂMETROS!$B$29</f>
        <v>731</v>
      </c>
      <c r="CB72" s="22">
        <f>CC72+PARÂMETROS!$C$29</f>
        <v>731.5</v>
      </c>
      <c r="CC72" s="22">
        <f t="shared" si="37"/>
        <v>730.5</v>
      </c>
      <c r="CD72" s="22">
        <f>CC72+PARÂMETROS!$E$29</f>
        <v>731</v>
      </c>
      <c r="CE72" s="22">
        <f>CG72+PARÂMETROS!$B$29</f>
        <v>731</v>
      </c>
      <c r="CF72" s="22">
        <f>CG72+PARÂMETROS!$C$29</f>
        <v>731.5</v>
      </c>
      <c r="CG72" s="22">
        <f t="shared" si="38"/>
        <v>730.5</v>
      </c>
      <c r="CH72" s="22">
        <f>CG72+PARÂMETROS!$E$29</f>
        <v>731</v>
      </c>
      <c r="CI72" s="22">
        <f>CK72+PARÂMETROS!$B$29</f>
        <v>731</v>
      </c>
      <c r="CJ72" s="22">
        <f>CK72+PARÂMETROS!$C$29</f>
        <v>731.5</v>
      </c>
      <c r="CK72" s="22">
        <f t="shared" si="39"/>
        <v>730.5</v>
      </c>
      <c r="CL72" s="22">
        <f>CK72+PARÂMETROS!$E$29</f>
        <v>731</v>
      </c>
    </row>
    <row r="73" spans="1:90" x14ac:dyDescent="0.25">
      <c r="A73" s="1">
        <v>46</v>
      </c>
      <c r="B73" s="2">
        <f>'CARACTERIZAÇÃO TRECHOS'!D48</f>
        <v>3</v>
      </c>
      <c r="C73" s="2" t="str">
        <f>'CARACTERIZAÇÃO TRECHOS'!E48</f>
        <v>Lote 4</v>
      </c>
      <c r="D73" s="18">
        <f>'CARACTERIZAÇÃO TRECHOS'!AB48</f>
        <v>732.8</v>
      </c>
      <c r="E73" s="68">
        <f>ROUND((D73-H73)/VLOOKUP(B73,PARÂMETROS!$A$38:$E$41,5,FALSE),0)</f>
        <v>2</v>
      </c>
      <c r="F73" s="5">
        <f>'CARACTERIZAÇÃO TRECHOS'!AD48</f>
        <v>731.3</v>
      </c>
      <c r="G73" s="5">
        <f>'CARACTERIZAÇÃO TRECHOS'!AE48</f>
        <v>731.8</v>
      </c>
      <c r="H73" s="5">
        <f>'CARACTERIZAÇÃO TRECHOS'!AF48</f>
        <v>730.8</v>
      </c>
      <c r="I73" s="5">
        <f>'CARACTERIZAÇÃO TRECHOS'!AG48</f>
        <v>731.3</v>
      </c>
      <c r="J73" s="107"/>
      <c r="K73" s="22">
        <f>M73+PARÂMETROS!$B$29</f>
        <v>732.3</v>
      </c>
      <c r="L73" s="22">
        <f>M73+PARÂMETROS!$C$29</f>
        <v>732.8</v>
      </c>
      <c r="M73" s="22">
        <f t="shared" si="20"/>
        <v>731.8</v>
      </c>
      <c r="N73" s="22">
        <f>M73+PARÂMETROS!$E$29</f>
        <v>732.3</v>
      </c>
      <c r="O73" s="22">
        <f>Q73+PARÂMETROS!$B$29</f>
        <v>731.3</v>
      </c>
      <c r="P73" s="22">
        <f>Q73+PARÂMETROS!$C$29</f>
        <v>731.8</v>
      </c>
      <c r="Q73" s="22">
        <f t="shared" si="21"/>
        <v>730.8</v>
      </c>
      <c r="R73" s="22">
        <f>Q73+PARÂMETROS!$E$29</f>
        <v>731.3</v>
      </c>
      <c r="S73" s="22">
        <f>U73+PARÂMETROS!$B$29</f>
        <v>731.3</v>
      </c>
      <c r="T73" s="22">
        <f>U73+PARÂMETROS!$C$29</f>
        <v>731.8</v>
      </c>
      <c r="U73" s="22">
        <f t="shared" si="22"/>
        <v>730.8</v>
      </c>
      <c r="V73" s="22">
        <f>U73+PARÂMETROS!$E$29</f>
        <v>731.3</v>
      </c>
      <c r="W73" s="22">
        <f>Y73+PARÂMETROS!$B$29</f>
        <v>731.3</v>
      </c>
      <c r="X73" s="22">
        <f>Y73+PARÂMETROS!$C$29</f>
        <v>731.8</v>
      </c>
      <c r="Y73" s="22">
        <f t="shared" si="23"/>
        <v>730.8</v>
      </c>
      <c r="Z73" s="22">
        <f>Y73+PARÂMETROS!$E$29</f>
        <v>731.3</v>
      </c>
      <c r="AA73" s="22">
        <f>AC73+PARÂMETROS!$B$29</f>
        <v>731.3</v>
      </c>
      <c r="AB73" s="22">
        <f>AC73+PARÂMETROS!$C$29</f>
        <v>731.8</v>
      </c>
      <c r="AC73" s="22">
        <f t="shared" si="24"/>
        <v>730.8</v>
      </c>
      <c r="AD73" s="22">
        <f>AC73+PARÂMETROS!$E$29</f>
        <v>731.3</v>
      </c>
      <c r="AE73" s="22">
        <f>AG73+PARÂMETROS!$B$29</f>
        <v>731.3</v>
      </c>
      <c r="AF73" s="22">
        <f>AG73+PARÂMETROS!$C$29</f>
        <v>731.8</v>
      </c>
      <c r="AG73" s="22">
        <f t="shared" si="25"/>
        <v>730.8</v>
      </c>
      <c r="AH73" s="22">
        <f>AG73+PARÂMETROS!$E$29</f>
        <v>731.3</v>
      </c>
      <c r="AI73" s="22">
        <f>AK73+PARÂMETROS!$B$29</f>
        <v>731.3</v>
      </c>
      <c r="AJ73" s="22">
        <f>AK73+PARÂMETROS!$C$29</f>
        <v>731.8</v>
      </c>
      <c r="AK73" s="22">
        <f t="shared" si="26"/>
        <v>730.8</v>
      </c>
      <c r="AL73" s="22">
        <f>AK73+PARÂMETROS!$E$29</f>
        <v>731.3</v>
      </c>
      <c r="AM73" s="22">
        <f>AO73+PARÂMETROS!$B$29</f>
        <v>731.3</v>
      </c>
      <c r="AN73" s="22">
        <f>AO73+PARÂMETROS!$C$29</f>
        <v>731.8</v>
      </c>
      <c r="AO73" s="22">
        <f t="shared" si="27"/>
        <v>730.8</v>
      </c>
      <c r="AP73" s="22">
        <f>AO73+PARÂMETROS!$E$29</f>
        <v>731.3</v>
      </c>
      <c r="AQ73" s="22">
        <f>AS73+PARÂMETROS!$B$29</f>
        <v>731.3</v>
      </c>
      <c r="AR73" s="22">
        <f>AS73+PARÂMETROS!$C$29</f>
        <v>731.8</v>
      </c>
      <c r="AS73" s="22">
        <f t="shared" si="28"/>
        <v>730.8</v>
      </c>
      <c r="AT73" s="22">
        <f>AS73+PARÂMETROS!$E$29</f>
        <v>731.3</v>
      </c>
      <c r="AU73" s="22">
        <f>AW73+PARÂMETROS!$B$29</f>
        <v>731.3</v>
      </c>
      <c r="AV73" s="22">
        <f>AW73+PARÂMETROS!$C$29</f>
        <v>731.8</v>
      </c>
      <c r="AW73" s="22">
        <f t="shared" si="29"/>
        <v>730.8</v>
      </c>
      <c r="AX73" s="22">
        <f>AW73+PARÂMETROS!$E$29</f>
        <v>731.3</v>
      </c>
      <c r="AY73" s="22">
        <f>BA73+PARÂMETROS!$B$29</f>
        <v>731.3</v>
      </c>
      <c r="AZ73" s="22">
        <f>BA73+PARÂMETROS!$C$29</f>
        <v>731.8</v>
      </c>
      <c r="BA73" s="22">
        <f t="shared" si="30"/>
        <v>730.8</v>
      </c>
      <c r="BB73" s="22">
        <f>BA73+PARÂMETROS!$E$29</f>
        <v>731.3</v>
      </c>
      <c r="BC73" s="22">
        <f>BE73+PARÂMETROS!$B$29</f>
        <v>731.3</v>
      </c>
      <c r="BD73" s="22">
        <f>BE73+PARÂMETROS!$C$29</f>
        <v>731.8</v>
      </c>
      <c r="BE73" s="22">
        <f t="shared" si="31"/>
        <v>730.8</v>
      </c>
      <c r="BF73" s="22">
        <f>BE73+PARÂMETROS!$E$29</f>
        <v>731.3</v>
      </c>
      <c r="BG73" s="22">
        <f>BI73+PARÂMETROS!$B$29</f>
        <v>731.3</v>
      </c>
      <c r="BH73" s="22">
        <f>BI73+PARÂMETROS!$C$29</f>
        <v>731.8</v>
      </c>
      <c r="BI73" s="22">
        <f t="shared" si="32"/>
        <v>730.8</v>
      </c>
      <c r="BJ73" s="22">
        <f>BI73+PARÂMETROS!$E$29</f>
        <v>731.3</v>
      </c>
      <c r="BK73" s="22">
        <f>BM73+PARÂMETROS!$B$29</f>
        <v>731.3</v>
      </c>
      <c r="BL73" s="22">
        <f>BM73+PARÂMETROS!$C$29</f>
        <v>731.8</v>
      </c>
      <c r="BM73" s="22">
        <f t="shared" si="33"/>
        <v>730.8</v>
      </c>
      <c r="BN73" s="22">
        <f>BM73+PARÂMETROS!$E$29</f>
        <v>731.3</v>
      </c>
      <c r="BO73" s="22">
        <f>BQ73+PARÂMETROS!$B$29</f>
        <v>731.3</v>
      </c>
      <c r="BP73" s="22">
        <f>BQ73+PARÂMETROS!$C$29</f>
        <v>731.8</v>
      </c>
      <c r="BQ73" s="22">
        <f t="shared" si="34"/>
        <v>730.8</v>
      </c>
      <c r="BR73" s="22">
        <f>BQ73+PARÂMETROS!$E$29</f>
        <v>731.3</v>
      </c>
      <c r="BS73" s="22">
        <f>BU73+PARÂMETROS!$B$29</f>
        <v>731.3</v>
      </c>
      <c r="BT73" s="22">
        <f>BU73+PARÂMETROS!$C$29</f>
        <v>731.8</v>
      </c>
      <c r="BU73" s="22">
        <f t="shared" si="35"/>
        <v>730.8</v>
      </c>
      <c r="BV73" s="22">
        <f>BU73+PARÂMETROS!$E$29</f>
        <v>731.3</v>
      </c>
      <c r="BW73" s="22">
        <f>BY73+PARÂMETROS!$B$29</f>
        <v>731.3</v>
      </c>
      <c r="BX73" s="22">
        <f>BY73+PARÂMETROS!$C$29</f>
        <v>731.8</v>
      </c>
      <c r="BY73" s="22">
        <f t="shared" si="36"/>
        <v>730.8</v>
      </c>
      <c r="BZ73" s="22">
        <f>BY73+PARÂMETROS!$E$29</f>
        <v>731.3</v>
      </c>
      <c r="CA73" s="22">
        <f>CC73+PARÂMETROS!$B$29</f>
        <v>731.3</v>
      </c>
      <c r="CB73" s="22">
        <f>CC73+PARÂMETROS!$C$29</f>
        <v>731.8</v>
      </c>
      <c r="CC73" s="22">
        <f t="shared" si="37"/>
        <v>730.8</v>
      </c>
      <c r="CD73" s="22">
        <f>CC73+PARÂMETROS!$E$29</f>
        <v>731.3</v>
      </c>
      <c r="CE73" s="22">
        <f>CG73+PARÂMETROS!$B$29</f>
        <v>731.3</v>
      </c>
      <c r="CF73" s="22">
        <f>CG73+PARÂMETROS!$C$29</f>
        <v>731.8</v>
      </c>
      <c r="CG73" s="22">
        <f t="shared" si="38"/>
        <v>730.8</v>
      </c>
      <c r="CH73" s="22">
        <f>CG73+PARÂMETROS!$E$29</f>
        <v>731.3</v>
      </c>
      <c r="CI73" s="22">
        <f>CK73+PARÂMETROS!$B$29</f>
        <v>731.3</v>
      </c>
      <c r="CJ73" s="22">
        <f>CK73+PARÂMETROS!$C$29</f>
        <v>731.8</v>
      </c>
      <c r="CK73" s="22">
        <f t="shared" si="39"/>
        <v>730.8</v>
      </c>
      <c r="CL73" s="22">
        <f>CK73+PARÂMETROS!$E$29</f>
        <v>731.3</v>
      </c>
    </row>
    <row r="74" spans="1:90" x14ac:dyDescent="0.25">
      <c r="A74" s="1">
        <v>47</v>
      </c>
      <c r="B74" s="2">
        <f>'CARACTERIZAÇÃO TRECHOS'!D49</f>
        <v>3</v>
      </c>
      <c r="C74" s="2" t="str">
        <f>'CARACTERIZAÇÃO TRECHOS'!E49</f>
        <v>Lote 4</v>
      </c>
      <c r="D74" s="18">
        <f>'CARACTERIZAÇÃO TRECHOS'!AB49</f>
        <v>734.5</v>
      </c>
      <c r="E74" s="68">
        <f>ROUND((D74-H74)/VLOOKUP(B74,PARÂMETROS!$A$38:$E$41,5,FALSE),0)</f>
        <v>2</v>
      </c>
      <c r="F74" s="5">
        <f>'CARACTERIZAÇÃO TRECHOS'!AD49</f>
        <v>732.8</v>
      </c>
      <c r="G74" s="5">
        <f>'CARACTERIZAÇÃO TRECHOS'!AE49</f>
        <v>733.3</v>
      </c>
      <c r="H74" s="5">
        <f>'CARACTERIZAÇÃO TRECHOS'!AF49</f>
        <v>732.3</v>
      </c>
      <c r="I74" s="5">
        <f>'CARACTERIZAÇÃO TRECHOS'!AG49</f>
        <v>732.8</v>
      </c>
      <c r="J74" s="107"/>
      <c r="K74" s="22">
        <f>M74+PARÂMETROS!$B$29</f>
        <v>733.9</v>
      </c>
      <c r="L74" s="22">
        <f>M74+PARÂMETROS!$C$29</f>
        <v>734.4</v>
      </c>
      <c r="M74" s="22">
        <f t="shared" si="20"/>
        <v>733.4</v>
      </c>
      <c r="N74" s="22">
        <f>M74+PARÂMETROS!$E$29</f>
        <v>733.9</v>
      </c>
      <c r="O74" s="22">
        <f>Q74+PARÂMETROS!$B$29</f>
        <v>732.8</v>
      </c>
      <c r="P74" s="22">
        <f>Q74+PARÂMETROS!$C$29</f>
        <v>733.3</v>
      </c>
      <c r="Q74" s="22">
        <f t="shared" si="21"/>
        <v>732.3</v>
      </c>
      <c r="R74" s="22">
        <f>Q74+PARÂMETROS!$E$29</f>
        <v>732.8</v>
      </c>
      <c r="S74" s="22">
        <f>U74+PARÂMETROS!$B$29</f>
        <v>732.8</v>
      </c>
      <c r="T74" s="22">
        <f>U74+PARÂMETROS!$C$29</f>
        <v>733.3</v>
      </c>
      <c r="U74" s="22">
        <f t="shared" si="22"/>
        <v>732.3</v>
      </c>
      <c r="V74" s="22">
        <f>U74+PARÂMETROS!$E$29</f>
        <v>732.8</v>
      </c>
      <c r="W74" s="22">
        <f>Y74+PARÂMETROS!$B$29</f>
        <v>732.8</v>
      </c>
      <c r="X74" s="22">
        <f>Y74+PARÂMETROS!$C$29</f>
        <v>733.3</v>
      </c>
      <c r="Y74" s="22">
        <f t="shared" si="23"/>
        <v>732.3</v>
      </c>
      <c r="Z74" s="22">
        <f>Y74+PARÂMETROS!$E$29</f>
        <v>732.8</v>
      </c>
      <c r="AA74" s="22">
        <f>AC74+PARÂMETROS!$B$29</f>
        <v>732.8</v>
      </c>
      <c r="AB74" s="22">
        <f>AC74+PARÂMETROS!$C$29</f>
        <v>733.3</v>
      </c>
      <c r="AC74" s="22">
        <f t="shared" si="24"/>
        <v>732.3</v>
      </c>
      <c r="AD74" s="22">
        <f>AC74+PARÂMETROS!$E$29</f>
        <v>732.8</v>
      </c>
      <c r="AE74" s="22">
        <f>AG74+PARÂMETROS!$B$29</f>
        <v>732.8</v>
      </c>
      <c r="AF74" s="22">
        <f>AG74+PARÂMETROS!$C$29</f>
        <v>733.3</v>
      </c>
      <c r="AG74" s="22">
        <f t="shared" si="25"/>
        <v>732.3</v>
      </c>
      <c r="AH74" s="22">
        <f>AG74+PARÂMETROS!$E$29</f>
        <v>732.8</v>
      </c>
      <c r="AI74" s="22">
        <f>AK74+PARÂMETROS!$B$29</f>
        <v>732.8</v>
      </c>
      <c r="AJ74" s="22">
        <f>AK74+PARÂMETROS!$C$29</f>
        <v>733.3</v>
      </c>
      <c r="AK74" s="22">
        <f t="shared" si="26"/>
        <v>732.3</v>
      </c>
      <c r="AL74" s="22">
        <f>AK74+PARÂMETROS!$E$29</f>
        <v>732.8</v>
      </c>
      <c r="AM74" s="22">
        <f>AO74+PARÂMETROS!$B$29</f>
        <v>732.8</v>
      </c>
      <c r="AN74" s="22">
        <f>AO74+PARÂMETROS!$C$29</f>
        <v>733.3</v>
      </c>
      <c r="AO74" s="22">
        <f t="shared" si="27"/>
        <v>732.3</v>
      </c>
      <c r="AP74" s="22">
        <f>AO74+PARÂMETROS!$E$29</f>
        <v>732.8</v>
      </c>
      <c r="AQ74" s="22">
        <f>AS74+PARÂMETROS!$B$29</f>
        <v>732.8</v>
      </c>
      <c r="AR74" s="22">
        <f>AS74+PARÂMETROS!$C$29</f>
        <v>733.3</v>
      </c>
      <c r="AS74" s="22">
        <f t="shared" si="28"/>
        <v>732.3</v>
      </c>
      <c r="AT74" s="22">
        <f>AS74+PARÂMETROS!$E$29</f>
        <v>732.8</v>
      </c>
      <c r="AU74" s="22">
        <f>AW74+PARÂMETROS!$B$29</f>
        <v>732.8</v>
      </c>
      <c r="AV74" s="22">
        <f>AW74+PARÂMETROS!$C$29</f>
        <v>733.3</v>
      </c>
      <c r="AW74" s="22">
        <f t="shared" si="29"/>
        <v>732.3</v>
      </c>
      <c r="AX74" s="22">
        <f>AW74+PARÂMETROS!$E$29</f>
        <v>732.8</v>
      </c>
      <c r="AY74" s="22">
        <f>BA74+PARÂMETROS!$B$29</f>
        <v>732.8</v>
      </c>
      <c r="AZ74" s="22">
        <f>BA74+PARÂMETROS!$C$29</f>
        <v>733.3</v>
      </c>
      <c r="BA74" s="22">
        <f t="shared" si="30"/>
        <v>732.3</v>
      </c>
      <c r="BB74" s="22">
        <f>BA74+PARÂMETROS!$E$29</f>
        <v>732.8</v>
      </c>
      <c r="BC74" s="22">
        <f>BE74+PARÂMETROS!$B$29</f>
        <v>732.8</v>
      </c>
      <c r="BD74" s="22">
        <f>BE74+PARÂMETROS!$C$29</f>
        <v>733.3</v>
      </c>
      <c r="BE74" s="22">
        <f t="shared" si="31"/>
        <v>732.3</v>
      </c>
      <c r="BF74" s="22">
        <f>BE74+PARÂMETROS!$E$29</f>
        <v>732.8</v>
      </c>
      <c r="BG74" s="22">
        <f>BI74+PARÂMETROS!$B$29</f>
        <v>732.8</v>
      </c>
      <c r="BH74" s="22">
        <f>BI74+PARÂMETROS!$C$29</f>
        <v>733.3</v>
      </c>
      <c r="BI74" s="22">
        <f t="shared" si="32"/>
        <v>732.3</v>
      </c>
      <c r="BJ74" s="22">
        <f>BI74+PARÂMETROS!$E$29</f>
        <v>732.8</v>
      </c>
      <c r="BK74" s="22">
        <f>BM74+PARÂMETROS!$B$29</f>
        <v>732.8</v>
      </c>
      <c r="BL74" s="22">
        <f>BM74+PARÂMETROS!$C$29</f>
        <v>733.3</v>
      </c>
      <c r="BM74" s="22">
        <f t="shared" si="33"/>
        <v>732.3</v>
      </c>
      <c r="BN74" s="22">
        <f>BM74+PARÂMETROS!$E$29</f>
        <v>732.8</v>
      </c>
      <c r="BO74" s="22">
        <f>BQ74+PARÂMETROS!$B$29</f>
        <v>732.8</v>
      </c>
      <c r="BP74" s="22">
        <f>BQ74+PARÂMETROS!$C$29</f>
        <v>733.3</v>
      </c>
      <c r="BQ74" s="22">
        <f t="shared" si="34"/>
        <v>732.3</v>
      </c>
      <c r="BR74" s="22">
        <f>BQ74+PARÂMETROS!$E$29</f>
        <v>732.8</v>
      </c>
      <c r="BS74" s="22">
        <f>BU74+PARÂMETROS!$B$29</f>
        <v>732.8</v>
      </c>
      <c r="BT74" s="22">
        <f>BU74+PARÂMETROS!$C$29</f>
        <v>733.3</v>
      </c>
      <c r="BU74" s="22">
        <f t="shared" si="35"/>
        <v>732.3</v>
      </c>
      <c r="BV74" s="22">
        <f>BU74+PARÂMETROS!$E$29</f>
        <v>732.8</v>
      </c>
      <c r="BW74" s="22">
        <f>BY74+PARÂMETROS!$B$29</f>
        <v>732.8</v>
      </c>
      <c r="BX74" s="22">
        <f>BY74+PARÂMETROS!$C$29</f>
        <v>733.3</v>
      </c>
      <c r="BY74" s="22">
        <f t="shared" si="36"/>
        <v>732.3</v>
      </c>
      <c r="BZ74" s="22">
        <f>BY74+PARÂMETROS!$E$29</f>
        <v>732.8</v>
      </c>
      <c r="CA74" s="22">
        <f>CC74+PARÂMETROS!$B$29</f>
        <v>732.8</v>
      </c>
      <c r="CB74" s="22">
        <f>CC74+PARÂMETROS!$C$29</f>
        <v>733.3</v>
      </c>
      <c r="CC74" s="22">
        <f t="shared" si="37"/>
        <v>732.3</v>
      </c>
      <c r="CD74" s="22">
        <f>CC74+PARÂMETROS!$E$29</f>
        <v>732.8</v>
      </c>
      <c r="CE74" s="22">
        <f>CG74+PARÂMETROS!$B$29</f>
        <v>732.8</v>
      </c>
      <c r="CF74" s="22">
        <f>CG74+PARÂMETROS!$C$29</f>
        <v>733.3</v>
      </c>
      <c r="CG74" s="22">
        <f t="shared" si="38"/>
        <v>732.3</v>
      </c>
      <c r="CH74" s="22">
        <f>CG74+PARÂMETROS!$E$29</f>
        <v>732.8</v>
      </c>
      <c r="CI74" s="22">
        <f>CK74+PARÂMETROS!$B$29</f>
        <v>732.8</v>
      </c>
      <c r="CJ74" s="22">
        <f>CK74+PARÂMETROS!$C$29</f>
        <v>733.3</v>
      </c>
      <c r="CK74" s="22">
        <f t="shared" si="39"/>
        <v>732.3</v>
      </c>
      <c r="CL74" s="22">
        <f>CK74+PARÂMETROS!$E$29</f>
        <v>732.8</v>
      </c>
    </row>
    <row r="75" spans="1:90" x14ac:dyDescent="0.25">
      <c r="A75" s="1">
        <v>48</v>
      </c>
      <c r="B75" s="2">
        <f>'CARACTERIZAÇÃO TRECHOS'!D50</f>
        <v>3</v>
      </c>
      <c r="C75" s="2" t="str">
        <f>'CARACTERIZAÇÃO TRECHOS'!E50</f>
        <v>Lote 4</v>
      </c>
      <c r="D75" s="18">
        <f>'CARACTERIZAÇÃO TRECHOS'!AB50</f>
        <v>736.5</v>
      </c>
      <c r="E75" s="68">
        <f>ROUND((D75-H75)/VLOOKUP(B75,PARÂMETROS!$A$38:$E$41,5,FALSE),0)</f>
        <v>2</v>
      </c>
      <c r="F75" s="5">
        <f>'CARACTERIZAÇÃO TRECHOS'!AD50</f>
        <v>735</v>
      </c>
      <c r="G75" s="5">
        <f>'CARACTERIZAÇÃO TRECHOS'!AE50</f>
        <v>735.5</v>
      </c>
      <c r="H75" s="5">
        <f>'CARACTERIZAÇÃO TRECHOS'!AF50</f>
        <v>734.5</v>
      </c>
      <c r="I75" s="5">
        <f>'CARACTERIZAÇÃO TRECHOS'!AG50</f>
        <v>735</v>
      </c>
      <c r="J75" s="107"/>
      <c r="K75" s="22">
        <f>M75+PARÂMETROS!$B$29</f>
        <v>736</v>
      </c>
      <c r="L75" s="22">
        <f>M75+PARÂMETROS!$C$29</f>
        <v>736.5</v>
      </c>
      <c r="M75" s="22">
        <f t="shared" si="20"/>
        <v>735.5</v>
      </c>
      <c r="N75" s="22">
        <f>M75+PARÂMETROS!$E$29</f>
        <v>736</v>
      </c>
      <c r="O75" s="22">
        <f>Q75+PARÂMETROS!$B$29</f>
        <v>735</v>
      </c>
      <c r="P75" s="22">
        <f>Q75+PARÂMETROS!$C$29</f>
        <v>735.5</v>
      </c>
      <c r="Q75" s="22">
        <f t="shared" si="21"/>
        <v>734.5</v>
      </c>
      <c r="R75" s="22">
        <f>Q75+PARÂMETROS!$E$29</f>
        <v>735</v>
      </c>
      <c r="S75" s="22">
        <f>U75+PARÂMETROS!$B$29</f>
        <v>735</v>
      </c>
      <c r="T75" s="22">
        <f>U75+PARÂMETROS!$C$29</f>
        <v>735.5</v>
      </c>
      <c r="U75" s="22">
        <f t="shared" si="22"/>
        <v>734.5</v>
      </c>
      <c r="V75" s="22">
        <f>U75+PARÂMETROS!$E$29</f>
        <v>735</v>
      </c>
      <c r="W75" s="22">
        <f>Y75+PARÂMETROS!$B$29</f>
        <v>735</v>
      </c>
      <c r="X75" s="22">
        <f>Y75+PARÂMETROS!$C$29</f>
        <v>735.5</v>
      </c>
      <c r="Y75" s="22">
        <f t="shared" si="23"/>
        <v>734.5</v>
      </c>
      <c r="Z75" s="22">
        <f>Y75+PARÂMETROS!$E$29</f>
        <v>735</v>
      </c>
      <c r="AA75" s="22">
        <f>AC75+PARÂMETROS!$B$29</f>
        <v>735</v>
      </c>
      <c r="AB75" s="22">
        <f>AC75+PARÂMETROS!$C$29</f>
        <v>735.5</v>
      </c>
      <c r="AC75" s="22">
        <f t="shared" si="24"/>
        <v>734.5</v>
      </c>
      <c r="AD75" s="22">
        <f>AC75+PARÂMETROS!$E$29</f>
        <v>735</v>
      </c>
      <c r="AE75" s="22">
        <f>AG75+PARÂMETROS!$B$29</f>
        <v>735</v>
      </c>
      <c r="AF75" s="22">
        <f>AG75+PARÂMETROS!$C$29</f>
        <v>735.5</v>
      </c>
      <c r="AG75" s="22">
        <f t="shared" si="25"/>
        <v>734.5</v>
      </c>
      <c r="AH75" s="22">
        <f>AG75+PARÂMETROS!$E$29</f>
        <v>735</v>
      </c>
      <c r="AI75" s="22">
        <f>AK75+PARÂMETROS!$B$29</f>
        <v>735</v>
      </c>
      <c r="AJ75" s="22">
        <f>AK75+PARÂMETROS!$C$29</f>
        <v>735.5</v>
      </c>
      <c r="AK75" s="22">
        <f t="shared" si="26"/>
        <v>734.5</v>
      </c>
      <c r="AL75" s="22">
        <f>AK75+PARÂMETROS!$E$29</f>
        <v>735</v>
      </c>
      <c r="AM75" s="22">
        <f>AO75+PARÂMETROS!$B$29</f>
        <v>735</v>
      </c>
      <c r="AN75" s="22">
        <f>AO75+PARÂMETROS!$C$29</f>
        <v>735.5</v>
      </c>
      <c r="AO75" s="22">
        <f t="shared" si="27"/>
        <v>734.5</v>
      </c>
      <c r="AP75" s="22">
        <f>AO75+PARÂMETROS!$E$29</f>
        <v>735</v>
      </c>
      <c r="AQ75" s="22">
        <f>AS75+PARÂMETROS!$B$29</f>
        <v>735</v>
      </c>
      <c r="AR75" s="22">
        <f>AS75+PARÂMETROS!$C$29</f>
        <v>735.5</v>
      </c>
      <c r="AS75" s="22">
        <f t="shared" si="28"/>
        <v>734.5</v>
      </c>
      <c r="AT75" s="22">
        <f>AS75+PARÂMETROS!$E$29</f>
        <v>735</v>
      </c>
      <c r="AU75" s="22">
        <f>AW75+PARÂMETROS!$B$29</f>
        <v>735</v>
      </c>
      <c r="AV75" s="22">
        <f>AW75+PARÂMETROS!$C$29</f>
        <v>735.5</v>
      </c>
      <c r="AW75" s="22">
        <f t="shared" si="29"/>
        <v>734.5</v>
      </c>
      <c r="AX75" s="22">
        <f>AW75+PARÂMETROS!$E$29</f>
        <v>735</v>
      </c>
      <c r="AY75" s="22">
        <f>BA75+PARÂMETROS!$B$29</f>
        <v>735</v>
      </c>
      <c r="AZ75" s="22">
        <f>BA75+PARÂMETROS!$C$29</f>
        <v>735.5</v>
      </c>
      <c r="BA75" s="22">
        <f t="shared" si="30"/>
        <v>734.5</v>
      </c>
      <c r="BB75" s="22">
        <f>BA75+PARÂMETROS!$E$29</f>
        <v>735</v>
      </c>
      <c r="BC75" s="22">
        <f>BE75+PARÂMETROS!$B$29</f>
        <v>735</v>
      </c>
      <c r="BD75" s="22">
        <f>BE75+PARÂMETROS!$C$29</f>
        <v>735.5</v>
      </c>
      <c r="BE75" s="22">
        <f t="shared" si="31"/>
        <v>734.5</v>
      </c>
      <c r="BF75" s="22">
        <f>BE75+PARÂMETROS!$E$29</f>
        <v>735</v>
      </c>
      <c r="BG75" s="22">
        <f>BI75+PARÂMETROS!$B$29</f>
        <v>735</v>
      </c>
      <c r="BH75" s="22">
        <f>BI75+PARÂMETROS!$C$29</f>
        <v>735.5</v>
      </c>
      <c r="BI75" s="22">
        <f t="shared" si="32"/>
        <v>734.5</v>
      </c>
      <c r="BJ75" s="22">
        <f>BI75+PARÂMETROS!$E$29</f>
        <v>735</v>
      </c>
      <c r="BK75" s="22">
        <f>BM75+PARÂMETROS!$B$29</f>
        <v>735</v>
      </c>
      <c r="BL75" s="22">
        <f>BM75+PARÂMETROS!$C$29</f>
        <v>735.5</v>
      </c>
      <c r="BM75" s="22">
        <f t="shared" si="33"/>
        <v>734.5</v>
      </c>
      <c r="BN75" s="22">
        <f>BM75+PARÂMETROS!$E$29</f>
        <v>735</v>
      </c>
      <c r="BO75" s="22">
        <f>BQ75+PARÂMETROS!$B$29</f>
        <v>735</v>
      </c>
      <c r="BP75" s="22">
        <f>BQ75+PARÂMETROS!$C$29</f>
        <v>735.5</v>
      </c>
      <c r="BQ75" s="22">
        <f t="shared" si="34"/>
        <v>734.5</v>
      </c>
      <c r="BR75" s="22">
        <f>BQ75+PARÂMETROS!$E$29</f>
        <v>735</v>
      </c>
      <c r="BS75" s="22">
        <f>BU75+PARÂMETROS!$B$29</f>
        <v>735</v>
      </c>
      <c r="BT75" s="22">
        <f>BU75+PARÂMETROS!$C$29</f>
        <v>735.5</v>
      </c>
      <c r="BU75" s="22">
        <f t="shared" si="35"/>
        <v>734.5</v>
      </c>
      <c r="BV75" s="22">
        <f>BU75+PARÂMETROS!$E$29</f>
        <v>735</v>
      </c>
      <c r="BW75" s="22">
        <f>BY75+PARÂMETROS!$B$29</f>
        <v>735</v>
      </c>
      <c r="BX75" s="22">
        <f>BY75+PARÂMETROS!$C$29</f>
        <v>735.5</v>
      </c>
      <c r="BY75" s="22">
        <f t="shared" si="36"/>
        <v>734.5</v>
      </c>
      <c r="BZ75" s="22">
        <f>BY75+PARÂMETROS!$E$29</f>
        <v>735</v>
      </c>
      <c r="CA75" s="22">
        <f>CC75+PARÂMETROS!$B$29</f>
        <v>735</v>
      </c>
      <c r="CB75" s="22">
        <f>CC75+PARÂMETROS!$C$29</f>
        <v>735.5</v>
      </c>
      <c r="CC75" s="22">
        <f t="shared" si="37"/>
        <v>734.5</v>
      </c>
      <c r="CD75" s="22">
        <f>CC75+PARÂMETROS!$E$29</f>
        <v>735</v>
      </c>
      <c r="CE75" s="22">
        <f>CG75+PARÂMETROS!$B$29</f>
        <v>735</v>
      </c>
      <c r="CF75" s="22">
        <f>CG75+PARÂMETROS!$C$29</f>
        <v>735.5</v>
      </c>
      <c r="CG75" s="22">
        <f t="shared" si="38"/>
        <v>734.5</v>
      </c>
      <c r="CH75" s="22">
        <f>CG75+PARÂMETROS!$E$29</f>
        <v>735</v>
      </c>
      <c r="CI75" s="22">
        <f>CK75+PARÂMETROS!$B$29</f>
        <v>735</v>
      </c>
      <c r="CJ75" s="22">
        <f>CK75+PARÂMETROS!$C$29</f>
        <v>735.5</v>
      </c>
      <c r="CK75" s="22">
        <f t="shared" si="39"/>
        <v>734.5</v>
      </c>
      <c r="CL75" s="22">
        <f>CK75+PARÂMETROS!$E$29</f>
        <v>735</v>
      </c>
    </row>
    <row r="76" spans="1:90" x14ac:dyDescent="0.25">
      <c r="A76" s="1">
        <v>49</v>
      </c>
      <c r="B76" s="2">
        <f>'CARACTERIZAÇÃO TRECHOS'!D51</f>
        <v>3</v>
      </c>
      <c r="C76" s="2" t="str">
        <f>'CARACTERIZAÇÃO TRECHOS'!E51</f>
        <v>Lote 4</v>
      </c>
      <c r="D76" s="18">
        <f>'CARACTERIZAÇÃO TRECHOS'!AB51</f>
        <v>739.10248807379162</v>
      </c>
      <c r="E76" s="68">
        <f>ROUND((D76-H76)/VLOOKUP(B76,PARÂMETROS!$A$38:$E$41,5,FALSE),0)</f>
        <v>2</v>
      </c>
      <c r="F76" s="5">
        <f>'CARACTERIZAÇÃO TRECHOS'!AD51</f>
        <v>737.51189340361123</v>
      </c>
      <c r="G76" s="5">
        <f>'CARACTERIZAÇÃO TRECHOS'!AE51</f>
        <v>738.01189340361123</v>
      </c>
      <c r="H76" s="5">
        <f>'CARACTERIZAÇÃO TRECHOS'!AF51</f>
        <v>737.01189340361123</v>
      </c>
      <c r="I76" s="5">
        <f>'CARACTERIZAÇÃO TRECHOS'!AG51</f>
        <v>737.51189340361123</v>
      </c>
      <c r="J76" s="107"/>
      <c r="K76" s="22">
        <f>M76+PARÂMETROS!$B$29</f>
        <v>738.55719073870137</v>
      </c>
      <c r="L76" s="22">
        <f>M76+PARÂMETROS!$C$29</f>
        <v>739.05719073870137</v>
      </c>
      <c r="M76" s="22">
        <f t="shared" si="20"/>
        <v>738.05719073870137</v>
      </c>
      <c r="N76" s="22">
        <f>M76+PARÂMETROS!$E$29</f>
        <v>738.55719073870137</v>
      </c>
      <c r="O76" s="22">
        <f>Q76+PARÂMETROS!$B$29</f>
        <v>737.51189340361123</v>
      </c>
      <c r="P76" s="22">
        <f>Q76+PARÂMETROS!$C$29</f>
        <v>738.01189340361123</v>
      </c>
      <c r="Q76" s="22">
        <f t="shared" si="21"/>
        <v>737.01189340361123</v>
      </c>
      <c r="R76" s="22">
        <f>Q76+PARÂMETROS!$E$29</f>
        <v>737.51189340361123</v>
      </c>
      <c r="S76" s="22">
        <f>U76+PARÂMETROS!$B$29</f>
        <v>737.51189340361123</v>
      </c>
      <c r="T76" s="22">
        <f>U76+PARÂMETROS!$C$29</f>
        <v>738.01189340361123</v>
      </c>
      <c r="U76" s="22">
        <f t="shared" si="22"/>
        <v>737.01189340361123</v>
      </c>
      <c r="V76" s="22">
        <f>U76+PARÂMETROS!$E$29</f>
        <v>737.51189340361123</v>
      </c>
      <c r="W76" s="22">
        <f>Y76+PARÂMETROS!$B$29</f>
        <v>737.51189340361123</v>
      </c>
      <c r="X76" s="22">
        <f>Y76+PARÂMETROS!$C$29</f>
        <v>738.01189340361123</v>
      </c>
      <c r="Y76" s="22">
        <f t="shared" si="23"/>
        <v>737.01189340361123</v>
      </c>
      <c r="Z76" s="22">
        <f>Y76+PARÂMETROS!$E$29</f>
        <v>737.51189340361123</v>
      </c>
      <c r="AA76" s="22">
        <f>AC76+PARÂMETROS!$B$29</f>
        <v>737.51189340361123</v>
      </c>
      <c r="AB76" s="22">
        <f>AC76+PARÂMETROS!$C$29</f>
        <v>738.01189340361123</v>
      </c>
      <c r="AC76" s="22">
        <f t="shared" si="24"/>
        <v>737.01189340361123</v>
      </c>
      <c r="AD76" s="22">
        <f>AC76+PARÂMETROS!$E$29</f>
        <v>737.51189340361123</v>
      </c>
      <c r="AE76" s="22">
        <f>AG76+PARÂMETROS!$B$29</f>
        <v>737.51189340361123</v>
      </c>
      <c r="AF76" s="22">
        <f>AG76+PARÂMETROS!$C$29</f>
        <v>738.01189340361123</v>
      </c>
      <c r="AG76" s="22">
        <f t="shared" si="25"/>
        <v>737.01189340361123</v>
      </c>
      <c r="AH76" s="22">
        <f>AG76+PARÂMETROS!$E$29</f>
        <v>737.51189340361123</v>
      </c>
      <c r="AI76" s="22">
        <f>AK76+PARÂMETROS!$B$29</f>
        <v>737.51189340361123</v>
      </c>
      <c r="AJ76" s="22">
        <f>AK76+PARÂMETROS!$C$29</f>
        <v>738.01189340361123</v>
      </c>
      <c r="AK76" s="22">
        <f t="shared" si="26"/>
        <v>737.01189340361123</v>
      </c>
      <c r="AL76" s="22">
        <f>AK76+PARÂMETROS!$E$29</f>
        <v>737.51189340361123</v>
      </c>
      <c r="AM76" s="22">
        <f>AO76+PARÂMETROS!$B$29</f>
        <v>737.51189340361123</v>
      </c>
      <c r="AN76" s="22">
        <f>AO76+PARÂMETROS!$C$29</f>
        <v>738.01189340361123</v>
      </c>
      <c r="AO76" s="22">
        <f t="shared" si="27"/>
        <v>737.01189340361123</v>
      </c>
      <c r="AP76" s="22">
        <f>AO76+PARÂMETROS!$E$29</f>
        <v>737.51189340361123</v>
      </c>
      <c r="AQ76" s="22">
        <f>AS76+PARÂMETROS!$B$29</f>
        <v>737.51189340361123</v>
      </c>
      <c r="AR76" s="22">
        <f>AS76+PARÂMETROS!$C$29</f>
        <v>738.01189340361123</v>
      </c>
      <c r="AS76" s="22">
        <f t="shared" si="28"/>
        <v>737.01189340361123</v>
      </c>
      <c r="AT76" s="22">
        <f>AS76+PARÂMETROS!$E$29</f>
        <v>737.51189340361123</v>
      </c>
      <c r="AU76" s="22">
        <f>AW76+PARÂMETROS!$B$29</f>
        <v>737.51189340361123</v>
      </c>
      <c r="AV76" s="22">
        <f>AW76+PARÂMETROS!$C$29</f>
        <v>738.01189340361123</v>
      </c>
      <c r="AW76" s="22">
        <f t="shared" si="29"/>
        <v>737.01189340361123</v>
      </c>
      <c r="AX76" s="22">
        <f>AW76+PARÂMETROS!$E$29</f>
        <v>737.51189340361123</v>
      </c>
      <c r="AY76" s="22">
        <f>BA76+PARÂMETROS!$B$29</f>
        <v>737.51189340361123</v>
      </c>
      <c r="AZ76" s="22">
        <f>BA76+PARÂMETROS!$C$29</f>
        <v>738.01189340361123</v>
      </c>
      <c r="BA76" s="22">
        <f t="shared" si="30"/>
        <v>737.01189340361123</v>
      </c>
      <c r="BB76" s="22">
        <f>BA76+PARÂMETROS!$E$29</f>
        <v>737.51189340361123</v>
      </c>
      <c r="BC76" s="22">
        <f>BE76+PARÂMETROS!$B$29</f>
        <v>737.51189340361123</v>
      </c>
      <c r="BD76" s="22">
        <f>BE76+PARÂMETROS!$C$29</f>
        <v>738.01189340361123</v>
      </c>
      <c r="BE76" s="22">
        <f t="shared" si="31"/>
        <v>737.01189340361123</v>
      </c>
      <c r="BF76" s="22">
        <f>BE76+PARÂMETROS!$E$29</f>
        <v>737.51189340361123</v>
      </c>
      <c r="BG76" s="22">
        <f>BI76+PARÂMETROS!$B$29</f>
        <v>737.51189340361123</v>
      </c>
      <c r="BH76" s="22">
        <f>BI76+PARÂMETROS!$C$29</f>
        <v>738.01189340361123</v>
      </c>
      <c r="BI76" s="22">
        <f t="shared" si="32"/>
        <v>737.01189340361123</v>
      </c>
      <c r="BJ76" s="22">
        <f>BI76+PARÂMETROS!$E$29</f>
        <v>737.51189340361123</v>
      </c>
      <c r="BK76" s="22">
        <f>BM76+PARÂMETROS!$B$29</f>
        <v>737.51189340361123</v>
      </c>
      <c r="BL76" s="22">
        <f>BM76+PARÂMETROS!$C$29</f>
        <v>738.01189340361123</v>
      </c>
      <c r="BM76" s="22">
        <f t="shared" si="33"/>
        <v>737.01189340361123</v>
      </c>
      <c r="BN76" s="22">
        <f>BM76+PARÂMETROS!$E$29</f>
        <v>737.51189340361123</v>
      </c>
      <c r="BO76" s="22">
        <f>BQ76+PARÂMETROS!$B$29</f>
        <v>737.51189340361123</v>
      </c>
      <c r="BP76" s="22">
        <f>BQ76+PARÂMETROS!$C$29</f>
        <v>738.01189340361123</v>
      </c>
      <c r="BQ76" s="22">
        <f t="shared" si="34"/>
        <v>737.01189340361123</v>
      </c>
      <c r="BR76" s="22">
        <f>BQ76+PARÂMETROS!$E$29</f>
        <v>737.51189340361123</v>
      </c>
      <c r="BS76" s="22">
        <f>BU76+PARÂMETROS!$B$29</f>
        <v>737.51189340361123</v>
      </c>
      <c r="BT76" s="22">
        <f>BU76+PARÂMETROS!$C$29</f>
        <v>738.01189340361123</v>
      </c>
      <c r="BU76" s="22">
        <f t="shared" si="35"/>
        <v>737.01189340361123</v>
      </c>
      <c r="BV76" s="22">
        <f>BU76+PARÂMETROS!$E$29</f>
        <v>737.51189340361123</v>
      </c>
      <c r="BW76" s="22">
        <f>BY76+PARÂMETROS!$B$29</f>
        <v>737.51189340361123</v>
      </c>
      <c r="BX76" s="22">
        <f>BY76+PARÂMETROS!$C$29</f>
        <v>738.01189340361123</v>
      </c>
      <c r="BY76" s="22">
        <f t="shared" si="36"/>
        <v>737.01189340361123</v>
      </c>
      <c r="BZ76" s="22">
        <f>BY76+PARÂMETROS!$E$29</f>
        <v>737.51189340361123</v>
      </c>
      <c r="CA76" s="22">
        <f>CC76+PARÂMETROS!$B$29</f>
        <v>737.51189340361123</v>
      </c>
      <c r="CB76" s="22">
        <f>CC76+PARÂMETROS!$C$29</f>
        <v>738.01189340361123</v>
      </c>
      <c r="CC76" s="22">
        <f t="shared" si="37"/>
        <v>737.01189340361123</v>
      </c>
      <c r="CD76" s="22">
        <f>CC76+PARÂMETROS!$E$29</f>
        <v>737.51189340361123</v>
      </c>
      <c r="CE76" s="22">
        <f>CG76+PARÂMETROS!$B$29</f>
        <v>737.51189340361123</v>
      </c>
      <c r="CF76" s="22">
        <f>CG76+PARÂMETROS!$C$29</f>
        <v>738.01189340361123</v>
      </c>
      <c r="CG76" s="22">
        <f t="shared" si="38"/>
        <v>737.01189340361123</v>
      </c>
      <c r="CH76" s="22">
        <f>CG76+PARÂMETROS!$E$29</f>
        <v>737.51189340361123</v>
      </c>
      <c r="CI76" s="22">
        <f>CK76+PARÂMETROS!$B$29</f>
        <v>737.51189340361123</v>
      </c>
      <c r="CJ76" s="22">
        <f>CK76+PARÂMETROS!$C$29</f>
        <v>738.01189340361123</v>
      </c>
      <c r="CK76" s="22">
        <f t="shared" si="39"/>
        <v>737.01189340361123</v>
      </c>
      <c r="CL76" s="22">
        <f>CK76+PARÂMETROS!$E$29</f>
        <v>737.51189340361123</v>
      </c>
    </row>
    <row r="77" spans="1:90" x14ac:dyDescent="0.25">
      <c r="A77" s="1">
        <v>50</v>
      </c>
      <c r="B77" s="2">
        <f>'CARACTERIZAÇÃO TRECHOS'!D52</f>
        <v>3</v>
      </c>
      <c r="C77" s="2" t="str">
        <f>'CARACTERIZAÇÃO TRECHOS'!E52</f>
        <v>Lote 4</v>
      </c>
      <c r="D77" s="18">
        <f>'CARACTERIZAÇÃO TRECHOS'!AB52</f>
        <v>740.5</v>
      </c>
      <c r="E77" s="68">
        <f>ROUND((D77-H77)/VLOOKUP(B77,PARÂMETROS!$A$38:$E$41,5,FALSE),0)</f>
        <v>2</v>
      </c>
      <c r="F77" s="5">
        <f>'CARACTERIZAÇÃO TRECHOS'!AD52</f>
        <v>738.7</v>
      </c>
      <c r="G77" s="5">
        <f>'CARACTERIZAÇÃO TRECHOS'!AE52</f>
        <v>739.2</v>
      </c>
      <c r="H77" s="5">
        <f>'CARACTERIZAÇÃO TRECHOS'!AF52</f>
        <v>738.2</v>
      </c>
      <c r="I77" s="5">
        <f>'CARACTERIZAÇÃO TRECHOS'!AG52</f>
        <v>738.7</v>
      </c>
      <c r="J77" s="107"/>
      <c r="K77" s="22">
        <f>M77+PARÂMETROS!$B$29</f>
        <v>739.85</v>
      </c>
      <c r="L77" s="22">
        <f>M77+PARÂMETROS!$C$29</f>
        <v>740.35</v>
      </c>
      <c r="M77" s="22">
        <f t="shared" si="20"/>
        <v>739.35</v>
      </c>
      <c r="N77" s="22">
        <f>M77+PARÂMETROS!$E$29</f>
        <v>739.85</v>
      </c>
      <c r="O77" s="22">
        <f>Q77+PARÂMETROS!$B$29</f>
        <v>738.7</v>
      </c>
      <c r="P77" s="22">
        <f>Q77+PARÂMETROS!$C$29</f>
        <v>739.2</v>
      </c>
      <c r="Q77" s="22">
        <f t="shared" si="21"/>
        <v>738.2</v>
      </c>
      <c r="R77" s="22">
        <f>Q77+PARÂMETROS!$E$29</f>
        <v>738.7</v>
      </c>
      <c r="S77" s="22">
        <f>U77+PARÂMETROS!$B$29</f>
        <v>738.7</v>
      </c>
      <c r="T77" s="22">
        <f>U77+PARÂMETROS!$C$29</f>
        <v>739.2</v>
      </c>
      <c r="U77" s="22">
        <f t="shared" si="22"/>
        <v>738.2</v>
      </c>
      <c r="V77" s="22">
        <f>U77+PARÂMETROS!$E$29</f>
        <v>738.7</v>
      </c>
      <c r="W77" s="22">
        <f>Y77+PARÂMETROS!$B$29</f>
        <v>738.7</v>
      </c>
      <c r="X77" s="22">
        <f>Y77+PARÂMETROS!$C$29</f>
        <v>739.2</v>
      </c>
      <c r="Y77" s="22">
        <f t="shared" si="23"/>
        <v>738.2</v>
      </c>
      <c r="Z77" s="22">
        <f>Y77+PARÂMETROS!$E$29</f>
        <v>738.7</v>
      </c>
      <c r="AA77" s="22">
        <f>AC77+PARÂMETROS!$B$29</f>
        <v>738.7</v>
      </c>
      <c r="AB77" s="22">
        <f>AC77+PARÂMETROS!$C$29</f>
        <v>739.2</v>
      </c>
      <c r="AC77" s="22">
        <f t="shared" si="24"/>
        <v>738.2</v>
      </c>
      <c r="AD77" s="22">
        <f>AC77+PARÂMETROS!$E$29</f>
        <v>738.7</v>
      </c>
      <c r="AE77" s="22">
        <f>AG77+PARÂMETROS!$B$29</f>
        <v>738.7</v>
      </c>
      <c r="AF77" s="22">
        <f>AG77+PARÂMETROS!$C$29</f>
        <v>739.2</v>
      </c>
      <c r="AG77" s="22">
        <f t="shared" si="25"/>
        <v>738.2</v>
      </c>
      <c r="AH77" s="22">
        <f>AG77+PARÂMETROS!$E$29</f>
        <v>738.7</v>
      </c>
      <c r="AI77" s="22">
        <f>AK77+PARÂMETROS!$B$29</f>
        <v>738.7</v>
      </c>
      <c r="AJ77" s="22">
        <f>AK77+PARÂMETROS!$C$29</f>
        <v>739.2</v>
      </c>
      <c r="AK77" s="22">
        <f t="shared" si="26"/>
        <v>738.2</v>
      </c>
      <c r="AL77" s="22">
        <f>AK77+PARÂMETROS!$E$29</f>
        <v>738.7</v>
      </c>
      <c r="AM77" s="22">
        <f>AO77+PARÂMETROS!$B$29</f>
        <v>738.7</v>
      </c>
      <c r="AN77" s="22">
        <f>AO77+PARÂMETROS!$C$29</f>
        <v>739.2</v>
      </c>
      <c r="AO77" s="22">
        <f t="shared" si="27"/>
        <v>738.2</v>
      </c>
      <c r="AP77" s="22">
        <f>AO77+PARÂMETROS!$E$29</f>
        <v>738.7</v>
      </c>
      <c r="AQ77" s="22">
        <f>AS77+PARÂMETROS!$B$29</f>
        <v>738.7</v>
      </c>
      <c r="AR77" s="22">
        <f>AS77+PARÂMETROS!$C$29</f>
        <v>739.2</v>
      </c>
      <c r="AS77" s="22">
        <f t="shared" si="28"/>
        <v>738.2</v>
      </c>
      <c r="AT77" s="22">
        <f>AS77+PARÂMETROS!$E$29</f>
        <v>738.7</v>
      </c>
      <c r="AU77" s="22">
        <f>AW77+PARÂMETROS!$B$29</f>
        <v>738.7</v>
      </c>
      <c r="AV77" s="22">
        <f>AW77+PARÂMETROS!$C$29</f>
        <v>739.2</v>
      </c>
      <c r="AW77" s="22">
        <f t="shared" si="29"/>
        <v>738.2</v>
      </c>
      <c r="AX77" s="22">
        <f>AW77+PARÂMETROS!$E$29</f>
        <v>738.7</v>
      </c>
      <c r="AY77" s="22">
        <f>BA77+PARÂMETROS!$B$29</f>
        <v>738.7</v>
      </c>
      <c r="AZ77" s="22">
        <f>BA77+PARÂMETROS!$C$29</f>
        <v>739.2</v>
      </c>
      <c r="BA77" s="22">
        <f t="shared" si="30"/>
        <v>738.2</v>
      </c>
      <c r="BB77" s="22">
        <f>BA77+PARÂMETROS!$E$29</f>
        <v>738.7</v>
      </c>
      <c r="BC77" s="22">
        <f>BE77+PARÂMETROS!$B$29</f>
        <v>738.7</v>
      </c>
      <c r="BD77" s="22">
        <f>BE77+PARÂMETROS!$C$29</f>
        <v>739.2</v>
      </c>
      <c r="BE77" s="22">
        <f t="shared" si="31"/>
        <v>738.2</v>
      </c>
      <c r="BF77" s="22">
        <f>BE77+PARÂMETROS!$E$29</f>
        <v>738.7</v>
      </c>
      <c r="BG77" s="22">
        <f>BI77+PARÂMETROS!$B$29</f>
        <v>738.7</v>
      </c>
      <c r="BH77" s="22">
        <f>BI77+PARÂMETROS!$C$29</f>
        <v>739.2</v>
      </c>
      <c r="BI77" s="22">
        <f t="shared" si="32"/>
        <v>738.2</v>
      </c>
      <c r="BJ77" s="22">
        <f>BI77+PARÂMETROS!$E$29</f>
        <v>738.7</v>
      </c>
      <c r="BK77" s="22">
        <f>BM77+PARÂMETROS!$B$29</f>
        <v>738.7</v>
      </c>
      <c r="BL77" s="22">
        <f>BM77+PARÂMETROS!$C$29</f>
        <v>739.2</v>
      </c>
      <c r="BM77" s="22">
        <f t="shared" si="33"/>
        <v>738.2</v>
      </c>
      <c r="BN77" s="22">
        <f>BM77+PARÂMETROS!$E$29</f>
        <v>738.7</v>
      </c>
      <c r="BO77" s="22">
        <f>BQ77+PARÂMETROS!$B$29</f>
        <v>738.7</v>
      </c>
      <c r="BP77" s="22">
        <f>BQ77+PARÂMETROS!$C$29</f>
        <v>739.2</v>
      </c>
      <c r="BQ77" s="22">
        <f t="shared" si="34"/>
        <v>738.2</v>
      </c>
      <c r="BR77" s="22">
        <f>BQ77+PARÂMETROS!$E$29</f>
        <v>738.7</v>
      </c>
      <c r="BS77" s="22">
        <f>BU77+PARÂMETROS!$B$29</f>
        <v>738.7</v>
      </c>
      <c r="BT77" s="22">
        <f>BU77+PARÂMETROS!$C$29</f>
        <v>739.2</v>
      </c>
      <c r="BU77" s="22">
        <f t="shared" si="35"/>
        <v>738.2</v>
      </c>
      <c r="BV77" s="22">
        <f>BU77+PARÂMETROS!$E$29</f>
        <v>738.7</v>
      </c>
      <c r="BW77" s="22">
        <f>BY77+PARÂMETROS!$B$29</f>
        <v>738.7</v>
      </c>
      <c r="BX77" s="22">
        <f>BY77+PARÂMETROS!$C$29</f>
        <v>739.2</v>
      </c>
      <c r="BY77" s="22">
        <f t="shared" si="36"/>
        <v>738.2</v>
      </c>
      <c r="BZ77" s="22">
        <f>BY77+PARÂMETROS!$E$29</f>
        <v>738.7</v>
      </c>
      <c r="CA77" s="22">
        <f>CC77+PARÂMETROS!$B$29</f>
        <v>738.7</v>
      </c>
      <c r="CB77" s="22">
        <f>CC77+PARÂMETROS!$C$29</f>
        <v>739.2</v>
      </c>
      <c r="CC77" s="22">
        <f t="shared" si="37"/>
        <v>738.2</v>
      </c>
      <c r="CD77" s="22">
        <f>CC77+PARÂMETROS!$E$29</f>
        <v>738.7</v>
      </c>
      <c r="CE77" s="22">
        <f>CG77+PARÂMETROS!$B$29</f>
        <v>738.7</v>
      </c>
      <c r="CF77" s="22">
        <f>CG77+PARÂMETROS!$C$29</f>
        <v>739.2</v>
      </c>
      <c r="CG77" s="22">
        <f t="shared" si="38"/>
        <v>738.2</v>
      </c>
      <c r="CH77" s="22">
        <f>CG77+PARÂMETROS!$E$29</f>
        <v>738.7</v>
      </c>
      <c r="CI77" s="22">
        <f>CK77+PARÂMETROS!$B$29</f>
        <v>738.7</v>
      </c>
      <c r="CJ77" s="22">
        <f>CK77+PARÂMETROS!$C$29</f>
        <v>739.2</v>
      </c>
      <c r="CK77" s="22">
        <f t="shared" si="39"/>
        <v>738.2</v>
      </c>
      <c r="CL77" s="22">
        <f>CK77+PARÂMETROS!$E$29</f>
        <v>738.7</v>
      </c>
    </row>
    <row r="78" spans="1:90" x14ac:dyDescent="0.25">
      <c r="A78" s="1">
        <v>51</v>
      </c>
      <c r="B78" s="2">
        <f>'CARACTERIZAÇÃO TRECHOS'!D53</f>
        <v>3</v>
      </c>
      <c r="C78" s="2" t="str">
        <f>'CARACTERIZAÇÃO TRECHOS'!E53</f>
        <v>Lote 5</v>
      </c>
      <c r="D78" s="18">
        <f>'CARACTERIZAÇÃO TRECHOS'!AB53</f>
        <v>742.25</v>
      </c>
      <c r="E78" s="68">
        <f>ROUND((D78-H78)/VLOOKUP(B78,PARÂMETROS!$A$38:$E$41,5,FALSE),0)</f>
        <v>2</v>
      </c>
      <c r="F78" s="5">
        <f>'CARACTERIZAÇÃO TRECHOS'!AD53</f>
        <v>740.5</v>
      </c>
      <c r="G78" s="5">
        <f>'CARACTERIZAÇÃO TRECHOS'!AE53</f>
        <v>741</v>
      </c>
      <c r="H78" s="5">
        <f>'CARACTERIZAÇÃO TRECHOS'!AF53</f>
        <v>740</v>
      </c>
      <c r="I78" s="5">
        <f>'CARACTERIZAÇÃO TRECHOS'!AG53</f>
        <v>740.5</v>
      </c>
      <c r="J78" s="107"/>
      <c r="K78" s="22">
        <f>M78+PARÂMETROS!$B$29</f>
        <v>741.625</v>
      </c>
      <c r="L78" s="22">
        <f>M78+PARÂMETROS!$C$29</f>
        <v>742.125</v>
      </c>
      <c r="M78" s="22">
        <f t="shared" si="20"/>
        <v>741.125</v>
      </c>
      <c r="N78" s="22">
        <f>M78+PARÂMETROS!$E$29</f>
        <v>741.625</v>
      </c>
      <c r="O78" s="22">
        <f>Q78+PARÂMETROS!$B$29</f>
        <v>740.5</v>
      </c>
      <c r="P78" s="22">
        <f>Q78+PARÂMETROS!$C$29</f>
        <v>741</v>
      </c>
      <c r="Q78" s="22">
        <f t="shared" si="21"/>
        <v>740</v>
      </c>
      <c r="R78" s="22">
        <f>Q78+PARÂMETROS!$E$29</f>
        <v>740.5</v>
      </c>
      <c r="S78" s="22">
        <f>U78+PARÂMETROS!$B$29</f>
        <v>740.5</v>
      </c>
      <c r="T78" s="22">
        <f>U78+PARÂMETROS!$C$29</f>
        <v>741</v>
      </c>
      <c r="U78" s="22">
        <f t="shared" si="22"/>
        <v>740</v>
      </c>
      <c r="V78" s="22">
        <f>U78+PARÂMETROS!$E$29</f>
        <v>740.5</v>
      </c>
      <c r="W78" s="22">
        <f>Y78+PARÂMETROS!$B$29</f>
        <v>740.5</v>
      </c>
      <c r="X78" s="22">
        <f>Y78+PARÂMETROS!$C$29</f>
        <v>741</v>
      </c>
      <c r="Y78" s="22">
        <f t="shared" si="23"/>
        <v>740</v>
      </c>
      <c r="Z78" s="22">
        <f>Y78+PARÂMETROS!$E$29</f>
        <v>740.5</v>
      </c>
      <c r="AA78" s="22">
        <f>AC78+PARÂMETROS!$B$29</f>
        <v>740.5</v>
      </c>
      <c r="AB78" s="22">
        <f>AC78+PARÂMETROS!$C$29</f>
        <v>741</v>
      </c>
      <c r="AC78" s="22">
        <f t="shared" si="24"/>
        <v>740</v>
      </c>
      <c r="AD78" s="22">
        <f>AC78+PARÂMETROS!$E$29</f>
        <v>740.5</v>
      </c>
      <c r="AE78" s="22">
        <f>AG78+PARÂMETROS!$B$29</f>
        <v>740.5</v>
      </c>
      <c r="AF78" s="22">
        <f>AG78+PARÂMETROS!$C$29</f>
        <v>741</v>
      </c>
      <c r="AG78" s="22">
        <f t="shared" si="25"/>
        <v>740</v>
      </c>
      <c r="AH78" s="22">
        <f>AG78+PARÂMETROS!$E$29</f>
        <v>740.5</v>
      </c>
      <c r="AI78" s="22">
        <f>AK78+PARÂMETROS!$B$29</f>
        <v>740.5</v>
      </c>
      <c r="AJ78" s="22">
        <f>AK78+PARÂMETROS!$C$29</f>
        <v>741</v>
      </c>
      <c r="AK78" s="22">
        <f t="shared" si="26"/>
        <v>740</v>
      </c>
      <c r="AL78" s="22">
        <f>AK78+PARÂMETROS!$E$29</f>
        <v>740.5</v>
      </c>
      <c r="AM78" s="22">
        <f>AO78+PARÂMETROS!$B$29</f>
        <v>740.5</v>
      </c>
      <c r="AN78" s="22">
        <f>AO78+PARÂMETROS!$C$29</f>
        <v>741</v>
      </c>
      <c r="AO78" s="22">
        <f t="shared" si="27"/>
        <v>740</v>
      </c>
      <c r="AP78" s="22">
        <f>AO78+PARÂMETROS!$E$29</f>
        <v>740.5</v>
      </c>
      <c r="AQ78" s="22">
        <f>AS78+PARÂMETROS!$B$29</f>
        <v>740.5</v>
      </c>
      <c r="AR78" s="22">
        <f>AS78+PARÂMETROS!$C$29</f>
        <v>741</v>
      </c>
      <c r="AS78" s="22">
        <f t="shared" si="28"/>
        <v>740</v>
      </c>
      <c r="AT78" s="22">
        <f>AS78+PARÂMETROS!$E$29</f>
        <v>740.5</v>
      </c>
      <c r="AU78" s="22">
        <f>AW78+PARÂMETROS!$B$29</f>
        <v>740.5</v>
      </c>
      <c r="AV78" s="22">
        <f>AW78+PARÂMETROS!$C$29</f>
        <v>741</v>
      </c>
      <c r="AW78" s="22">
        <f t="shared" si="29"/>
        <v>740</v>
      </c>
      <c r="AX78" s="22">
        <f>AW78+PARÂMETROS!$E$29</f>
        <v>740.5</v>
      </c>
      <c r="AY78" s="22">
        <f>BA78+PARÂMETROS!$B$29</f>
        <v>740.5</v>
      </c>
      <c r="AZ78" s="22">
        <f>BA78+PARÂMETROS!$C$29</f>
        <v>741</v>
      </c>
      <c r="BA78" s="22">
        <f t="shared" si="30"/>
        <v>740</v>
      </c>
      <c r="BB78" s="22">
        <f>BA78+PARÂMETROS!$E$29</f>
        <v>740.5</v>
      </c>
      <c r="BC78" s="22">
        <f>BE78+PARÂMETROS!$B$29</f>
        <v>740.5</v>
      </c>
      <c r="BD78" s="22">
        <f>BE78+PARÂMETROS!$C$29</f>
        <v>741</v>
      </c>
      <c r="BE78" s="22">
        <f t="shared" si="31"/>
        <v>740</v>
      </c>
      <c r="BF78" s="22">
        <f>BE78+PARÂMETROS!$E$29</f>
        <v>740.5</v>
      </c>
      <c r="BG78" s="22">
        <f>BI78+PARÂMETROS!$B$29</f>
        <v>740.5</v>
      </c>
      <c r="BH78" s="22">
        <f>BI78+PARÂMETROS!$C$29</f>
        <v>741</v>
      </c>
      <c r="BI78" s="22">
        <f t="shared" si="32"/>
        <v>740</v>
      </c>
      <c r="BJ78" s="22">
        <f>BI78+PARÂMETROS!$E$29</f>
        <v>740.5</v>
      </c>
      <c r="BK78" s="22">
        <f>BM78+PARÂMETROS!$B$29</f>
        <v>740.5</v>
      </c>
      <c r="BL78" s="22">
        <f>BM78+PARÂMETROS!$C$29</f>
        <v>741</v>
      </c>
      <c r="BM78" s="22">
        <f t="shared" si="33"/>
        <v>740</v>
      </c>
      <c r="BN78" s="22">
        <f>BM78+PARÂMETROS!$E$29</f>
        <v>740.5</v>
      </c>
      <c r="BO78" s="22">
        <f>BQ78+PARÂMETROS!$B$29</f>
        <v>740.5</v>
      </c>
      <c r="BP78" s="22">
        <f>BQ78+PARÂMETROS!$C$29</f>
        <v>741</v>
      </c>
      <c r="BQ78" s="22">
        <f t="shared" si="34"/>
        <v>740</v>
      </c>
      <c r="BR78" s="22">
        <f>BQ78+PARÂMETROS!$E$29</f>
        <v>740.5</v>
      </c>
      <c r="BS78" s="22">
        <f>BU78+PARÂMETROS!$B$29</f>
        <v>740.5</v>
      </c>
      <c r="BT78" s="22">
        <f>BU78+PARÂMETROS!$C$29</f>
        <v>741</v>
      </c>
      <c r="BU78" s="22">
        <f t="shared" si="35"/>
        <v>740</v>
      </c>
      <c r="BV78" s="22">
        <f>BU78+PARÂMETROS!$E$29</f>
        <v>740.5</v>
      </c>
      <c r="BW78" s="22">
        <f>BY78+PARÂMETROS!$B$29</f>
        <v>740.5</v>
      </c>
      <c r="BX78" s="22">
        <f>BY78+PARÂMETROS!$C$29</f>
        <v>741</v>
      </c>
      <c r="BY78" s="22">
        <f t="shared" si="36"/>
        <v>740</v>
      </c>
      <c r="BZ78" s="22">
        <f>BY78+PARÂMETROS!$E$29</f>
        <v>740.5</v>
      </c>
      <c r="CA78" s="22">
        <f>CC78+PARÂMETROS!$B$29</f>
        <v>740.5</v>
      </c>
      <c r="CB78" s="22">
        <f>CC78+PARÂMETROS!$C$29</f>
        <v>741</v>
      </c>
      <c r="CC78" s="22">
        <f t="shared" si="37"/>
        <v>740</v>
      </c>
      <c r="CD78" s="22">
        <f>CC78+PARÂMETROS!$E$29</f>
        <v>740.5</v>
      </c>
      <c r="CE78" s="22">
        <f>CG78+PARÂMETROS!$B$29</f>
        <v>740.5</v>
      </c>
      <c r="CF78" s="22">
        <f>CG78+PARÂMETROS!$C$29</f>
        <v>741</v>
      </c>
      <c r="CG78" s="22">
        <f t="shared" si="38"/>
        <v>740</v>
      </c>
      <c r="CH78" s="22">
        <f>CG78+PARÂMETROS!$E$29</f>
        <v>740.5</v>
      </c>
      <c r="CI78" s="22">
        <f>CK78+PARÂMETROS!$B$29</f>
        <v>740.5</v>
      </c>
      <c r="CJ78" s="22">
        <f>CK78+PARÂMETROS!$C$29</f>
        <v>741</v>
      </c>
      <c r="CK78" s="22">
        <f t="shared" si="39"/>
        <v>740</v>
      </c>
      <c r="CL78" s="22">
        <f>CK78+PARÂMETROS!$E$29</f>
        <v>740.5</v>
      </c>
    </row>
    <row r="79" spans="1:90" x14ac:dyDescent="0.25">
      <c r="A79" s="1">
        <v>52</v>
      </c>
      <c r="B79" s="2">
        <f>'CARACTERIZAÇÃO TRECHOS'!D54</f>
        <v>3</v>
      </c>
      <c r="C79" s="2" t="str">
        <f>'CARACTERIZAÇÃO TRECHOS'!E54</f>
        <v>Lote 5</v>
      </c>
      <c r="D79" s="18">
        <f>'CARACTERIZAÇÃO TRECHOS'!AB54</f>
        <v>744.6</v>
      </c>
      <c r="E79" s="68">
        <f>ROUND((D79-H79)/VLOOKUP(B79,PARÂMETROS!$A$38:$E$41,5,FALSE),0)</f>
        <v>2</v>
      </c>
      <c r="F79" s="5">
        <f>'CARACTERIZAÇÃO TRECHOS'!AD54</f>
        <v>742.8</v>
      </c>
      <c r="G79" s="5">
        <f>'CARACTERIZAÇÃO TRECHOS'!AE54</f>
        <v>743</v>
      </c>
      <c r="H79" s="5">
        <f>'CARACTERIZAÇÃO TRECHOS'!AF54</f>
        <v>742</v>
      </c>
      <c r="I79" s="5">
        <f>'CARACTERIZAÇÃO TRECHOS'!AG54</f>
        <v>742.5</v>
      </c>
      <c r="J79" s="107"/>
      <c r="K79" s="22">
        <f>M79+PARÂMETROS!$B$29</f>
        <v>743.8</v>
      </c>
      <c r="L79" s="22">
        <f>M79+PARÂMETROS!$C$29</f>
        <v>744.3</v>
      </c>
      <c r="M79" s="22">
        <f t="shared" si="20"/>
        <v>743.3</v>
      </c>
      <c r="N79" s="22">
        <f>M79+PARÂMETROS!$E$29</f>
        <v>743.8</v>
      </c>
      <c r="O79" s="22">
        <f>Q79+PARÂMETROS!$B$29</f>
        <v>742.5</v>
      </c>
      <c r="P79" s="22">
        <f>Q79+PARÂMETROS!$C$29</f>
        <v>743</v>
      </c>
      <c r="Q79" s="22">
        <f t="shared" si="21"/>
        <v>742</v>
      </c>
      <c r="R79" s="22">
        <f>Q79+PARÂMETROS!$E$29</f>
        <v>742.5</v>
      </c>
      <c r="S79" s="22">
        <f>U79+PARÂMETROS!$B$29</f>
        <v>742.5</v>
      </c>
      <c r="T79" s="22">
        <f>U79+PARÂMETROS!$C$29</f>
        <v>743</v>
      </c>
      <c r="U79" s="22">
        <f t="shared" si="22"/>
        <v>742</v>
      </c>
      <c r="V79" s="22">
        <f>U79+PARÂMETROS!$E$29</f>
        <v>742.5</v>
      </c>
      <c r="W79" s="22">
        <f>Y79+PARÂMETROS!$B$29</f>
        <v>742.5</v>
      </c>
      <c r="X79" s="22">
        <f>Y79+PARÂMETROS!$C$29</f>
        <v>743</v>
      </c>
      <c r="Y79" s="22">
        <f t="shared" si="23"/>
        <v>742</v>
      </c>
      <c r="Z79" s="22">
        <f>Y79+PARÂMETROS!$E$29</f>
        <v>742.5</v>
      </c>
      <c r="AA79" s="22">
        <f>AC79+PARÂMETROS!$B$29</f>
        <v>742.5</v>
      </c>
      <c r="AB79" s="22">
        <f>AC79+PARÂMETROS!$C$29</f>
        <v>743</v>
      </c>
      <c r="AC79" s="22">
        <f t="shared" si="24"/>
        <v>742</v>
      </c>
      <c r="AD79" s="22">
        <f>AC79+PARÂMETROS!$E$29</f>
        <v>742.5</v>
      </c>
      <c r="AE79" s="22">
        <f>AG79+PARÂMETROS!$B$29</f>
        <v>742.5</v>
      </c>
      <c r="AF79" s="22">
        <f>AG79+PARÂMETROS!$C$29</f>
        <v>743</v>
      </c>
      <c r="AG79" s="22">
        <f t="shared" si="25"/>
        <v>742</v>
      </c>
      <c r="AH79" s="22">
        <f>AG79+PARÂMETROS!$E$29</f>
        <v>742.5</v>
      </c>
      <c r="AI79" s="22">
        <f>AK79+PARÂMETROS!$B$29</f>
        <v>742.5</v>
      </c>
      <c r="AJ79" s="22">
        <f>AK79+PARÂMETROS!$C$29</f>
        <v>743</v>
      </c>
      <c r="AK79" s="22">
        <f t="shared" si="26"/>
        <v>742</v>
      </c>
      <c r="AL79" s="22">
        <f>AK79+PARÂMETROS!$E$29</f>
        <v>742.5</v>
      </c>
      <c r="AM79" s="22">
        <f>AO79+PARÂMETROS!$B$29</f>
        <v>742.5</v>
      </c>
      <c r="AN79" s="22">
        <f>AO79+PARÂMETROS!$C$29</f>
        <v>743</v>
      </c>
      <c r="AO79" s="22">
        <f t="shared" si="27"/>
        <v>742</v>
      </c>
      <c r="AP79" s="22">
        <f>AO79+PARÂMETROS!$E$29</f>
        <v>742.5</v>
      </c>
      <c r="AQ79" s="22">
        <f>AS79+PARÂMETROS!$B$29</f>
        <v>742.5</v>
      </c>
      <c r="AR79" s="22">
        <f>AS79+PARÂMETROS!$C$29</f>
        <v>743</v>
      </c>
      <c r="AS79" s="22">
        <f t="shared" si="28"/>
        <v>742</v>
      </c>
      <c r="AT79" s="22">
        <f>AS79+PARÂMETROS!$E$29</f>
        <v>742.5</v>
      </c>
      <c r="AU79" s="22">
        <f>AW79+PARÂMETROS!$B$29</f>
        <v>742.5</v>
      </c>
      <c r="AV79" s="22">
        <f>AW79+PARÂMETROS!$C$29</f>
        <v>743</v>
      </c>
      <c r="AW79" s="22">
        <f t="shared" si="29"/>
        <v>742</v>
      </c>
      <c r="AX79" s="22">
        <f>AW79+PARÂMETROS!$E$29</f>
        <v>742.5</v>
      </c>
      <c r="AY79" s="22">
        <f>BA79+PARÂMETROS!$B$29</f>
        <v>742.5</v>
      </c>
      <c r="AZ79" s="22">
        <f>BA79+PARÂMETROS!$C$29</f>
        <v>743</v>
      </c>
      <c r="BA79" s="22">
        <f t="shared" si="30"/>
        <v>742</v>
      </c>
      <c r="BB79" s="22">
        <f>BA79+PARÂMETROS!$E$29</f>
        <v>742.5</v>
      </c>
      <c r="BC79" s="22">
        <f>BE79+PARÂMETROS!$B$29</f>
        <v>742.5</v>
      </c>
      <c r="BD79" s="22">
        <f>BE79+PARÂMETROS!$C$29</f>
        <v>743</v>
      </c>
      <c r="BE79" s="22">
        <f t="shared" si="31"/>
        <v>742</v>
      </c>
      <c r="BF79" s="22">
        <f>BE79+PARÂMETROS!$E$29</f>
        <v>742.5</v>
      </c>
      <c r="BG79" s="22">
        <f>BI79+PARÂMETROS!$B$29</f>
        <v>742.5</v>
      </c>
      <c r="BH79" s="22">
        <f>BI79+PARÂMETROS!$C$29</f>
        <v>743</v>
      </c>
      <c r="BI79" s="22">
        <f t="shared" si="32"/>
        <v>742</v>
      </c>
      <c r="BJ79" s="22">
        <f>BI79+PARÂMETROS!$E$29</f>
        <v>742.5</v>
      </c>
      <c r="BK79" s="22">
        <f>BM79+PARÂMETROS!$B$29</f>
        <v>742.5</v>
      </c>
      <c r="BL79" s="22">
        <f>BM79+PARÂMETROS!$C$29</f>
        <v>743</v>
      </c>
      <c r="BM79" s="22">
        <f t="shared" si="33"/>
        <v>742</v>
      </c>
      <c r="BN79" s="22">
        <f>BM79+PARÂMETROS!$E$29</f>
        <v>742.5</v>
      </c>
      <c r="BO79" s="22">
        <f>BQ79+PARÂMETROS!$B$29</f>
        <v>742.5</v>
      </c>
      <c r="BP79" s="22">
        <f>BQ79+PARÂMETROS!$C$29</f>
        <v>743</v>
      </c>
      <c r="BQ79" s="22">
        <f t="shared" si="34"/>
        <v>742</v>
      </c>
      <c r="BR79" s="22">
        <f>BQ79+PARÂMETROS!$E$29</f>
        <v>742.5</v>
      </c>
      <c r="BS79" s="22">
        <f>BU79+PARÂMETROS!$B$29</f>
        <v>742.5</v>
      </c>
      <c r="BT79" s="22">
        <f>BU79+PARÂMETROS!$C$29</f>
        <v>743</v>
      </c>
      <c r="BU79" s="22">
        <f t="shared" si="35"/>
        <v>742</v>
      </c>
      <c r="BV79" s="22">
        <f>BU79+PARÂMETROS!$E$29</f>
        <v>742.5</v>
      </c>
      <c r="BW79" s="22">
        <f>BY79+PARÂMETROS!$B$29</f>
        <v>742.5</v>
      </c>
      <c r="BX79" s="22">
        <f>BY79+PARÂMETROS!$C$29</f>
        <v>743</v>
      </c>
      <c r="BY79" s="22">
        <f t="shared" si="36"/>
        <v>742</v>
      </c>
      <c r="BZ79" s="22">
        <f>BY79+PARÂMETROS!$E$29</f>
        <v>742.5</v>
      </c>
      <c r="CA79" s="22">
        <f>CC79+PARÂMETROS!$B$29</f>
        <v>742.5</v>
      </c>
      <c r="CB79" s="22">
        <f>CC79+PARÂMETROS!$C$29</f>
        <v>743</v>
      </c>
      <c r="CC79" s="22">
        <f t="shared" si="37"/>
        <v>742</v>
      </c>
      <c r="CD79" s="22">
        <f>CC79+PARÂMETROS!$E$29</f>
        <v>742.5</v>
      </c>
      <c r="CE79" s="22">
        <f>CG79+PARÂMETROS!$B$29</f>
        <v>742.5</v>
      </c>
      <c r="CF79" s="22">
        <f>CG79+PARÂMETROS!$C$29</f>
        <v>743</v>
      </c>
      <c r="CG79" s="22">
        <f t="shared" si="38"/>
        <v>742</v>
      </c>
      <c r="CH79" s="22">
        <f>CG79+PARÂMETROS!$E$29</f>
        <v>742.5</v>
      </c>
      <c r="CI79" s="22">
        <f>CK79+PARÂMETROS!$B$29</f>
        <v>742.5</v>
      </c>
      <c r="CJ79" s="22">
        <f>CK79+PARÂMETROS!$C$29</f>
        <v>743</v>
      </c>
      <c r="CK79" s="22">
        <f t="shared" si="39"/>
        <v>742</v>
      </c>
      <c r="CL79" s="22">
        <f>CK79+PARÂMETROS!$E$29</f>
        <v>742.5</v>
      </c>
    </row>
    <row r="80" spans="1:90" x14ac:dyDescent="0.25">
      <c r="A80" s="1">
        <v>53</v>
      </c>
      <c r="B80" s="2">
        <f>'CARACTERIZAÇÃO TRECHOS'!D55</f>
        <v>3</v>
      </c>
      <c r="C80" s="2" t="str">
        <f>'CARACTERIZAÇÃO TRECHOS'!E55</f>
        <v>Lote 5</v>
      </c>
      <c r="D80" s="18">
        <f>'CARACTERIZAÇÃO TRECHOS'!AB55</f>
        <v>747.5</v>
      </c>
      <c r="E80" s="68">
        <f>ROUND((D80-H80)/VLOOKUP(B80,PARÂMETROS!$A$38:$E$41,5,FALSE),0)</f>
        <v>2</v>
      </c>
      <c r="F80" s="5">
        <f>'CARACTERIZAÇÃO TRECHOS'!AD55</f>
        <v>745.5</v>
      </c>
      <c r="G80" s="5">
        <f>'CARACTERIZAÇÃO TRECHOS'!AE55</f>
        <v>746</v>
      </c>
      <c r="H80" s="5">
        <f>'CARACTERIZAÇÃO TRECHOS'!AF55</f>
        <v>745</v>
      </c>
      <c r="I80" s="5">
        <f>'CARACTERIZAÇÃO TRECHOS'!AG55</f>
        <v>745.5</v>
      </c>
      <c r="J80" s="107"/>
      <c r="K80" s="22">
        <f>M80+PARÂMETROS!$B$29</f>
        <v>746.75</v>
      </c>
      <c r="L80" s="22">
        <f>M80+PARÂMETROS!$C$29</f>
        <v>747.25</v>
      </c>
      <c r="M80" s="22">
        <f t="shared" si="20"/>
        <v>746.25</v>
      </c>
      <c r="N80" s="22">
        <f>M80+PARÂMETROS!$E$29</f>
        <v>746.75</v>
      </c>
      <c r="O80" s="22">
        <f>Q80+PARÂMETROS!$B$29</f>
        <v>745.5</v>
      </c>
      <c r="P80" s="22">
        <f>Q80+PARÂMETROS!$C$29</f>
        <v>746</v>
      </c>
      <c r="Q80" s="22">
        <f t="shared" si="21"/>
        <v>745</v>
      </c>
      <c r="R80" s="22">
        <f>Q80+PARÂMETROS!$E$29</f>
        <v>745.5</v>
      </c>
      <c r="S80" s="22">
        <f>U80+PARÂMETROS!$B$29</f>
        <v>745.5</v>
      </c>
      <c r="T80" s="22">
        <f>U80+PARÂMETROS!$C$29</f>
        <v>746</v>
      </c>
      <c r="U80" s="22">
        <f t="shared" si="22"/>
        <v>745</v>
      </c>
      <c r="V80" s="22">
        <f>U80+PARÂMETROS!$E$29</f>
        <v>745.5</v>
      </c>
      <c r="W80" s="22">
        <f>Y80+PARÂMETROS!$B$29</f>
        <v>745.5</v>
      </c>
      <c r="X80" s="22">
        <f>Y80+PARÂMETROS!$C$29</f>
        <v>746</v>
      </c>
      <c r="Y80" s="22">
        <f t="shared" si="23"/>
        <v>745</v>
      </c>
      <c r="Z80" s="22">
        <f>Y80+PARÂMETROS!$E$29</f>
        <v>745.5</v>
      </c>
      <c r="AA80" s="22">
        <f>AC80+PARÂMETROS!$B$29</f>
        <v>745.5</v>
      </c>
      <c r="AB80" s="22">
        <f>AC80+PARÂMETROS!$C$29</f>
        <v>746</v>
      </c>
      <c r="AC80" s="22">
        <f t="shared" si="24"/>
        <v>745</v>
      </c>
      <c r="AD80" s="22">
        <f>AC80+PARÂMETROS!$E$29</f>
        <v>745.5</v>
      </c>
      <c r="AE80" s="22">
        <f>AG80+PARÂMETROS!$B$29</f>
        <v>745.5</v>
      </c>
      <c r="AF80" s="22">
        <f>AG80+PARÂMETROS!$C$29</f>
        <v>746</v>
      </c>
      <c r="AG80" s="22">
        <f t="shared" si="25"/>
        <v>745</v>
      </c>
      <c r="AH80" s="22">
        <f>AG80+PARÂMETROS!$E$29</f>
        <v>745.5</v>
      </c>
      <c r="AI80" s="22">
        <f>AK80+PARÂMETROS!$B$29</f>
        <v>745.5</v>
      </c>
      <c r="AJ80" s="22">
        <f>AK80+PARÂMETROS!$C$29</f>
        <v>746</v>
      </c>
      <c r="AK80" s="22">
        <f t="shared" si="26"/>
        <v>745</v>
      </c>
      <c r="AL80" s="22">
        <f>AK80+PARÂMETROS!$E$29</f>
        <v>745.5</v>
      </c>
      <c r="AM80" s="22">
        <f>AO80+PARÂMETROS!$B$29</f>
        <v>745.5</v>
      </c>
      <c r="AN80" s="22">
        <f>AO80+PARÂMETROS!$C$29</f>
        <v>746</v>
      </c>
      <c r="AO80" s="22">
        <f t="shared" si="27"/>
        <v>745</v>
      </c>
      <c r="AP80" s="22">
        <f>AO80+PARÂMETROS!$E$29</f>
        <v>745.5</v>
      </c>
      <c r="AQ80" s="22">
        <f>AS80+PARÂMETROS!$B$29</f>
        <v>745.5</v>
      </c>
      <c r="AR80" s="22">
        <f>AS80+PARÂMETROS!$C$29</f>
        <v>746</v>
      </c>
      <c r="AS80" s="22">
        <f t="shared" si="28"/>
        <v>745</v>
      </c>
      <c r="AT80" s="22">
        <f>AS80+PARÂMETROS!$E$29</f>
        <v>745.5</v>
      </c>
      <c r="AU80" s="22">
        <f>AW80+PARÂMETROS!$B$29</f>
        <v>745.5</v>
      </c>
      <c r="AV80" s="22">
        <f>AW80+PARÂMETROS!$C$29</f>
        <v>746</v>
      </c>
      <c r="AW80" s="22">
        <f t="shared" si="29"/>
        <v>745</v>
      </c>
      <c r="AX80" s="22">
        <f>AW80+PARÂMETROS!$E$29</f>
        <v>745.5</v>
      </c>
      <c r="AY80" s="22">
        <f>BA80+PARÂMETROS!$B$29</f>
        <v>745.5</v>
      </c>
      <c r="AZ80" s="22">
        <f>BA80+PARÂMETROS!$C$29</f>
        <v>746</v>
      </c>
      <c r="BA80" s="22">
        <f t="shared" si="30"/>
        <v>745</v>
      </c>
      <c r="BB80" s="22">
        <f>BA80+PARÂMETROS!$E$29</f>
        <v>745.5</v>
      </c>
      <c r="BC80" s="22">
        <f>BE80+PARÂMETROS!$B$29</f>
        <v>745.5</v>
      </c>
      <c r="BD80" s="22">
        <f>BE80+PARÂMETROS!$C$29</f>
        <v>746</v>
      </c>
      <c r="BE80" s="22">
        <f t="shared" si="31"/>
        <v>745</v>
      </c>
      <c r="BF80" s="22">
        <f>BE80+PARÂMETROS!$E$29</f>
        <v>745.5</v>
      </c>
      <c r="BG80" s="22">
        <f>BI80+PARÂMETROS!$B$29</f>
        <v>745.5</v>
      </c>
      <c r="BH80" s="22">
        <f>BI80+PARÂMETROS!$C$29</f>
        <v>746</v>
      </c>
      <c r="BI80" s="22">
        <f t="shared" si="32"/>
        <v>745</v>
      </c>
      <c r="BJ80" s="22">
        <f>BI80+PARÂMETROS!$E$29</f>
        <v>745.5</v>
      </c>
      <c r="BK80" s="22">
        <f>BM80+PARÂMETROS!$B$29</f>
        <v>745.5</v>
      </c>
      <c r="BL80" s="22">
        <f>BM80+PARÂMETROS!$C$29</f>
        <v>746</v>
      </c>
      <c r="BM80" s="22">
        <f t="shared" si="33"/>
        <v>745</v>
      </c>
      <c r="BN80" s="22">
        <f>BM80+PARÂMETROS!$E$29</f>
        <v>745.5</v>
      </c>
      <c r="BO80" s="22">
        <f>BQ80+PARÂMETROS!$B$29</f>
        <v>745.5</v>
      </c>
      <c r="BP80" s="22">
        <f>BQ80+PARÂMETROS!$C$29</f>
        <v>746</v>
      </c>
      <c r="BQ80" s="22">
        <f t="shared" si="34"/>
        <v>745</v>
      </c>
      <c r="BR80" s="22">
        <f>BQ80+PARÂMETROS!$E$29</f>
        <v>745.5</v>
      </c>
      <c r="BS80" s="22">
        <f>BU80+PARÂMETROS!$B$29</f>
        <v>745.5</v>
      </c>
      <c r="BT80" s="22">
        <f>BU80+PARÂMETROS!$C$29</f>
        <v>746</v>
      </c>
      <c r="BU80" s="22">
        <f t="shared" si="35"/>
        <v>745</v>
      </c>
      <c r="BV80" s="22">
        <f>BU80+PARÂMETROS!$E$29</f>
        <v>745.5</v>
      </c>
      <c r="BW80" s="22">
        <f>BY80+PARÂMETROS!$B$29</f>
        <v>745.5</v>
      </c>
      <c r="BX80" s="22">
        <f>BY80+PARÂMETROS!$C$29</f>
        <v>746</v>
      </c>
      <c r="BY80" s="22">
        <f t="shared" si="36"/>
        <v>745</v>
      </c>
      <c r="BZ80" s="22">
        <f>BY80+PARÂMETROS!$E$29</f>
        <v>745.5</v>
      </c>
      <c r="CA80" s="22">
        <f>CC80+PARÂMETROS!$B$29</f>
        <v>745.5</v>
      </c>
      <c r="CB80" s="22">
        <f>CC80+PARÂMETROS!$C$29</f>
        <v>746</v>
      </c>
      <c r="CC80" s="22">
        <f t="shared" si="37"/>
        <v>745</v>
      </c>
      <c r="CD80" s="22">
        <f>CC80+PARÂMETROS!$E$29</f>
        <v>745.5</v>
      </c>
      <c r="CE80" s="22">
        <f>CG80+PARÂMETROS!$B$29</f>
        <v>745.5</v>
      </c>
      <c r="CF80" s="22">
        <f>CG80+PARÂMETROS!$C$29</f>
        <v>746</v>
      </c>
      <c r="CG80" s="22">
        <f t="shared" si="38"/>
        <v>745</v>
      </c>
      <c r="CH80" s="22">
        <f>CG80+PARÂMETROS!$E$29</f>
        <v>745.5</v>
      </c>
      <c r="CI80" s="22">
        <f>CK80+PARÂMETROS!$B$29</f>
        <v>745.5</v>
      </c>
      <c r="CJ80" s="22">
        <f>CK80+PARÂMETROS!$C$29</f>
        <v>746</v>
      </c>
      <c r="CK80" s="22">
        <f t="shared" si="39"/>
        <v>745</v>
      </c>
      <c r="CL80" s="22">
        <f>CK80+PARÂMETROS!$E$29</f>
        <v>745.5</v>
      </c>
    </row>
    <row r="81" spans="1:90" x14ac:dyDescent="0.25">
      <c r="A81" s="1">
        <v>54</v>
      </c>
      <c r="B81" s="2">
        <f>'CARACTERIZAÇÃO TRECHOS'!D56</f>
        <v>3</v>
      </c>
      <c r="C81" s="2" t="str">
        <f>'CARACTERIZAÇÃO TRECHOS'!E56</f>
        <v>Lote 5</v>
      </c>
      <c r="D81" s="18">
        <f>'CARACTERIZAÇÃO TRECHOS'!AB56</f>
        <v>750.8</v>
      </c>
      <c r="E81" s="68">
        <f>ROUND((D81-H81)/VLOOKUP(B81,PARÂMETROS!$A$38:$E$41,5,FALSE),0)</f>
        <v>2</v>
      </c>
      <c r="F81" s="5">
        <f>'CARACTERIZAÇÃO TRECHOS'!AD56</f>
        <v>748.65</v>
      </c>
      <c r="G81" s="5">
        <f>'CARACTERIZAÇÃO TRECHOS'!AE56</f>
        <v>749.15</v>
      </c>
      <c r="H81" s="5">
        <f>'CARACTERIZAÇÃO TRECHOS'!AF56</f>
        <v>748.15</v>
      </c>
      <c r="I81" s="5">
        <f>'CARACTERIZAÇÃO TRECHOS'!AG56</f>
        <v>748.65</v>
      </c>
      <c r="J81" s="107"/>
      <c r="K81" s="22">
        <f>M81+PARÂMETROS!$B$29</f>
        <v>749.97499999999991</v>
      </c>
      <c r="L81" s="22">
        <f>M81+PARÂMETROS!$C$29</f>
        <v>750.47499999999991</v>
      </c>
      <c r="M81" s="22">
        <f t="shared" si="20"/>
        <v>749.47499999999991</v>
      </c>
      <c r="N81" s="22">
        <f>M81+PARÂMETROS!$E$29</f>
        <v>749.97499999999991</v>
      </c>
      <c r="O81" s="22">
        <f>Q81+PARÂMETROS!$B$29</f>
        <v>748.65</v>
      </c>
      <c r="P81" s="22">
        <f>Q81+PARÂMETROS!$C$29</f>
        <v>749.15</v>
      </c>
      <c r="Q81" s="22">
        <f t="shared" si="21"/>
        <v>748.15</v>
      </c>
      <c r="R81" s="22">
        <f>Q81+PARÂMETROS!$E$29</f>
        <v>748.65</v>
      </c>
      <c r="S81" s="22">
        <f>U81+PARÂMETROS!$B$29</f>
        <v>748.65</v>
      </c>
      <c r="T81" s="22">
        <f>U81+PARÂMETROS!$C$29</f>
        <v>749.15</v>
      </c>
      <c r="U81" s="22">
        <f t="shared" si="22"/>
        <v>748.15</v>
      </c>
      <c r="V81" s="22">
        <f>U81+PARÂMETROS!$E$29</f>
        <v>748.65</v>
      </c>
      <c r="W81" s="22">
        <f>Y81+PARÂMETROS!$B$29</f>
        <v>748.65</v>
      </c>
      <c r="X81" s="22">
        <f>Y81+PARÂMETROS!$C$29</f>
        <v>749.15</v>
      </c>
      <c r="Y81" s="22">
        <f t="shared" si="23"/>
        <v>748.15</v>
      </c>
      <c r="Z81" s="22">
        <f>Y81+PARÂMETROS!$E$29</f>
        <v>748.65</v>
      </c>
      <c r="AA81" s="22">
        <f>AC81+PARÂMETROS!$B$29</f>
        <v>748.65</v>
      </c>
      <c r="AB81" s="22">
        <f>AC81+PARÂMETROS!$C$29</f>
        <v>749.15</v>
      </c>
      <c r="AC81" s="22">
        <f t="shared" si="24"/>
        <v>748.15</v>
      </c>
      <c r="AD81" s="22">
        <f>AC81+PARÂMETROS!$E$29</f>
        <v>748.65</v>
      </c>
      <c r="AE81" s="22">
        <f>AG81+PARÂMETROS!$B$29</f>
        <v>748.65</v>
      </c>
      <c r="AF81" s="22">
        <f>AG81+PARÂMETROS!$C$29</f>
        <v>749.15</v>
      </c>
      <c r="AG81" s="22">
        <f t="shared" si="25"/>
        <v>748.15</v>
      </c>
      <c r="AH81" s="22">
        <f>AG81+PARÂMETROS!$E$29</f>
        <v>748.65</v>
      </c>
      <c r="AI81" s="22">
        <f>AK81+PARÂMETROS!$B$29</f>
        <v>748.65</v>
      </c>
      <c r="AJ81" s="22">
        <f>AK81+PARÂMETROS!$C$29</f>
        <v>749.15</v>
      </c>
      <c r="AK81" s="22">
        <f t="shared" si="26"/>
        <v>748.15</v>
      </c>
      <c r="AL81" s="22">
        <f>AK81+PARÂMETROS!$E$29</f>
        <v>748.65</v>
      </c>
      <c r="AM81" s="22">
        <f>AO81+PARÂMETROS!$B$29</f>
        <v>748.65</v>
      </c>
      <c r="AN81" s="22">
        <f>AO81+PARÂMETROS!$C$29</f>
        <v>749.15</v>
      </c>
      <c r="AO81" s="22">
        <f t="shared" si="27"/>
        <v>748.15</v>
      </c>
      <c r="AP81" s="22">
        <f>AO81+PARÂMETROS!$E$29</f>
        <v>748.65</v>
      </c>
      <c r="AQ81" s="22">
        <f>AS81+PARÂMETROS!$B$29</f>
        <v>748.65</v>
      </c>
      <c r="AR81" s="22">
        <f>AS81+PARÂMETROS!$C$29</f>
        <v>749.15</v>
      </c>
      <c r="AS81" s="22">
        <f t="shared" si="28"/>
        <v>748.15</v>
      </c>
      <c r="AT81" s="22">
        <f>AS81+PARÂMETROS!$E$29</f>
        <v>748.65</v>
      </c>
      <c r="AU81" s="22">
        <f>AW81+PARÂMETROS!$B$29</f>
        <v>748.65</v>
      </c>
      <c r="AV81" s="22">
        <f>AW81+PARÂMETROS!$C$29</f>
        <v>749.15</v>
      </c>
      <c r="AW81" s="22">
        <f t="shared" si="29"/>
        <v>748.15</v>
      </c>
      <c r="AX81" s="22">
        <f>AW81+PARÂMETROS!$E$29</f>
        <v>748.65</v>
      </c>
      <c r="AY81" s="22">
        <f>BA81+PARÂMETROS!$B$29</f>
        <v>748.65</v>
      </c>
      <c r="AZ81" s="22">
        <f>BA81+PARÂMETROS!$C$29</f>
        <v>749.15</v>
      </c>
      <c r="BA81" s="22">
        <f t="shared" si="30"/>
        <v>748.15</v>
      </c>
      <c r="BB81" s="22">
        <f>BA81+PARÂMETROS!$E$29</f>
        <v>748.65</v>
      </c>
      <c r="BC81" s="22">
        <f>BE81+PARÂMETROS!$B$29</f>
        <v>748.65</v>
      </c>
      <c r="BD81" s="22">
        <f>BE81+PARÂMETROS!$C$29</f>
        <v>749.15</v>
      </c>
      <c r="BE81" s="22">
        <f t="shared" si="31"/>
        <v>748.15</v>
      </c>
      <c r="BF81" s="22">
        <f>BE81+PARÂMETROS!$E$29</f>
        <v>748.65</v>
      </c>
      <c r="BG81" s="22">
        <f>BI81+PARÂMETROS!$B$29</f>
        <v>748.65</v>
      </c>
      <c r="BH81" s="22">
        <f>BI81+PARÂMETROS!$C$29</f>
        <v>749.15</v>
      </c>
      <c r="BI81" s="22">
        <f t="shared" si="32"/>
        <v>748.15</v>
      </c>
      <c r="BJ81" s="22">
        <f>BI81+PARÂMETROS!$E$29</f>
        <v>748.65</v>
      </c>
      <c r="BK81" s="22">
        <f>BM81+PARÂMETROS!$B$29</f>
        <v>748.65</v>
      </c>
      <c r="BL81" s="22">
        <f>BM81+PARÂMETROS!$C$29</f>
        <v>749.15</v>
      </c>
      <c r="BM81" s="22">
        <f t="shared" si="33"/>
        <v>748.15</v>
      </c>
      <c r="BN81" s="22">
        <f>BM81+PARÂMETROS!$E$29</f>
        <v>748.65</v>
      </c>
      <c r="BO81" s="22">
        <f>BQ81+PARÂMETROS!$B$29</f>
        <v>748.65</v>
      </c>
      <c r="BP81" s="22">
        <f>BQ81+PARÂMETROS!$C$29</f>
        <v>749.15</v>
      </c>
      <c r="BQ81" s="22">
        <f t="shared" si="34"/>
        <v>748.15</v>
      </c>
      <c r="BR81" s="22">
        <f>BQ81+PARÂMETROS!$E$29</f>
        <v>748.65</v>
      </c>
      <c r="BS81" s="22">
        <f>BU81+PARÂMETROS!$B$29</f>
        <v>748.65</v>
      </c>
      <c r="BT81" s="22">
        <f>BU81+PARÂMETROS!$C$29</f>
        <v>749.15</v>
      </c>
      <c r="BU81" s="22">
        <f t="shared" si="35"/>
        <v>748.15</v>
      </c>
      <c r="BV81" s="22">
        <f>BU81+PARÂMETROS!$E$29</f>
        <v>748.65</v>
      </c>
      <c r="BW81" s="22">
        <f>BY81+PARÂMETROS!$B$29</f>
        <v>748.65</v>
      </c>
      <c r="BX81" s="22">
        <f>BY81+PARÂMETROS!$C$29</f>
        <v>749.15</v>
      </c>
      <c r="BY81" s="22">
        <f t="shared" si="36"/>
        <v>748.15</v>
      </c>
      <c r="BZ81" s="22">
        <f>BY81+PARÂMETROS!$E$29</f>
        <v>748.65</v>
      </c>
      <c r="CA81" s="22">
        <f>CC81+PARÂMETROS!$B$29</f>
        <v>748.65</v>
      </c>
      <c r="CB81" s="22">
        <f>CC81+PARÂMETROS!$C$29</f>
        <v>749.15</v>
      </c>
      <c r="CC81" s="22">
        <f t="shared" si="37"/>
        <v>748.15</v>
      </c>
      <c r="CD81" s="22">
        <f>CC81+PARÂMETROS!$E$29</f>
        <v>748.65</v>
      </c>
      <c r="CE81" s="22">
        <f>CG81+PARÂMETROS!$B$29</f>
        <v>748.65</v>
      </c>
      <c r="CF81" s="22">
        <f>CG81+PARÂMETROS!$C$29</f>
        <v>749.15</v>
      </c>
      <c r="CG81" s="22">
        <f t="shared" si="38"/>
        <v>748.15</v>
      </c>
      <c r="CH81" s="22">
        <f>CG81+PARÂMETROS!$E$29</f>
        <v>748.65</v>
      </c>
      <c r="CI81" s="22">
        <f>CK81+PARÂMETROS!$B$29</f>
        <v>748.65</v>
      </c>
      <c r="CJ81" s="22">
        <f>CK81+PARÂMETROS!$C$29</f>
        <v>749.15</v>
      </c>
      <c r="CK81" s="22">
        <f t="shared" si="39"/>
        <v>748.15</v>
      </c>
      <c r="CL81" s="22">
        <f>CK81+PARÂMETROS!$E$29</f>
        <v>748.65</v>
      </c>
    </row>
    <row r="82" spans="1:90" x14ac:dyDescent="0.25">
      <c r="A82" s="1">
        <v>55</v>
      </c>
      <c r="B82" s="2">
        <f>'CARACTERIZAÇÃO TRECHOS'!D57</f>
        <v>3</v>
      </c>
      <c r="C82" s="2" t="str">
        <f>'CARACTERIZAÇÃO TRECHOS'!E57</f>
        <v>Lote 5</v>
      </c>
      <c r="D82" s="18">
        <f>'CARACTERIZAÇÃO TRECHOS'!AB57</f>
        <v>753.5</v>
      </c>
      <c r="E82" s="68">
        <f>ROUND((D82-H82)/VLOOKUP(B82,PARÂMETROS!$A$38:$E$41,5,FALSE),0)</f>
        <v>2</v>
      </c>
      <c r="F82" s="5">
        <f>'CARACTERIZAÇÃO TRECHOS'!AD57</f>
        <v>751</v>
      </c>
      <c r="G82" s="5">
        <f>'CARACTERIZAÇÃO TRECHOS'!AE57</f>
        <v>751.5</v>
      </c>
      <c r="H82" s="5">
        <f>'CARACTERIZAÇÃO TRECHOS'!AF57</f>
        <v>750.5</v>
      </c>
      <c r="I82" s="5">
        <f>'CARACTERIZAÇÃO TRECHOS'!AG57</f>
        <v>751</v>
      </c>
      <c r="J82" s="107"/>
      <c r="K82" s="22">
        <f>M82+PARÂMETROS!$B$29</f>
        <v>752.5</v>
      </c>
      <c r="L82" s="22">
        <f>M82+PARÂMETROS!$C$29</f>
        <v>753</v>
      </c>
      <c r="M82" s="22">
        <f t="shared" si="20"/>
        <v>752</v>
      </c>
      <c r="N82" s="22">
        <f>M82+PARÂMETROS!$E$29</f>
        <v>752.5</v>
      </c>
      <c r="O82" s="22">
        <f>Q82+PARÂMETROS!$B$29</f>
        <v>751</v>
      </c>
      <c r="P82" s="22">
        <f>Q82+PARÂMETROS!$C$29</f>
        <v>751.5</v>
      </c>
      <c r="Q82" s="22">
        <f t="shared" si="21"/>
        <v>750.5</v>
      </c>
      <c r="R82" s="22">
        <f>Q82+PARÂMETROS!$E$29</f>
        <v>751</v>
      </c>
      <c r="S82" s="22">
        <f>U82+PARÂMETROS!$B$29</f>
        <v>751</v>
      </c>
      <c r="T82" s="22">
        <f>U82+PARÂMETROS!$C$29</f>
        <v>751.5</v>
      </c>
      <c r="U82" s="22">
        <f t="shared" si="22"/>
        <v>750.5</v>
      </c>
      <c r="V82" s="22">
        <f>U82+PARÂMETROS!$E$29</f>
        <v>751</v>
      </c>
      <c r="W82" s="22">
        <f>Y82+PARÂMETROS!$B$29</f>
        <v>751</v>
      </c>
      <c r="X82" s="22">
        <f>Y82+PARÂMETROS!$C$29</f>
        <v>751.5</v>
      </c>
      <c r="Y82" s="22">
        <f t="shared" si="23"/>
        <v>750.5</v>
      </c>
      <c r="Z82" s="22">
        <f>Y82+PARÂMETROS!$E$29</f>
        <v>751</v>
      </c>
      <c r="AA82" s="22">
        <f>AC82+PARÂMETROS!$B$29</f>
        <v>751</v>
      </c>
      <c r="AB82" s="22">
        <f>AC82+PARÂMETROS!$C$29</f>
        <v>751.5</v>
      </c>
      <c r="AC82" s="22">
        <f t="shared" si="24"/>
        <v>750.5</v>
      </c>
      <c r="AD82" s="22">
        <f>AC82+PARÂMETROS!$E$29</f>
        <v>751</v>
      </c>
      <c r="AE82" s="22">
        <f>AG82+PARÂMETROS!$B$29</f>
        <v>751</v>
      </c>
      <c r="AF82" s="22">
        <f>AG82+PARÂMETROS!$C$29</f>
        <v>751.5</v>
      </c>
      <c r="AG82" s="22">
        <f t="shared" si="25"/>
        <v>750.5</v>
      </c>
      <c r="AH82" s="22">
        <f>AG82+PARÂMETROS!$E$29</f>
        <v>751</v>
      </c>
      <c r="AI82" s="22">
        <f>AK82+PARÂMETROS!$B$29</f>
        <v>751</v>
      </c>
      <c r="AJ82" s="22">
        <f>AK82+PARÂMETROS!$C$29</f>
        <v>751.5</v>
      </c>
      <c r="AK82" s="22">
        <f t="shared" si="26"/>
        <v>750.5</v>
      </c>
      <c r="AL82" s="22">
        <f>AK82+PARÂMETROS!$E$29</f>
        <v>751</v>
      </c>
      <c r="AM82" s="22">
        <f>AO82+PARÂMETROS!$B$29</f>
        <v>751</v>
      </c>
      <c r="AN82" s="22">
        <f>AO82+PARÂMETROS!$C$29</f>
        <v>751.5</v>
      </c>
      <c r="AO82" s="22">
        <f t="shared" si="27"/>
        <v>750.5</v>
      </c>
      <c r="AP82" s="22">
        <f>AO82+PARÂMETROS!$E$29</f>
        <v>751</v>
      </c>
      <c r="AQ82" s="22">
        <f>AS82+PARÂMETROS!$B$29</f>
        <v>751</v>
      </c>
      <c r="AR82" s="22">
        <f>AS82+PARÂMETROS!$C$29</f>
        <v>751.5</v>
      </c>
      <c r="AS82" s="22">
        <f t="shared" si="28"/>
        <v>750.5</v>
      </c>
      <c r="AT82" s="22">
        <f>AS82+PARÂMETROS!$E$29</f>
        <v>751</v>
      </c>
      <c r="AU82" s="22">
        <f>AW82+PARÂMETROS!$B$29</f>
        <v>751</v>
      </c>
      <c r="AV82" s="22">
        <f>AW82+PARÂMETROS!$C$29</f>
        <v>751.5</v>
      </c>
      <c r="AW82" s="22">
        <f t="shared" si="29"/>
        <v>750.5</v>
      </c>
      <c r="AX82" s="22">
        <f>AW82+PARÂMETROS!$E$29</f>
        <v>751</v>
      </c>
      <c r="AY82" s="22">
        <f>BA82+PARÂMETROS!$B$29</f>
        <v>751</v>
      </c>
      <c r="AZ82" s="22">
        <f>BA82+PARÂMETROS!$C$29</f>
        <v>751.5</v>
      </c>
      <c r="BA82" s="22">
        <f t="shared" si="30"/>
        <v>750.5</v>
      </c>
      <c r="BB82" s="22">
        <f>BA82+PARÂMETROS!$E$29</f>
        <v>751</v>
      </c>
      <c r="BC82" s="22">
        <f>BE82+PARÂMETROS!$B$29</f>
        <v>751</v>
      </c>
      <c r="BD82" s="22">
        <f>BE82+PARÂMETROS!$C$29</f>
        <v>751.5</v>
      </c>
      <c r="BE82" s="22">
        <f t="shared" si="31"/>
        <v>750.5</v>
      </c>
      <c r="BF82" s="22">
        <f>BE82+PARÂMETROS!$E$29</f>
        <v>751</v>
      </c>
      <c r="BG82" s="22">
        <f>BI82+PARÂMETROS!$B$29</f>
        <v>751</v>
      </c>
      <c r="BH82" s="22">
        <f>BI82+PARÂMETROS!$C$29</f>
        <v>751.5</v>
      </c>
      <c r="BI82" s="22">
        <f t="shared" si="32"/>
        <v>750.5</v>
      </c>
      <c r="BJ82" s="22">
        <f>BI82+PARÂMETROS!$E$29</f>
        <v>751</v>
      </c>
      <c r="BK82" s="22">
        <f>BM82+PARÂMETROS!$B$29</f>
        <v>751</v>
      </c>
      <c r="BL82" s="22">
        <f>BM82+PARÂMETROS!$C$29</f>
        <v>751.5</v>
      </c>
      <c r="BM82" s="22">
        <f t="shared" si="33"/>
        <v>750.5</v>
      </c>
      <c r="BN82" s="22">
        <f>BM82+PARÂMETROS!$E$29</f>
        <v>751</v>
      </c>
      <c r="BO82" s="22">
        <f>BQ82+PARÂMETROS!$B$29</f>
        <v>751</v>
      </c>
      <c r="BP82" s="22">
        <f>BQ82+PARÂMETROS!$C$29</f>
        <v>751.5</v>
      </c>
      <c r="BQ82" s="22">
        <f t="shared" si="34"/>
        <v>750.5</v>
      </c>
      <c r="BR82" s="22">
        <f>BQ82+PARÂMETROS!$E$29</f>
        <v>751</v>
      </c>
      <c r="BS82" s="22">
        <f>BU82+PARÂMETROS!$B$29</f>
        <v>751</v>
      </c>
      <c r="BT82" s="22">
        <f>BU82+PARÂMETROS!$C$29</f>
        <v>751.5</v>
      </c>
      <c r="BU82" s="22">
        <f t="shared" si="35"/>
        <v>750.5</v>
      </c>
      <c r="BV82" s="22">
        <f>BU82+PARÂMETROS!$E$29</f>
        <v>751</v>
      </c>
      <c r="BW82" s="22">
        <f>BY82+PARÂMETROS!$B$29</f>
        <v>751</v>
      </c>
      <c r="BX82" s="22">
        <f>BY82+PARÂMETROS!$C$29</f>
        <v>751.5</v>
      </c>
      <c r="BY82" s="22">
        <f t="shared" si="36"/>
        <v>750.5</v>
      </c>
      <c r="BZ82" s="22">
        <f>BY82+PARÂMETROS!$E$29</f>
        <v>751</v>
      </c>
      <c r="CA82" s="22">
        <f>CC82+PARÂMETROS!$B$29</f>
        <v>751</v>
      </c>
      <c r="CB82" s="22">
        <f>CC82+PARÂMETROS!$C$29</f>
        <v>751.5</v>
      </c>
      <c r="CC82" s="22">
        <f t="shared" si="37"/>
        <v>750.5</v>
      </c>
      <c r="CD82" s="22">
        <f>CC82+PARÂMETROS!$E$29</f>
        <v>751</v>
      </c>
      <c r="CE82" s="22">
        <f>CG82+PARÂMETROS!$B$29</f>
        <v>751</v>
      </c>
      <c r="CF82" s="22">
        <f>CG82+PARÂMETROS!$C$29</f>
        <v>751.5</v>
      </c>
      <c r="CG82" s="22">
        <f t="shared" si="38"/>
        <v>750.5</v>
      </c>
      <c r="CH82" s="22">
        <f>CG82+PARÂMETROS!$E$29</f>
        <v>751</v>
      </c>
      <c r="CI82" s="22">
        <f>CK82+PARÂMETROS!$B$29</f>
        <v>751</v>
      </c>
      <c r="CJ82" s="22">
        <f>CK82+PARÂMETROS!$C$29</f>
        <v>751.5</v>
      </c>
      <c r="CK82" s="22">
        <f t="shared" si="39"/>
        <v>750.5</v>
      </c>
      <c r="CL82" s="22">
        <f>CK82+PARÂMETROS!$E$29</f>
        <v>751</v>
      </c>
    </row>
    <row r="83" spans="1:90" x14ac:dyDescent="0.25">
      <c r="A83" s="1">
        <v>56</v>
      </c>
      <c r="B83" s="2">
        <f>'CARACTERIZAÇÃO TRECHOS'!D58</f>
        <v>3</v>
      </c>
      <c r="C83" s="2" t="str">
        <f>'CARACTERIZAÇÃO TRECHOS'!E58</f>
        <v>Lote 6 e 7</v>
      </c>
      <c r="D83" s="18">
        <f>'CARACTERIZAÇÃO TRECHOS'!AB58</f>
        <v>754.5</v>
      </c>
      <c r="E83" s="68">
        <f>ROUND((D83-H83)/VLOOKUP(B83,PARÂMETROS!$A$38:$E$41,5,FALSE),0)</f>
        <v>0</v>
      </c>
      <c r="F83" s="5">
        <f>'CARACTERIZAÇÃO TRECHOS'!AD58</f>
        <v>754.5</v>
      </c>
      <c r="G83" s="5">
        <f>'CARACTERIZAÇÃO TRECHOS'!AE58</f>
        <v>755</v>
      </c>
      <c r="H83" s="5">
        <f>'CARACTERIZAÇÃO TRECHOS'!AF58</f>
        <v>754</v>
      </c>
      <c r="I83" s="5">
        <f>'CARACTERIZAÇÃO TRECHOS'!AG58</f>
        <v>754.5</v>
      </c>
      <c r="J83" s="107"/>
      <c r="K83" s="22">
        <f>M83+PARÂMETROS!$B$29</f>
        <v>754.5</v>
      </c>
      <c r="L83" s="22">
        <f>M83+PARÂMETROS!$C$29</f>
        <v>755</v>
      </c>
      <c r="M83" s="22">
        <f t="shared" si="20"/>
        <v>754</v>
      </c>
      <c r="N83" s="22">
        <f>M83+PARÂMETROS!$E$29</f>
        <v>754.5</v>
      </c>
      <c r="O83" s="22">
        <f>Q83+PARÂMETROS!$B$29</f>
        <v>754.5</v>
      </c>
      <c r="P83" s="22">
        <f>Q83+PARÂMETROS!$C$29</f>
        <v>755</v>
      </c>
      <c r="Q83" s="22">
        <f t="shared" si="21"/>
        <v>754</v>
      </c>
      <c r="R83" s="22">
        <f>Q83+PARÂMETROS!$E$29</f>
        <v>754.5</v>
      </c>
      <c r="S83" s="22">
        <f>U83+PARÂMETROS!$B$29</f>
        <v>754.5</v>
      </c>
      <c r="T83" s="22">
        <f>U83+PARÂMETROS!$C$29</f>
        <v>755</v>
      </c>
      <c r="U83" s="22">
        <f t="shared" si="22"/>
        <v>754</v>
      </c>
      <c r="V83" s="22">
        <f>U83+PARÂMETROS!$E$29</f>
        <v>754.5</v>
      </c>
      <c r="W83" s="22">
        <f>Y83+PARÂMETROS!$B$29</f>
        <v>754.5</v>
      </c>
      <c r="X83" s="22">
        <f>Y83+PARÂMETROS!$C$29</f>
        <v>755</v>
      </c>
      <c r="Y83" s="22">
        <f t="shared" si="23"/>
        <v>754</v>
      </c>
      <c r="Z83" s="22">
        <f>Y83+PARÂMETROS!$E$29</f>
        <v>754.5</v>
      </c>
      <c r="AA83" s="22">
        <f>AC83+PARÂMETROS!$B$29</f>
        <v>754.5</v>
      </c>
      <c r="AB83" s="22">
        <f>AC83+PARÂMETROS!$C$29</f>
        <v>755</v>
      </c>
      <c r="AC83" s="22">
        <f t="shared" si="24"/>
        <v>754</v>
      </c>
      <c r="AD83" s="22">
        <f>AC83+PARÂMETROS!$E$29</f>
        <v>754.5</v>
      </c>
      <c r="AE83" s="22">
        <f>AG83+PARÂMETROS!$B$29</f>
        <v>754.5</v>
      </c>
      <c r="AF83" s="22">
        <f>AG83+PARÂMETROS!$C$29</f>
        <v>755</v>
      </c>
      <c r="AG83" s="22">
        <f t="shared" si="25"/>
        <v>754</v>
      </c>
      <c r="AH83" s="22">
        <f>AG83+PARÂMETROS!$E$29</f>
        <v>754.5</v>
      </c>
      <c r="AI83" s="22">
        <f>AK83+PARÂMETROS!$B$29</f>
        <v>754.5</v>
      </c>
      <c r="AJ83" s="22">
        <f>AK83+PARÂMETROS!$C$29</f>
        <v>755</v>
      </c>
      <c r="AK83" s="22">
        <f t="shared" si="26"/>
        <v>754</v>
      </c>
      <c r="AL83" s="22">
        <f>AK83+PARÂMETROS!$E$29</f>
        <v>754.5</v>
      </c>
      <c r="AM83" s="22">
        <f>AO83+PARÂMETROS!$B$29</f>
        <v>754.5</v>
      </c>
      <c r="AN83" s="22">
        <f>AO83+PARÂMETROS!$C$29</f>
        <v>755</v>
      </c>
      <c r="AO83" s="22">
        <f t="shared" si="27"/>
        <v>754</v>
      </c>
      <c r="AP83" s="22">
        <f>AO83+PARÂMETROS!$E$29</f>
        <v>754.5</v>
      </c>
      <c r="AQ83" s="22">
        <f>AS83+PARÂMETROS!$B$29</f>
        <v>754.5</v>
      </c>
      <c r="AR83" s="22">
        <f>AS83+PARÂMETROS!$C$29</f>
        <v>755</v>
      </c>
      <c r="AS83" s="22">
        <f t="shared" si="28"/>
        <v>754</v>
      </c>
      <c r="AT83" s="22">
        <f>AS83+PARÂMETROS!$E$29</f>
        <v>754.5</v>
      </c>
      <c r="AU83" s="22">
        <f>AW83+PARÂMETROS!$B$29</f>
        <v>754.5</v>
      </c>
      <c r="AV83" s="22">
        <f>AW83+PARÂMETROS!$C$29</f>
        <v>755</v>
      </c>
      <c r="AW83" s="22">
        <f t="shared" si="29"/>
        <v>754</v>
      </c>
      <c r="AX83" s="22">
        <f>AW83+PARÂMETROS!$E$29</f>
        <v>754.5</v>
      </c>
      <c r="AY83" s="22">
        <f>BA83+PARÂMETROS!$B$29</f>
        <v>754.5</v>
      </c>
      <c r="AZ83" s="22">
        <f>BA83+PARÂMETROS!$C$29</f>
        <v>755</v>
      </c>
      <c r="BA83" s="22">
        <f t="shared" si="30"/>
        <v>754</v>
      </c>
      <c r="BB83" s="22">
        <f>BA83+PARÂMETROS!$E$29</f>
        <v>754.5</v>
      </c>
      <c r="BC83" s="22">
        <f>BE83+PARÂMETROS!$B$29</f>
        <v>754.5</v>
      </c>
      <c r="BD83" s="22">
        <f>BE83+PARÂMETROS!$C$29</f>
        <v>755</v>
      </c>
      <c r="BE83" s="22">
        <f t="shared" si="31"/>
        <v>754</v>
      </c>
      <c r="BF83" s="22">
        <f>BE83+PARÂMETROS!$E$29</f>
        <v>754.5</v>
      </c>
      <c r="BG83" s="22">
        <f>BI83+PARÂMETROS!$B$29</f>
        <v>754.5</v>
      </c>
      <c r="BH83" s="22">
        <f>BI83+PARÂMETROS!$C$29</f>
        <v>755</v>
      </c>
      <c r="BI83" s="22">
        <f t="shared" si="32"/>
        <v>754</v>
      </c>
      <c r="BJ83" s="22">
        <f>BI83+PARÂMETROS!$E$29</f>
        <v>754.5</v>
      </c>
      <c r="BK83" s="22">
        <f>BM83+PARÂMETROS!$B$29</f>
        <v>754.5</v>
      </c>
      <c r="BL83" s="22">
        <f>BM83+PARÂMETROS!$C$29</f>
        <v>755</v>
      </c>
      <c r="BM83" s="22">
        <f t="shared" si="33"/>
        <v>754</v>
      </c>
      <c r="BN83" s="22">
        <f>BM83+PARÂMETROS!$E$29</f>
        <v>754.5</v>
      </c>
      <c r="BO83" s="22">
        <f>BQ83+PARÂMETROS!$B$29</f>
        <v>754.5</v>
      </c>
      <c r="BP83" s="22">
        <f>BQ83+PARÂMETROS!$C$29</f>
        <v>755</v>
      </c>
      <c r="BQ83" s="22">
        <f t="shared" si="34"/>
        <v>754</v>
      </c>
      <c r="BR83" s="22">
        <f>BQ83+PARÂMETROS!$E$29</f>
        <v>754.5</v>
      </c>
      <c r="BS83" s="22">
        <f>BU83+PARÂMETROS!$B$29</f>
        <v>754.5</v>
      </c>
      <c r="BT83" s="22">
        <f>BU83+PARÂMETROS!$C$29</f>
        <v>755</v>
      </c>
      <c r="BU83" s="22">
        <f t="shared" si="35"/>
        <v>754</v>
      </c>
      <c r="BV83" s="22">
        <f>BU83+PARÂMETROS!$E$29</f>
        <v>754.5</v>
      </c>
      <c r="BW83" s="22">
        <f>BY83+PARÂMETROS!$B$29</f>
        <v>754.5</v>
      </c>
      <c r="BX83" s="22">
        <f>BY83+PARÂMETROS!$C$29</f>
        <v>755</v>
      </c>
      <c r="BY83" s="22">
        <f t="shared" si="36"/>
        <v>754</v>
      </c>
      <c r="BZ83" s="22">
        <f>BY83+PARÂMETROS!$E$29</f>
        <v>754.5</v>
      </c>
      <c r="CA83" s="22">
        <f>CC83+PARÂMETROS!$B$29</f>
        <v>754.5</v>
      </c>
      <c r="CB83" s="22">
        <f>CC83+PARÂMETROS!$C$29</f>
        <v>755</v>
      </c>
      <c r="CC83" s="22">
        <f t="shared" si="37"/>
        <v>754</v>
      </c>
      <c r="CD83" s="22">
        <f>CC83+PARÂMETROS!$E$29</f>
        <v>754.5</v>
      </c>
      <c r="CE83" s="22">
        <f>CG83+PARÂMETROS!$B$29</f>
        <v>754.5</v>
      </c>
      <c r="CF83" s="22">
        <f>CG83+PARÂMETROS!$C$29</f>
        <v>755</v>
      </c>
      <c r="CG83" s="22">
        <f t="shared" si="38"/>
        <v>754</v>
      </c>
      <c r="CH83" s="22">
        <f>CG83+PARÂMETROS!$E$29</f>
        <v>754.5</v>
      </c>
      <c r="CI83" s="22">
        <f>CK83+PARÂMETROS!$B$29</f>
        <v>754.5</v>
      </c>
      <c r="CJ83" s="22">
        <f>CK83+PARÂMETROS!$C$29</f>
        <v>755</v>
      </c>
      <c r="CK83" s="22">
        <f t="shared" si="39"/>
        <v>754</v>
      </c>
      <c r="CL83" s="22">
        <f>CK83+PARÂMETROS!$E$29</f>
        <v>754.5</v>
      </c>
    </row>
    <row r="84" spans="1:90" x14ac:dyDescent="0.25">
      <c r="A84" s="1">
        <v>57</v>
      </c>
      <c r="B84" s="2">
        <f>'CARACTERIZAÇÃO TRECHOS'!D59</f>
        <v>3</v>
      </c>
      <c r="C84" s="2" t="str">
        <f>'CARACTERIZAÇÃO TRECHOS'!E59</f>
        <v>Lote 6 e 7</v>
      </c>
      <c r="D84" s="18">
        <f>'CARACTERIZAÇÃO TRECHOS'!AB59</f>
        <v>755</v>
      </c>
      <c r="E84" s="68">
        <f>ROUND((D84-H84)/VLOOKUP(B84,PARÂMETROS!$A$38:$E$41,5,FALSE),0)</f>
        <v>0</v>
      </c>
      <c r="F84" s="5">
        <f>'CARACTERIZAÇÃO TRECHOS'!AD59</f>
        <v>755</v>
      </c>
      <c r="G84" s="5">
        <f>'CARACTERIZAÇÃO TRECHOS'!AE59</f>
        <v>755.5</v>
      </c>
      <c r="H84" s="5">
        <f>'CARACTERIZAÇÃO TRECHOS'!AF59</f>
        <v>754.5</v>
      </c>
      <c r="I84" s="5">
        <f>'CARACTERIZAÇÃO TRECHOS'!AG59</f>
        <v>755</v>
      </c>
      <c r="J84" s="107"/>
      <c r="K84" s="22">
        <f>M84+PARÂMETROS!$B$29</f>
        <v>755</v>
      </c>
      <c r="L84" s="22">
        <f>M84+PARÂMETROS!$C$29</f>
        <v>755.5</v>
      </c>
      <c r="M84" s="22">
        <f t="shared" si="20"/>
        <v>754.5</v>
      </c>
      <c r="N84" s="22">
        <f>M84+PARÂMETROS!$E$29</f>
        <v>755</v>
      </c>
      <c r="O84" s="22">
        <f>Q84+PARÂMETROS!$B$29</f>
        <v>755</v>
      </c>
      <c r="P84" s="22">
        <f>Q84+PARÂMETROS!$C$29</f>
        <v>755.5</v>
      </c>
      <c r="Q84" s="22">
        <f t="shared" si="21"/>
        <v>754.5</v>
      </c>
      <c r="R84" s="22">
        <f>Q84+PARÂMETROS!$E$29</f>
        <v>755</v>
      </c>
      <c r="S84" s="22">
        <f>U84+PARÂMETROS!$B$29</f>
        <v>755</v>
      </c>
      <c r="T84" s="22">
        <f>U84+PARÂMETROS!$C$29</f>
        <v>755.5</v>
      </c>
      <c r="U84" s="22">
        <f t="shared" si="22"/>
        <v>754.5</v>
      </c>
      <c r="V84" s="22">
        <f>U84+PARÂMETROS!$E$29</f>
        <v>755</v>
      </c>
      <c r="W84" s="22">
        <f>Y84+PARÂMETROS!$B$29</f>
        <v>755</v>
      </c>
      <c r="X84" s="22">
        <f>Y84+PARÂMETROS!$C$29</f>
        <v>755.5</v>
      </c>
      <c r="Y84" s="22">
        <f t="shared" si="23"/>
        <v>754.5</v>
      </c>
      <c r="Z84" s="22">
        <f>Y84+PARÂMETROS!$E$29</f>
        <v>755</v>
      </c>
      <c r="AA84" s="22">
        <f>AC84+PARÂMETROS!$B$29</f>
        <v>755</v>
      </c>
      <c r="AB84" s="22">
        <f>AC84+PARÂMETROS!$C$29</f>
        <v>755.5</v>
      </c>
      <c r="AC84" s="22">
        <f t="shared" si="24"/>
        <v>754.5</v>
      </c>
      <c r="AD84" s="22">
        <f>AC84+PARÂMETROS!$E$29</f>
        <v>755</v>
      </c>
      <c r="AE84" s="22">
        <f>AG84+PARÂMETROS!$B$29</f>
        <v>755</v>
      </c>
      <c r="AF84" s="22">
        <f>AG84+PARÂMETROS!$C$29</f>
        <v>755.5</v>
      </c>
      <c r="AG84" s="22">
        <f t="shared" si="25"/>
        <v>754.5</v>
      </c>
      <c r="AH84" s="22">
        <f>AG84+PARÂMETROS!$E$29</f>
        <v>755</v>
      </c>
      <c r="AI84" s="22">
        <f>AK84+PARÂMETROS!$B$29</f>
        <v>755</v>
      </c>
      <c r="AJ84" s="22">
        <f>AK84+PARÂMETROS!$C$29</f>
        <v>755.5</v>
      </c>
      <c r="AK84" s="22">
        <f t="shared" si="26"/>
        <v>754.5</v>
      </c>
      <c r="AL84" s="22">
        <f>AK84+PARÂMETROS!$E$29</f>
        <v>755</v>
      </c>
      <c r="AM84" s="22">
        <f>AO84+PARÂMETROS!$B$29</f>
        <v>755</v>
      </c>
      <c r="AN84" s="22">
        <f>AO84+PARÂMETROS!$C$29</f>
        <v>755.5</v>
      </c>
      <c r="AO84" s="22">
        <f t="shared" si="27"/>
        <v>754.5</v>
      </c>
      <c r="AP84" s="22">
        <f>AO84+PARÂMETROS!$E$29</f>
        <v>755</v>
      </c>
      <c r="AQ84" s="22">
        <f>AS84+PARÂMETROS!$B$29</f>
        <v>755</v>
      </c>
      <c r="AR84" s="22">
        <f>AS84+PARÂMETROS!$C$29</f>
        <v>755.5</v>
      </c>
      <c r="AS84" s="22">
        <f t="shared" si="28"/>
        <v>754.5</v>
      </c>
      <c r="AT84" s="22">
        <f>AS84+PARÂMETROS!$E$29</f>
        <v>755</v>
      </c>
      <c r="AU84" s="22">
        <f>AW84+PARÂMETROS!$B$29</f>
        <v>755</v>
      </c>
      <c r="AV84" s="22">
        <f>AW84+PARÂMETROS!$C$29</f>
        <v>755.5</v>
      </c>
      <c r="AW84" s="22">
        <f t="shared" si="29"/>
        <v>754.5</v>
      </c>
      <c r="AX84" s="22">
        <f>AW84+PARÂMETROS!$E$29</f>
        <v>755</v>
      </c>
      <c r="AY84" s="22">
        <f>BA84+PARÂMETROS!$B$29</f>
        <v>755</v>
      </c>
      <c r="AZ84" s="22">
        <f>BA84+PARÂMETROS!$C$29</f>
        <v>755.5</v>
      </c>
      <c r="BA84" s="22">
        <f t="shared" si="30"/>
        <v>754.5</v>
      </c>
      <c r="BB84" s="22">
        <f>BA84+PARÂMETROS!$E$29</f>
        <v>755</v>
      </c>
      <c r="BC84" s="22">
        <f>BE84+PARÂMETROS!$B$29</f>
        <v>755</v>
      </c>
      <c r="BD84" s="22">
        <f>BE84+PARÂMETROS!$C$29</f>
        <v>755.5</v>
      </c>
      <c r="BE84" s="22">
        <f t="shared" si="31"/>
        <v>754.5</v>
      </c>
      <c r="BF84" s="22">
        <f>BE84+PARÂMETROS!$E$29</f>
        <v>755</v>
      </c>
      <c r="BG84" s="22">
        <f>BI84+PARÂMETROS!$B$29</f>
        <v>755</v>
      </c>
      <c r="BH84" s="22">
        <f>BI84+PARÂMETROS!$C$29</f>
        <v>755.5</v>
      </c>
      <c r="BI84" s="22">
        <f t="shared" si="32"/>
        <v>754.5</v>
      </c>
      <c r="BJ84" s="22">
        <f>BI84+PARÂMETROS!$E$29</f>
        <v>755</v>
      </c>
      <c r="BK84" s="22">
        <f>BM84+PARÂMETROS!$B$29</f>
        <v>755</v>
      </c>
      <c r="BL84" s="22">
        <f>BM84+PARÂMETROS!$C$29</f>
        <v>755.5</v>
      </c>
      <c r="BM84" s="22">
        <f t="shared" si="33"/>
        <v>754.5</v>
      </c>
      <c r="BN84" s="22">
        <f>BM84+PARÂMETROS!$E$29</f>
        <v>755</v>
      </c>
      <c r="BO84" s="22">
        <f>BQ84+PARÂMETROS!$B$29</f>
        <v>755</v>
      </c>
      <c r="BP84" s="22">
        <f>BQ84+PARÂMETROS!$C$29</f>
        <v>755.5</v>
      </c>
      <c r="BQ84" s="22">
        <f t="shared" si="34"/>
        <v>754.5</v>
      </c>
      <c r="BR84" s="22">
        <f>BQ84+PARÂMETROS!$E$29</f>
        <v>755</v>
      </c>
      <c r="BS84" s="22">
        <f>BU84+PARÂMETROS!$B$29</f>
        <v>755</v>
      </c>
      <c r="BT84" s="22">
        <f>BU84+PARÂMETROS!$C$29</f>
        <v>755.5</v>
      </c>
      <c r="BU84" s="22">
        <f t="shared" si="35"/>
        <v>754.5</v>
      </c>
      <c r="BV84" s="22">
        <f>BU84+PARÂMETROS!$E$29</f>
        <v>755</v>
      </c>
      <c r="BW84" s="22">
        <f>BY84+PARÂMETROS!$B$29</f>
        <v>755</v>
      </c>
      <c r="BX84" s="22">
        <f>BY84+PARÂMETROS!$C$29</f>
        <v>755.5</v>
      </c>
      <c r="BY84" s="22">
        <f t="shared" si="36"/>
        <v>754.5</v>
      </c>
      <c r="BZ84" s="22">
        <f>BY84+PARÂMETROS!$E$29</f>
        <v>755</v>
      </c>
      <c r="CA84" s="22">
        <f>CC84+PARÂMETROS!$B$29</f>
        <v>755</v>
      </c>
      <c r="CB84" s="22">
        <f>CC84+PARÂMETROS!$C$29</f>
        <v>755.5</v>
      </c>
      <c r="CC84" s="22">
        <f t="shared" si="37"/>
        <v>754.5</v>
      </c>
      <c r="CD84" s="22">
        <f>CC84+PARÂMETROS!$E$29</f>
        <v>755</v>
      </c>
      <c r="CE84" s="22">
        <f>CG84+PARÂMETROS!$B$29</f>
        <v>755</v>
      </c>
      <c r="CF84" s="22">
        <f>CG84+PARÂMETROS!$C$29</f>
        <v>755.5</v>
      </c>
      <c r="CG84" s="22">
        <f t="shared" si="38"/>
        <v>754.5</v>
      </c>
      <c r="CH84" s="22">
        <f>CG84+PARÂMETROS!$E$29</f>
        <v>755</v>
      </c>
      <c r="CI84" s="22">
        <f>CK84+PARÂMETROS!$B$29</f>
        <v>755</v>
      </c>
      <c r="CJ84" s="22">
        <f>CK84+PARÂMETROS!$C$29</f>
        <v>755.5</v>
      </c>
      <c r="CK84" s="22">
        <f t="shared" si="39"/>
        <v>754.5</v>
      </c>
      <c r="CL84" s="22">
        <f>CK84+PARÂMETROS!$E$29</f>
        <v>755</v>
      </c>
    </row>
    <row r="85" spans="1:90" x14ac:dyDescent="0.25">
      <c r="A85" s="1">
        <v>58</v>
      </c>
      <c r="B85" s="2">
        <f>'CARACTERIZAÇÃO TRECHOS'!D60</f>
        <v>3</v>
      </c>
      <c r="C85" s="2" t="str">
        <f>'CARACTERIZAÇÃO TRECHOS'!E60</f>
        <v>Lote 6 e 7</v>
      </c>
      <c r="D85" s="18">
        <f>'CARACTERIZAÇÃO TRECHOS'!AB60</f>
        <v>758</v>
      </c>
      <c r="E85" s="68">
        <f>ROUND((D85-H85)/VLOOKUP(B85,PARÂMETROS!$A$38:$E$41,5,FALSE),0)</f>
        <v>2</v>
      </c>
      <c r="F85" s="5">
        <f>'CARACTERIZAÇÃO TRECHOS'!AD60</f>
        <v>756</v>
      </c>
      <c r="G85" s="5">
        <f>'CARACTERIZAÇÃO TRECHOS'!AE60</f>
        <v>756.5</v>
      </c>
      <c r="H85" s="5">
        <f>'CARACTERIZAÇÃO TRECHOS'!AF60</f>
        <v>755.5</v>
      </c>
      <c r="I85" s="5">
        <f>'CARACTERIZAÇÃO TRECHOS'!AG60</f>
        <v>756</v>
      </c>
      <c r="J85" s="107"/>
      <c r="K85" s="22">
        <f>M85+PARÂMETROS!$B$29</f>
        <v>757.25</v>
      </c>
      <c r="L85" s="22">
        <f>M85+PARÂMETROS!$C$29</f>
        <v>757.75</v>
      </c>
      <c r="M85" s="22">
        <f t="shared" si="20"/>
        <v>756.75</v>
      </c>
      <c r="N85" s="22">
        <f>M85+PARÂMETROS!$E$29</f>
        <v>757.25</v>
      </c>
      <c r="O85" s="22">
        <f>Q85+PARÂMETROS!$B$29</f>
        <v>756</v>
      </c>
      <c r="P85" s="22">
        <f>Q85+PARÂMETROS!$C$29</f>
        <v>756.5</v>
      </c>
      <c r="Q85" s="22">
        <f t="shared" si="21"/>
        <v>755.5</v>
      </c>
      <c r="R85" s="22">
        <f>Q85+PARÂMETROS!$E$29</f>
        <v>756</v>
      </c>
      <c r="S85" s="22">
        <f>U85+PARÂMETROS!$B$29</f>
        <v>756</v>
      </c>
      <c r="T85" s="22">
        <f>U85+PARÂMETROS!$C$29</f>
        <v>756.5</v>
      </c>
      <c r="U85" s="22">
        <f t="shared" si="22"/>
        <v>755.5</v>
      </c>
      <c r="V85" s="22">
        <f>U85+PARÂMETROS!$E$29</f>
        <v>756</v>
      </c>
      <c r="W85" s="22">
        <f>Y85+PARÂMETROS!$B$29</f>
        <v>756</v>
      </c>
      <c r="X85" s="22">
        <f>Y85+PARÂMETROS!$C$29</f>
        <v>756.5</v>
      </c>
      <c r="Y85" s="22">
        <f t="shared" si="23"/>
        <v>755.5</v>
      </c>
      <c r="Z85" s="22">
        <f>Y85+PARÂMETROS!$E$29</f>
        <v>756</v>
      </c>
      <c r="AA85" s="22">
        <f>AC85+PARÂMETROS!$B$29</f>
        <v>756</v>
      </c>
      <c r="AB85" s="22">
        <f>AC85+PARÂMETROS!$C$29</f>
        <v>756.5</v>
      </c>
      <c r="AC85" s="22">
        <f t="shared" si="24"/>
        <v>755.5</v>
      </c>
      <c r="AD85" s="22">
        <f>AC85+PARÂMETROS!$E$29</f>
        <v>756</v>
      </c>
      <c r="AE85" s="22">
        <f>AG85+PARÂMETROS!$B$29</f>
        <v>756</v>
      </c>
      <c r="AF85" s="22">
        <f>AG85+PARÂMETROS!$C$29</f>
        <v>756.5</v>
      </c>
      <c r="AG85" s="22">
        <f t="shared" si="25"/>
        <v>755.5</v>
      </c>
      <c r="AH85" s="22">
        <f>AG85+PARÂMETROS!$E$29</f>
        <v>756</v>
      </c>
      <c r="AI85" s="22">
        <f>AK85+PARÂMETROS!$B$29</f>
        <v>756</v>
      </c>
      <c r="AJ85" s="22">
        <f>AK85+PARÂMETROS!$C$29</f>
        <v>756.5</v>
      </c>
      <c r="AK85" s="22">
        <f t="shared" si="26"/>
        <v>755.5</v>
      </c>
      <c r="AL85" s="22">
        <f>AK85+PARÂMETROS!$E$29</f>
        <v>756</v>
      </c>
      <c r="AM85" s="22">
        <f>AO85+PARÂMETROS!$B$29</f>
        <v>756</v>
      </c>
      <c r="AN85" s="22">
        <f>AO85+PARÂMETROS!$C$29</f>
        <v>756.5</v>
      </c>
      <c r="AO85" s="22">
        <f t="shared" si="27"/>
        <v>755.5</v>
      </c>
      <c r="AP85" s="22">
        <f>AO85+PARÂMETROS!$E$29</f>
        <v>756</v>
      </c>
      <c r="AQ85" s="22">
        <f>AS85+PARÂMETROS!$B$29</f>
        <v>756</v>
      </c>
      <c r="AR85" s="22">
        <f>AS85+PARÂMETROS!$C$29</f>
        <v>756.5</v>
      </c>
      <c r="AS85" s="22">
        <f t="shared" si="28"/>
        <v>755.5</v>
      </c>
      <c r="AT85" s="22">
        <f>AS85+PARÂMETROS!$E$29</f>
        <v>756</v>
      </c>
      <c r="AU85" s="22">
        <f>AW85+PARÂMETROS!$B$29</f>
        <v>756</v>
      </c>
      <c r="AV85" s="22">
        <f>AW85+PARÂMETROS!$C$29</f>
        <v>756.5</v>
      </c>
      <c r="AW85" s="22">
        <f t="shared" si="29"/>
        <v>755.5</v>
      </c>
      <c r="AX85" s="22">
        <f>AW85+PARÂMETROS!$E$29</f>
        <v>756</v>
      </c>
      <c r="AY85" s="22">
        <f>BA85+PARÂMETROS!$B$29</f>
        <v>756</v>
      </c>
      <c r="AZ85" s="22">
        <f>BA85+PARÂMETROS!$C$29</f>
        <v>756.5</v>
      </c>
      <c r="BA85" s="22">
        <f t="shared" si="30"/>
        <v>755.5</v>
      </c>
      <c r="BB85" s="22">
        <f>BA85+PARÂMETROS!$E$29</f>
        <v>756</v>
      </c>
      <c r="BC85" s="22">
        <f>BE85+PARÂMETROS!$B$29</f>
        <v>756</v>
      </c>
      <c r="BD85" s="22">
        <f>BE85+PARÂMETROS!$C$29</f>
        <v>756.5</v>
      </c>
      <c r="BE85" s="22">
        <f t="shared" si="31"/>
        <v>755.5</v>
      </c>
      <c r="BF85" s="22">
        <f>BE85+PARÂMETROS!$E$29</f>
        <v>756</v>
      </c>
      <c r="BG85" s="22">
        <f>BI85+PARÂMETROS!$B$29</f>
        <v>756</v>
      </c>
      <c r="BH85" s="22">
        <f>BI85+PARÂMETROS!$C$29</f>
        <v>756.5</v>
      </c>
      <c r="BI85" s="22">
        <f t="shared" si="32"/>
        <v>755.5</v>
      </c>
      <c r="BJ85" s="22">
        <f>BI85+PARÂMETROS!$E$29</f>
        <v>756</v>
      </c>
      <c r="BK85" s="22">
        <f>BM85+PARÂMETROS!$B$29</f>
        <v>756</v>
      </c>
      <c r="BL85" s="22">
        <f>BM85+PARÂMETROS!$C$29</f>
        <v>756.5</v>
      </c>
      <c r="BM85" s="22">
        <f t="shared" si="33"/>
        <v>755.5</v>
      </c>
      <c r="BN85" s="22">
        <f>BM85+PARÂMETROS!$E$29</f>
        <v>756</v>
      </c>
      <c r="BO85" s="22">
        <f>BQ85+PARÂMETROS!$B$29</f>
        <v>756</v>
      </c>
      <c r="BP85" s="22">
        <f>BQ85+PARÂMETROS!$C$29</f>
        <v>756.5</v>
      </c>
      <c r="BQ85" s="22">
        <f t="shared" si="34"/>
        <v>755.5</v>
      </c>
      <c r="BR85" s="22">
        <f>BQ85+PARÂMETROS!$E$29</f>
        <v>756</v>
      </c>
      <c r="BS85" s="22">
        <f>BU85+PARÂMETROS!$B$29</f>
        <v>756</v>
      </c>
      <c r="BT85" s="22">
        <f>BU85+PARÂMETROS!$C$29</f>
        <v>756.5</v>
      </c>
      <c r="BU85" s="22">
        <f t="shared" si="35"/>
        <v>755.5</v>
      </c>
      <c r="BV85" s="22">
        <f>BU85+PARÂMETROS!$E$29</f>
        <v>756</v>
      </c>
      <c r="BW85" s="22">
        <f>BY85+PARÂMETROS!$B$29</f>
        <v>756</v>
      </c>
      <c r="BX85" s="22">
        <f>BY85+PARÂMETROS!$C$29</f>
        <v>756.5</v>
      </c>
      <c r="BY85" s="22">
        <f t="shared" si="36"/>
        <v>755.5</v>
      </c>
      <c r="BZ85" s="22">
        <f>BY85+PARÂMETROS!$E$29</f>
        <v>756</v>
      </c>
      <c r="CA85" s="22">
        <f>CC85+PARÂMETROS!$B$29</f>
        <v>756</v>
      </c>
      <c r="CB85" s="22">
        <f>CC85+PARÂMETROS!$C$29</f>
        <v>756.5</v>
      </c>
      <c r="CC85" s="22">
        <f t="shared" si="37"/>
        <v>755.5</v>
      </c>
      <c r="CD85" s="22">
        <f>CC85+PARÂMETROS!$E$29</f>
        <v>756</v>
      </c>
      <c r="CE85" s="22">
        <f>CG85+PARÂMETROS!$B$29</f>
        <v>756</v>
      </c>
      <c r="CF85" s="22">
        <f>CG85+PARÂMETROS!$C$29</f>
        <v>756.5</v>
      </c>
      <c r="CG85" s="22">
        <f t="shared" si="38"/>
        <v>755.5</v>
      </c>
      <c r="CH85" s="22">
        <f>CG85+PARÂMETROS!$E$29</f>
        <v>756</v>
      </c>
      <c r="CI85" s="22">
        <f>CK85+PARÂMETROS!$B$29</f>
        <v>756</v>
      </c>
      <c r="CJ85" s="22">
        <f>CK85+PARÂMETROS!$C$29</f>
        <v>756.5</v>
      </c>
      <c r="CK85" s="22">
        <f t="shared" si="39"/>
        <v>755.5</v>
      </c>
      <c r="CL85" s="22">
        <f>CK85+PARÂMETROS!$E$29</f>
        <v>756</v>
      </c>
    </row>
    <row r="86" spans="1:90" x14ac:dyDescent="0.25">
      <c r="A86" s="1">
        <v>59</v>
      </c>
      <c r="B86" s="2">
        <f>'CARACTERIZAÇÃO TRECHOS'!D61</f>
        <v>4</v>
      </c>
      <c r="C86" s="2" t="str">
        <f>'CARACTERIZAÇÃO TRECHOS'!E61</f>
        <v>Canal Pinheiros</v>
      </c>
      <c r="D86" s="18">
        <f>'CARACTERIZAÇÃO TRECHOS'!AB61</f>
        <v>710.5</v>
      </c>
      <c r="E86" s="68">
        <f>ROUND((D86-H86)/VLOOKUP(B86,PARÂMETROS!$A$38:$E$41,5,FALSE),0)</f>
        <v>1</v>
      </c>
      <c r="F86" s="5">
        <f>'CARACTERIZAÇÃO TRECHOS'!AD61</f>
        <v>710.3</v>
      </c>
      <c r="G86" s="5">
        <f>'CARACTERIZAÇÃO TRECHOS'!AE61</f>
        <v>710.8</v>
      </c>
      <c r="H86" s="5">
        <f>'CARACTERIZAÇÃO TRECHOS'!AF61</f>
        <v>709.8</v>
      </c>
      <c r="I86" s="5">
        <f>'CARACTERIZAÇÃO TRECHOS'!AG61</f>
        <v>710.3</v>
      </c>
      <c r="J86" s="107"/>
      <c r="K86" s="22">
        <f>M86+PARÂMETROS!$B$29</f>
        <v>710.3</v>
      </c>
      <c r="L86" s="22">
        <f>M86+PARÂMETROS!$C$29</f>
        <v>710.8</v>
      </c>
      <c r="M86" s="22">
        <f t="shared" si="20"/>
        <v>709.8</v>
      </c>
      <c r="N86" s="22">
        <f>M86+PARÂMETROS!$E$29</f>
        <v>710.3</v>
      </c>
      <c r="O86" s="22">
        <f>Q86+PARÂMETROS!$B$29</f>
        <v>710.3</v>
      </c>
      <c r="P86" s="22">
        <f>Q86+PARÂMETROS!$C$29</f>
        <v>710.8</v>
      </c>
      <c r="Q86" s="22">
        <f t="shared" si="21"/>
        <v>709.8</v>
      </c>
      <c r="R86" s="22">
        <f>Q86+PARÂMETROS!$E$29</f>
        <v>710.3</v>
      </c>
      <c r="S86" s="22">
        <f>U86+PARÂMETROS!$B$29</f>
        <v>710.3</v>
      </c>
      <c r="T86" s="22">
        <f>U86+PARÂMETROS!$C$29</f>
        <v>710.8</v>
      </c>
      <c r="U86" s="22">
        <f t="shared" si="22"/>
        <v>709.8</v>
      </c>
      <c r="V86" s="22">
        <f>U86+PARÂMETROS!$E$29</f>
        <v>710.3</v>
      </c>
      <c r="W86" s="22">
        <f>Y86+PARÂMETROS!$B$29</f>
        <v>710.3</v>
      </c>
      <c r="X86" s="22">
        <f>Y86+PARÂMETROS!$C$29</f>
        <v>710.8</v>
      </c>
      <c r="Y86" s="22">
        <f t="shared" si="23"/>
        <v>709.8</v>
      </c>
      <c r="Z86" s="22">
        <f>Y86+PARÂMETROS!$E$29</f>
        <v>710.3</v>
      </c>
      <c r="AA86" s="22">
        <f>AC86+PARÂMETROS!$B$29</f>
        <v>710.3</v>
      </c>
      <c r="AB86" s="22">
        <f>AC86+PARÂMETROS!$C$29</f>
        <v>710.8</v>
      </c>
      <c r="AC86" s="22">
        <f t="shared" si="24"/>
        <v>709.8</v>
      </c>
      <c r="AD86" s="22">
        <f>AC86+PARÂMETROS!$E$29</f>
        <v>710.3</v>
      </c>
      <c r="AE86" s="22">
        <f>AG86+PARÂMETROS!$B$29</f>
        <v>710.3</v>
      </c>
      <c r="AF86" s="22">
        <f>AG86+PARÂMETROS!$C$29</f>
        <v>710.8</v>
      </c>
      <c r="AG86" s="22">
        <f t="shared" si="25"/>
        <v>709.8</v>
      </c>
      <c r="AH86" s="22">
        <f>AG86+PARÂMETROS!$E$29</f>
        <v>710.3</v>
      </c>
      <c r="AI86" s="22">
        <f>AK86+PARÂMETROS!$B$29</f>
        <v>710.3</v>
      </c>
      <c r="AJ86" s="22">
        <f>AK86+PARÂMETROS!$C$29</f>
        <v>710.8</v>
      </c>
      <c r="AK86" s="22">
        <f t="shared" si="26"/>
        <v>709.8</v>
      </c>
      <c r="AL86" s="22">
        <f>AK86+PARÂMETROS!$E$29</f>
        <v>710.3</v>
      </c>
      <c r="AM86" s="22">
        <f>AO86+PARÂMETROS!$B$29</f>
        <v>710.3</v>
      </c>
      <c r="AN86" s="22">
        <f>AO86+PARÂMETROS!$C$29</f>
        <v>710.8</v>
      </c>
      <c r="AO86" s="22">
        <f t="shared" si="27"/>
        <v>709.8</v>
      </c>
      <c r="AP86" s="22">
        <f>AO86+PARÂMETROS!$E$29</f>
        <v>710.3</v>
      </c>
      <c r="AQ86" s="22">
        <f>AS86+PARÂMETROS!$B$29</f>
        <v>710.3</v>
      </c>
      <c r="AR86" s="22">
        <f>AS86+PARÂMETROS!$C$29</f>
        <v>710.8</v>
      </c>
      <c r="AS86" s="22">
        <f t="shared" si="28"/>
        <v>709.8</v>
      </c>
      <c r="AT86" s="22">
        <f>AS86+PARÂMETROS!$E$29</f>
        <v>710.3</v>
      </c>
      <c r="AU86" s="22">
        <f>AW86+PARÂMETROS!$B$29</f>
        <v>710.3</v>
      </c>
      <c r="AV86" s="22">
        <f>AW86+PARÂMETROS!$C$29</f>
        <v>710.8</v>
      </c>
      <c r="AW86" s="22">
        <f t="shared" si="29"/>
        <v>709.8</v>
      </c>
      <c r="AX86" s="22">
        <f>AW86+PARÂMETROS!$E$29</f>
        <v>710.3</v>
      </c>
      <c r="AY86" s="22">
        <f>BA86+PARÂMETROS!$B$29</f>
        <v>710.3</v>
      </c>
      <c r="AZ86" s="22">
        <f>BA86+PARÂMETROS!$C$29</f>
        <v>710.8</v>
      </c>
      <c r="BA86" s="22">
        <f t="shared" si="30"/>
        <v>709.8</v>
      </c>
      <c r="BB86" s="22">
        <f>BA86+PARÂMETROS!$E$29</f>
        <v>710.3</v>
      </c>
      <c r="BC86" s="22">
        <f>BE86+PARÂMETROS!$B$29</f>
        <v>710.3</v>
      </c>
      <c r="BD86" s="22">
        <f>BE86+PARÂMETROS!$C$29</f>
        <v>710.8</v>
      </c>
      <c r="BE86" s="22">
        <f t="shared" si="31"/>
        <v>709.8</v>
      </c>
      <c r="BF86" s="22">
        <f>BE86+PARÂMETROS!$E$29</f>
        <v>710.3</v>
      </c>
      <c r="BG86" s="22">
        <f>BI86+PARÂMETROS!$B$29</f>
        <v>710.3</v>
      </c>
      <c r="BH86" s="22">
        <f>BI86+PARÂMETROS!$C$29</f>
        <v>710.8</v>
      </c>
      <c r="BI86" s="22">
        <f t="shared" si="32"/>
        <v>709.8</v>
      </c>
      <c r="BJ86" s="22">
        <f>BI86+PARÂMETROS!$E$29</f>
        <v>710.3</v>
      </c>
      <c r="BK86" s="22">
        <f>BM86+PARÂMETROS!$B$29</f>
        <v>710.3</v>
      </c>
      <c r="BL86" s="22">
        <f>BM86+PARÂMETROS!$C$29</f>
        <v>710.8</v>
      </c>
      <c r="BM86" s="22">
        <f t="shared" si="33"/>
        <v>709.8</v>
      </c>
      <c r="BN86" s="22">
        <f>BM86+PARÂMETROS!$E$29</f>
        <v>710.3</v>
      </c>
      <c r="BO86" s="22">
        <f>BQ86+PARÂMETROS!$B$29</f>
        <v>710.3</v>
      </c>
      <c r="BP86" s="22">
        <f>BQ86+PARÂMETROS!$C$29</f>
        <v>710.8</v>
      </c>
      <c r="BQ86" s="22">
        <f t="shared" si="34"/>
        <v>709.8</v>
      </c>
      <c r="BR86" s="22">
        <f>BQ86+PARÂMETROS!$E$29</f>
        <v>710.3</v>
      </c>
      <c r="BS86" s="22">
        <f>BU86+PARÂMETROS!$B$29</f>
        <v>710.3</v>
      </c>
      <c r="BT86" s="22">
        <f>BU86+PARÂMETROS!$C$29</f>
        <v>710.8</v>
      </c>
      <c r="BU86" s="22">
        <f t="shared" si="35"/>
        <v>709.8</v>
      </c>
      <c r="BV86" s="22">
        <f>BU86+PARÂMETROS!$E$29</f>
        <v>710.3</v>
      </c>
      <c r="BW86" s="22">
        <f>BY86+PARÂMETROS!$B$29</f>
        <v>710.3</v>
      </c>
      <c r="BX86" s="22">
        <f>BY86+PARÂMETROS!$C$29</f>
        <v>710.8</v>
      </c>
      <c r="BY86" s="22">
        <f t="shared" si="36"/>
        <v>709.8</v>
      </c>
      <c r="BZ86" s="22">
        <f>BY86+PARÂMETROS!$E$29</f>
        <v>710.3</v>
      </c>
      <c r="CA86" s="22">
        <f>CC86+PARÂMETROS!$B$29</f>
        <v>710.3</v>
      </c>
      <c r="CB86" s="22">
        <f>CC86+PARÂMETROS!$C$29</f>
        <v>710.8</v>
      </c>
      <c r="CC86" s="22">
        <f t="shared" si="37"/>
        <v>709.8</v>
      </c>
      <c r="CD86" s="22">
        <f>CC86+PARÂMETROS!$E$29</f>
        <v>710.3</v>
      </c>
      <c r="CE86" s="22">
        <f>CG86+PARÂMETROS!$B$29</f>
        <v>710.3</v>
      </c>
      <c r="CF86" s="22">
        <f>CG86+PARÂMETROS!$C$29</f>
        <v>710.8</v>
      </c>
      <c r="CG86" s="22">
        <f t="shared" si="38"/>
        <v>709.8</v>
      </c>
      <c r="CH86" s="22">
        <f>CG86+PARÂMETROS!$E$29</f>
        <v>710.3</v>
      </c>
      <c r="CI86" s="22">
        <f>CK86+PARÂMETROS!$B$29</f>
        <v>710.3</v>
      </c>
      <c r="CJ86" s="22">
        <f>CK86+PARÂMETROS!$C$29</f>
        <v>710.8</v>
      </c>
      <c r="CK86" s="22">
        <f t="shared" si="39"/>
        <v>709.8</v>
      </c>
      <c r="CL86" s="22">
        <f>CK86+PARÂMETROS!$E$29</f>
        <v>710.3</v>
      </c>
    </row>
    <row r="87" spans="1:90" x14ac:dyDescent="0.25">
      <c r="A87" s="1">
        <v>60</v>
      </c>
      <c r="B87" s="2">
        <f>'CARACTERIZAÇÃO TRECHOS'!D62</f>
        <v>4</v>
      </c>
      <c r="C87" s="2" t="str">
        <f>'CARACTERIZAÇÃO TRECHOS'!E62</f>
        <v>Canal Pinheiros</v>
      </c>
      <c r="D87" s="18">
        <f>'CARACTERIZAÇÃO TRECHOS'!AB62</f>
        <v>713</v>
      </c>
      <c r="E87" s="68">
        <f>ROUND((D87-H87)/VLOOKUP(B87,PARÂMETROS!$A$38:$E$41,5,FALSE),0)</f>
        <v>2</v>
      </c>
      <c r="F87" s="5">
        <f>'CARACTERIZAÇÃO TRECHOS'!AD62</f>
        <v>711.5</v>
      </c>
      <c r="G87" s="5">
        <f>'CARACTERIZAÇÃO TRECHOS'!AE62</f>
        <v>712</v>
      </c>
      <c r="H87" s="5">
        <f>'CARACTERIZAÇÃO TRECHOS'!AF62</f>
        <v>711</v>
      </c>
      <c r="I87" s="5">
        <f>'CARACTERIZAÇÃO TRECHOS'!AG62</f>
        <v>711.5</v>
      </c>
      <c r="J87" s="107"/>
      <c r="K87" s="22">
        <f>M87+PARÂMETROS!$B$29</f>
        <v>712.5</v>
      </c>
      <c r="L87" s="22">
        <f>M87+PARÂMETROS!$C$29</f>
        <v>713</v>
      </c>
      <c r="M87" s="22">
        <f t="shared" si="20"/>
        <v>712</v>
      </c>
      <c r="N87" s="22">
        <f>M87+PARÂMETROS!$E$29</f>
        <v>712.5</v>
      </c>
      <c r="O87" s="22">
        <f>Q87+PARÂMETROS!$B$29</f>
        <v>711.5</v>
      </c>
      <c r="P87" s="22">
        <f>Q87+PARÂMETROS!$C$29</f>
        <v>712</v>
      </c>
      <c r="Q87" s="22">
        <f t="shared" si="21"/>
        <v>711</v>
      </c>
      <c r="R87" s="22">
        <f>Q87+PARÂMETROS!$E$29</f>
        <v>711.5</v>
      </c>
      <c r="S87" s="22">
        <f>U87+PARÂMETROS!$B$29</f>
        <v>711.5</v>
      </c>
      <c r="T87" s="22">
        <f>U87+PARÂMETROS!$C$29</f>
        <v>712</v>
      </c>
      <c r="U87" s="22">
        <f t="shared" si="22"/>
        <v>711</v>
      </c>
      <c r="V87" s="22">
        <f>U87+PARÂMETROS!$E$29</f>
        <v>711.5</v>
      </c>
      <c r="W87" s="22">
        <f>Y87+PARÂMETROS!$B$29</f>
        <v>711.5</v>
      </c>
      <c r="X87" s="22">
        <f>Y87+PARÂMETROS!$C$29</f>
        <v>712</v>
      </c>
      <c r="Y87" s="22">
        <f t="shared" si="23"/>
        <v>711</v>
      </c>
      <c r="Z87" s="22">
        <f>Y87+PARÂMETROS!$E$29</f>
        <v>711.5</v>
      </c>
      <c r="AA87" s="22">
        <f>AC87+PARÂMETROS!$B$29</f>
        <v>711.5</v>
      </c>
      <c r="AB87" s="22">
        <f>AC87+PARÂMETROS!$C$29</f>
        <v>712</v>
      </c>
      <c r="AC87" s="22">
        <f t="shared" si="24"/>
        <v>711</v>
      </c>
      <c r="AD87" s="22">
        <f>AC87+PARÂMETROS!$E$29</f>
        <v>711.5</v>
      </c>
      <c r="AE87" s="22">
        <f>AG87+PARÂMETROS!$B$29</f>
        <v>711.5</v>
      </c>
      <c r="AF87" s="22">
        <f>AG87+PARÂMETROS!$C$29</f>
        <v>712</v>
      </c>
      <c r="AG87" s="22">
        <f t="shared" si="25"/>
        <v>711</v>
      </c>
      <c r="AH87" s="22">
        <f>AG87+PARÂMETROS!$E$29</f>
        <v>711.5</v>
      </c>
      <c r="AI87" s="22">
        <f>AK87+PARÂMETROS!$B$29</f>
        <v>711.5</v>
      </c>
      <c r="AJ87" s="22">
        <f>AK87+PARÂMETROS!$C$29</f>
        <v>712</v>
      </c>
      <c r="AK87" s="22">
        <f t="shared" si="26"/>
        <v>711</v>
      </c>
      <c r="AL87" s="22">
        <f>AK87+PARÂMETROS!$E$29</f>
        <v>711.5</v>
      </c>
      <c r="AM87" s="22">
        <f>AO87+PARÂMETROS!$B$29</f>
        <v>711.5</v>
      </c>
      <c r="AN87" s="22">
        <f>AO87+PARÂMETROS!$C$29</f>
        <v>712</v>
      </c>
      <c r="AO87" s="22">
        <f t="shared" si="27"/>
        <v>711</v>
      </c>
      <c r="AP87" s="22">
        <f>AO87+PARÂMETROS!$E$29</f>
        <v>711.5</v>
      </c>
      <c r="AQ87" s="22">
        <f>AS87+PARÂMETROS!$B$29</f>
        <v>711.5</v>
      </c>
      <c r="AR87" s="22">
        <f>AS87+PARÂMETROS!$C$29</f>
        <v>712</v>
      </c>
      <c r="AS87" s="22">
        <f t="shared" si="28"/>
        <v>711</v>
      </c>
      <c r="AT87" s="22">
        <f>AS87+PARÂMETROS!$E$29</f>
        <v>711.5</v>
      </c>
      <c r="AU87" s="22">
        <f>AW87+PARÂMETROS!$B$29</f>
        <v>711.5</v>
      </c>
      <c r="AV87" s="22">
        <f>AW87+PARÂMETROS!$C$29</f>
        <v>712</v>
      </c>
      <c r="AW87" s="22">
        <f t="shared" si="29"/>
        <v>711</v>
      </c>
      <c r="AX87" s="22">
        <f>AW87+PARÂMETROS!$E$29</f>
        <v>711.5</v>
      </c>
      <c r="AY87" s="22">
        <f>BA87+PARÂMETROS!$B$29</f>
        <v>711.5</v>
      </c>
      <c r="AZ87" s="22">
        <f>BA87+PARÂMETROS!$C$29</f>
        <v>712</v>
      </c>
      <c r="BA87" s="22">
        <f t="shared" si="30"/>
        <v>711</v>
      </c>
      <c r="BB87" s="22">
        <f>BA87+PARÂMETROS!$E$29</f>
        <v>711.5</v>
      </c>
      <c r="BC87" s="22">
        <f>BE87+PARÂMETROS!$B$29</f>
        <v>711.5</v>
      </c>
      <c r="BD87" s="22">
        <f>BE87+PARÂMETROS!$C$29</f>
        <v>712</v>
      </c>
      <c r="BE87" s="22">
        <f t="shared" si="31"/>
        <v>711</v>
      </c>
      <c r="BF87" s="22">
        <f>BE87+PARÂMETROS!$E$29</f>
        <v>711.5</v>
      </c>
      <c r="BG87" s="22">
        <f>BI87+PARÂMETROS!$B$29</f>
        <v>711.5</v>
      </c>
      <c r="BH87" s="22">
        <f>BI87+PARÂMETROS!$C$29</f>
        <v>712</v>
      </c>
      <c r="BI87" s="22">
        <f t="shared" si="32"/>
        <v>711</v>
      </c>
      <c r="BJ87" s="22">
        <f>BI87+PARÂMETROS!$E$29</f>
        <v>711.5</v>
      </c>
      <c r="BK87" s="22">
        <f>BM87+PARÂMETROS!$B$29</f>
        <v>711.5</v>
      </c>
      <c r="BL87" s="22">
        <f>BM87+PARÂMETROS!$C$29</f>
        <v>712</v>
      </c>
      <c r="BM87" s="22">
        <f t="shared" si="33"/>
        <v>711</v>
      </c>
      <c r="BN87" s="22">
        <f>BM87+PARÂMETROS!$E$29</f>
        <v>711.5</v>
      </c>
      <c r="BO87" s="22">
        <f>BQ87+PARÂMETROS!$B$29</f>
        <v>711.5</v>
      </c>
      <c r="BP87" s="22">
        <f>BQ87+PARÂMETROS!$C$29</f>
        <v>712</v>
      </c>
      <c r="BQ87" s="22">
        <f t="shared" si="34"/>
        <v>711</v>
      </c>
      <c r="BR87" s="22">
        <f>BQ87+PARÂMETROS!$E$29</f>
        <v>711.5</v>
      </c>
      <c r="BS87" s="22">
        <f>BU87+PARÂMETROS!$B$29</f>
        <v>711.5</v>
      </c>
      <c r="BT87" s="22">
        <f>BU87+PARÂMETROS!$C$29</f>
        <v>712</v>
      </c>
      <c r="BU87" s="22">
        <f t="shared" si="35"/>
        <v>711</v>
      </c>
      <c r="BV87" s="22">
        <f>BU87+PARÂMETROS!$E$29</f>
        <v>711.5</v>
      </c>
      <c r="BW87" s="22">
        <f>BY87+PARÂMETROS!$B$29</f>
        <v>711.5</v>
      </c>
      <c r="BX87" s="22">
        <f>BY87+PARÂMETROS!$C$29</f>
        <v>712</v>
      </c>
      <c r="BY87" s="22">
        <f t="shared" si="36"/>
        <v>711</v>
      </c>
      <c r="BZ87" s="22">
        <f>BY87+PARÂMETROS!$E$29</f>
        <v>711.5</v>
      </c>
      <c r="CA87" s="22">
        <f>CC87+PARÂMETROS!$B$29</f>
        <v>711.5</v>
      </c>
      <c r="CB87" s="22">
        <f>CC87+PARÂMETROS!$C$29</f>
        <v>712</v>
      </c>
      <c r="CC87" s="22">
        <f t="shared" si="37"/>
        <v>711</v>
      </c>
      <c r="CD87" s="22">
        <f>CC87+PARÂMETROS!$E$29</f>
        <v>711.5</v>
      </c>
      <c r="CE87" s="22">
        <f>CG87+PARÂMETROS!$B$29</f>
        <v>711.5</v>
      </c>
      <c r="CF87" s="22">
        <f>CG87+PARÂMETROS!$C$29</f>
        <v>712</v>
      </c>
      <c r="CG87" s="22">
        <f t="shared" si="38"/>
        <v>711</v>
      </c>
      <c r="CH87" s="22">
        <f>CG87+PARÂMETROS!$E$29</f>
        <v>711.5</v>
      </c>
      <c r="CI87" s="22">
        <f>CK87+PARÂMETROS!$B$29</f>
        <v>711.5</v>
      </c>
      <c r="CJ87" s="22">
        <f>CK87+PARÂMETROS!$C$29</f>
        <v>712</v>
      </c>
      <c r="CK87" s="22">
        <f t="shared" si="39"/>
        <v>711</v>
      </c>
      <c r="CL87" s="22">
        <f>CK87+PARÂMETROS!$E$29</f>
        <v>711.5</v>
      </c>
    </row>
    <row r="88" spans="1:90" x14ac:dyDescent="0.25">
      <c r="A88" s="1">
        <v>61</v>
      </c>
      <c r="B88" s="2">
        <f>'CARACTERIZAÇÃO TRECHOS'!D63</f>
        <v>4</v>
      </c>
      <c r="C88" s="2" t="str">
        <f>'CARACTERIZAÇÃO TRECHOS'!E63</f>
        <v>Canal Pinheiros</v>
      </c>
      <c r="D88" s="18">
        <f>'CARACTERIZAÇÃO TRECHOS'!AB63</f>
        <v>714</v>
      </c>
      <c r="E88" s="68">
        <f>ROUND((D88-H88)/VLOOKUP(B88,PARÂMETROS!$A$38:$E$41,5,FALSE),0)</f>
        <v>3</v>
      </c>
      <c r="F88" s="5">
        <f>'CARACTERIZAÇÃO TRECHOS'!AD63</f>
        <v>711.5</v>
      </c>
      <c r="G88" s="5">
        <f>'CARACTERIZAÇÃO TRECHOS'!AE63</f>
        <v>712</v>
      </c>
      <c r="H88" s="5">
        <f>'CARACTERIZAÇÃO TRECHOS'!AF63</f>
        <v>711</v>
      </c>
      <c r="I88" s="5">
        <f>'CARACTERIZAÇÃO TRECHOS'!AG63</f>
        <v>711.5</v>
      </c>
      <c r="J88" s="107"/>
      <c r="K88" s="22">
        <f>M88+PARÂMETROS!$B$29</f>
        <v>713.5</v>
      </c>
      <c r="L88" s="22">
        <f>M88+PARÂMETROS!$C$29</f>
        <v>714</v>
      </c>
      <c r="M88" s="22">
        <f t="shared" si="20"/>
        <v>713</v>
      </c>
      <c r="N88" s="22">
        <f>M88+PARÂMETROS!$E$29</f>
        <v>713.5</v>
      </c>
      <c r="O88" s="22">
        <f>Q88+PARÂMETROS!$B$29</f>
        <v>712.5</v>
      </c>
      <c r="P88" s="22">
        <f>Q88+PARÂMETROS!$C$29</f>
        <v>713</v>
      </c>
      <c r="Q88" s="22">
        <f t="shared" si="21"/>
        <v>712</v>
      </c>
      <c r="R88" s="22">
        <f>Q88+PARÂMETROS!$E$29</f>
        <v>712.5</v>
      </c>
      <c r="S88" s="22">
        <f>U88+PARÂMETROS!$B$29</f>
        <v>711.5</v>
      </c>
      <c r="T88" s="22">
        <f>U88+PARÂMETROS!$C$29</f>
        <v>712</v>
      </c>
      <c r="U88" s="22">
        <f t="shared" si="22"/>
        <v>711</v>
      </c>
      <c r="V88" s="22">
        <f>U88+PARÂMETROS!$E$29</f>
        <v>711.5</v>
      </c>
      <c r="W88" s="22">
        <f>Y88+PARÂMETROS!$B$29</f>
        <v>711.5</v>
      </c>
      <c r="X88" s="22">
        <f>Y88+PARÂMETROS!$C$29</f>
        <v>712</v>
      </c>
      <c r="Y88" s="22">
        <f t="shared" si="23"/>
        <v>711</v>
      </c>
      <c r="Z88" s="22">
        <f>Y88+PARÂMETROS!$E$29</f>
        <v>711.5</v>
      </c>
      <c r="AA88" s="22">
        <f>AC88+PARÂMETROS!$B$29</f>
        <v>711.5</v>
      </c>
      <c r="AB88" s="22">
        <f>AC88+PARÂMETROS!$C$29</f>
        <v>712</v>
      </c>
      <c r="AC88" s="22">
        <f t="shared" si="24"/>
        <v>711</v>
      </c>
      <c r="AD88" s="22">
        <f>AC88+PARÂMETROS!$E$29</f>
        <v>711.5</v>
      </c>
      <c r="AE88" s="22">
        <f>AG88+PARÂMETROS!$B$29</f>
        <v>711.5</v>
      </c>
      <c r="AF88" s="22">
        <f>AG88+PARÂMETROS!$C$29</f>
        <v>712</v>
      </c>
      <c r="AG88" s="22">
        <f t="shared" si="25"/>
        <v>711</v>
      </c>
      <c r="AH88" s="22">
        <f>AG88+PARÂMETROS!$E$29</f>
        <v>711.5</v>
      </c>
      <c r="AI88" s="22">
        <f>AK88+PARÂMETROS!$B$29</f>
        <v>711.5</v>
      </c>
      <c r="AJ88" s="22">
        <f>AK88+PARÂMETROS!$C$29</f>
        <v>712</v>
      </c>
      <c r="AK88" s="22">
        <f t="shared" si="26"/>
        <v>711</v>
      </c>
      <c r="AL88" s="22">
        <f>AK88+PARÂMETROS!$E$29</f>
        <v>711.5</v>
      </c>
      <c r="AM88" s="22">
        <f>AO88+PARÂMETROS!$B$29</f>
        <v>711.5</v>
      </c>
      <c r="AN88" s="22">
        <f>AO88+PARÂMETROS!$C$29</f>
        <v>712</v>
      </c>
      <c r="AO88" s="22">
        <f t="shared" si="27"/>
        <v>711</v>
      </c>
      <c r="AP88" s="22">
        <f>AO88+PARÂMETROS!$E$29</f>
        <v>711.5</v>
      </c>
      <c r="AQ88" s="22">
        <f>AS88+PARÂMETROS!$B$29</f>
        <v>711.5</v>
      </c>
      <c r="AR88" s="22">
        <f>AS88+PARÂMETROS!$C$29</f>
        <v>712</v>
      </c>
      <c r="AS88" s="22">
        <f t="shared" si="28"/>
        <v>711</v>
      </c>
      <c r="AT88" s="22">
        <f>AS88+PARÂMETROS!$E$29</f>
        <v>711.5</v>
      </c>
      <c r="AU88" s="22">
        <f>AW88+PARÂMETROS!$B$29</f>
        <v>711.5</v>
      </c>
      <c r="AV88" s="22">
        <f>AW88+PARÂMETROS!$C$29</f>
        <v>712</v>
      </c>
      <c r="AW88" s="22">
        <f t="shared" si="29"/>
        <v>711</v>
      </c>
      <c r="AX88" s="22">
        <f>AW88+PARÂMETROS!$E$29</f>
        <v>711.5</v>
      </c>
      <c r="AY88" s="22">
        <f>BA88+PARÂMETROS!$B$29</f>
        <v>711.5</v>
      </c>
      <c r="AZ88" s="22">
        <f>BA88+PARÂMETROS!$C$29</f>
        <v>712</v>
      </c>
      <c r="BA88" s="22">
        <f t="shared" si="30"/>
        <v>711</v>
      </c>
      <c r="BB88" s="22">
        <f>BA88+PARÂMETROS!$E$29</f>
        <v>711.5</v>
      </c>
      <c r="BC88" s="22">
        <f>BE88+PARÂMETROS!$B$29</f>
        <v>711.5</v>
      </c>
      <c r="BD88" s="22">
        <f>BE88+PARÂMETROS!$C$29</f>
        <v>712</v>
      </c>
      <c r="BE88" s="22">
        <f t="shared" si="31"/>
        <v>711</v>
      </c>
      <c r="BF88" s="22">
        <f>BE88+PARÂMETROS!$E$29</f>
        <v>711.5</v>
      </c>
      <c r="BG88" s="22">
        <f>BI88+PARÂMETROS!$B$29</f>
        <v>711.5</v>
      </c>
      <c r="BH88" s="22">
        <f>BI88+PARÂMETROS!$C$29</f>
        <v>712</v>
      </c>
      <c r="BI88" s="22">
        <f t="shared" si="32"/>
        <v>711</v>
      </c>
      <c r="BJ88" s="22">
        <f>BI88+PARÂMETROS!$E$29</f>
        <v>711.5</v>
      </c>
      <c r="BK88" s="22">
        <f>BM88+PARÂMETROS!$B$29</f>
        <v>711.5</v>
      </c>
      <c r="BL88" s="22">
        <f>BM88+PARÂMETROS!$C$29</f>
        <v>712</v>
      </c>
      <c r="BM88" s="22">
        <f t="shared" si="33"/>
        <v>711</v>
      </c>
      <c r="BN88" s="22">
        <f>BM88+PARÂMETROS!$E$29</f>
        <v>711.5</v>
      </c>
      <c r="BO88" s="22">
        <f>BQ88+PARÂMETROS!$B$29</f>
        <v>711.5</v>
      </c>
      <c r="BP88" s="22">
        <f>BQ88+PARÂMETROS!$C$29</f>
        <v>712</v>
      </c>
      <c r="BQ88" s="22">
        <f t="shared" si="34"/>
        <v>711</v>
      </c>
      <c r="BR88" s="22">
        <f>BQ88+PARÂMETROS!$E$29</f>
        <v>711.5</v>
      </c>
      <c r="BS88" s="22">
        <f>BU88+PARÂMETROS!$B$29</f>
        <v>711.5</v>
      </c>
      <c r="BT88" s="22">
        <f>BU88+PARÂMETROS!$C$29</f>
        <v>712</v>
      </c>
      <c r="BU88" s="22">
        <f t="shared" si="35"/>
        <v>711</v>
      </c>
      <c r="BV88" s="22">
        <f>BU88+PARÂMETROS!$E$29</f>
        <v>711.5</v>
      </c>
      <c r="BW88" s="22">
        <f>BY88+PARÂMETROS!$B$29</f>
        <v>711.5</v>
      </c>
      <c r="BX88" s="22">
        <f>BY88+PARÂMETROS!$C$29</f>
        <v>712</v>
      </c>
      <c r="BY88" s="22">
        <f t="shared" si="36"/>
        <v>711</v>
      </c>
      <c r="BZ88" s="22">
        <f>BY88+PARÂMETROS!$E$29</f>
        <v>711.5</v>
      </c>
      <c r="CA88" s="22">
        <f>CC88+PARÂMETROS!$B$29</f>
        <v>711.5</v>
      </c>
      <c r="CB88" s="22">
        <f>CC88+PARÂMETROS!$C$29</f>
        <v>712</v>
      </c>
      <c r="CC88" s="22">
        <f t="shared" si="37"/>
        <v>711</v>
      </c>
      <c r="CD88" s="22">
        <f>CC88+PARÂMETROS!$E$29</f>
        <v>711.5</v>
      </c>
      <c r="CE88" s="22">
        <f>CG88+PARÂMETROS!$B$29</f>
        <v>711.5</v>
      </c>
      <c r="CF88" s="22">
        <f>CG88+PARÂMETROS!$C$29</f>
        <v>712</v>
      </c>
      <c r="CG88" s="22">
        <f t="shared" si="38"/>
        <v>711</v>
      </c>
      <c r="CH88" s="22">
        <f>CG88+PARÂMETROS!$E$29</f>
        <v>711.5</v>
      </c>
      <c r="CI88" s="22">
        <f>CK88+PARÂMETROS!$B$29</f>
        <v>711.5</v>
      </c>
      <c r="CJ88" s="22">
        <f>CK88+PARÂMETROS!$C$29</f>
        <v>712</v>
      </c>
      <c r="CK88" s="22">
        <f t="shared" si="39"/>
        <v>711</v>
      </c>
      <c r="CL88" s="22">
        <f>CK88+PARÂMETROS!$E$29</f>
        <v>711.5</v>
      </c>
    </row>
    <row r="89" spans="1:90" x14ac:dyDescent="0.25">
      <c r="A89" s="1">
        <v>62</v>
      </c>
      <c r="B89" s="2">
        <f>'CARACTERIZAÇÃO TRECHOS'!D64</f>
        <v>4</v>
      </c>
      <c r="C89" s="2" t="str">
        <f>'CARACTERIZAÇÃO TRECHOS'!E64</f>
        <v>Canal Pinheiros</v>
      </c>
      <c r="D89" s="18">
        <f>'CARACTERIZAÇÃO TRECHOS'!AB64</f>
        <v>713.5</v>
      </c>
      <c r="E89" s="68">
        <f>ROUND((D89-H89)/VLOOKUP(B89,PARÂMETROS!$A$38:$E$41,5,FALSE),0)</f>
        <v>4</v>
      </c>
      <c r="F89" s="5">
        <f>'CARACTERIZAÇÃO TRECHOS'!AD64</f>
        <v>710.77</v>
      </c>
      <c r="G89" s="5">
        <f>'CARACTERIZAÇÃO TRECHOS'!AE64</f>
        <v>711.27</v>
      </c>
      <c r="H89" s="5">
        <f>'CARACTERIZAÇÃO TRECHOS'!AF64</f>
        <v>710.27</v>
      </c>
      <c r="I89" s="5">
        <f>'CARACTERIZAÇÃO TRECHOS'!AG64</f>
        <v>710.77</v>
      </c>
      <c r="J89" s="107"/>
      <c r="K89" s="22">
        <f>M89+PARÂMETROS!$B$29</f>
        <v>713.1925</v>
      </c>
      <c r="L89" s="22">
        <f>M89+PARÂMETROS!$C$29</f>
        <v>713.6925</v>
      </c>
      <c r="M89" s="22">
        <f t="shared" si="20"/>
        <v>712.6925</v>
      </c>
      <c r="N89" s="22">
        <f>M89+PARÂMETROS!$E$29</f>
        <v>713.1925</v>
      </c>
      <c r="O89" s="22">
        <f>Q89+PARÂMETROS!$B$29</f>
        <v>712.38499999999999</v>
      </c>
      <c r="P89" s="22">
        <f>Q89+PARÂMETROS!$C$29</f>
        <v>712.88499999999999</v>
      </c>
      <c r="Q89" s="22">
        <f t="shared" si="21"/>
        <v>711.88499999999999</v>
      </c>
      <c r="R89" s="22">
        <f>Q89+PARÂMETROS!$E$29</f>
        <v>712.38499999999999</v>
      </c>
      <c r="S89" s="22">
        <f>U89+PARÂMETROS!$B$29</f>
        <v>711.57749999999999</v>
      </c>
      <c r="T89" s="22">
        <f>U89+PARÂMETROS!$C$29</f>
        <v>712.07749999999999</v>
      </c>
      <c r="U89" s="22">
        <f t="shared" si="22"/>
        <v>711.07749999999999</v>
      </c>
      <c r="V89" s="22">
        <f>U89+PARÂMETROS!$E$29</f>
        <v>711.57749999999999</v>
      </c>
      <c r="W89" s="22">
        <f>Y89+PARÂMETROS!$B$29</f>
        <v>710.77</v>
      </c>
      <c r="X89" s="22">
        <f>Y89+PARÂMETROS!$C$29</f>
        <v>711.27</v>
      </c>
      <c r="Y89" s="22">
        <f t="shared" si="23"/>
        <v>710.27</v>
      </c>
      <c r="Z89" s="22">
        <f>Y89+PARÂMETROS!$E$29</f>
        <v>710.77</v>
      </c>
      <c r="AA89" s="22">
        <f>AC89+PARÂMETROS!$B$29</f>
        <v>710.77</v>
      </c>
      <c r="AB89" s="22">
        <f>AC89+PARÂMETROS!$C$29</f>
        <v>711.27</v>
      </c>
      <c r="AC89" s="22">
        <f t="shared" si="24"/>
        <v>710.27</v>
      </c>
      <c r="AD89" s="22">
        <f>AC89+PARÂMETROS!$E$29</f>
        <v>710.77</v>
      </c>
      <c r="AE89" s="22">
        <f>AG89+PARÂMETROS!$B$29</f>
        <v>710.77</v>
      </c>
      <c r="AF89" s="22">
        <f>AG89+PARÂMETROS!$C$29</f>
        <v>711.27</v>
      </c>
      <c r="AG89" s="22">
        <f t="shared" si="25"/>
        <v>710.27</v>
      </c>
      <c r="AH89" s="22">
        <f>AG89+PARÂMETROS!$E$29</f>
        <v>710.77</v>
      </c>
      <c r="AI89" s="22">
        <f>AK89+PARÂMETROS!$B$29</f>
        <v>710.77</v>
      </c>
      <c r="AJ89" s="22">
        <f>AK89+PARÂMETROS!$C$29</f>
        <v>711.27</v>
      </c>
      <c r="AK89" s="22">
        <f t="shared" si="26"/>
        <v>710.27</v>
      </c>
      <c r="AL89" s="22">
        <f>AK89+PARÂMETROS!$E$29</f>
        <v>710.77</v>
      </c>
      <c r="AM89" s="22">
        <f>AO89+PARÂMETROS!$B$29</f>
        <v>710.77</v>
      </c>
      <c r="AN89" s="22">
        <f>AO89+PARÂMETROS!$C$29</f>
        <v>711.27</v>
      </c>
      <c r="AO89" s="22">
        <f t="shared" si="27"/>
        <v>710.27</v>
      </c>
      <c r="AP89" s="22">
        <f>AO89+PARÂMETROS!$E$29</f>
        <v>710.77</v>
      </c>
      <c r="AQ89" s="22">
        <f>AS89+PARÂMETROS!$B$29</f>
        <v>710.77</v>
      </c>
      <c r="AR89" s="22">
        <f>AS89+PARÂMETROS!$C$29</f>
        <v>711.27</v>
      </c>
      <c r="AS89" s="22">
        <f t="shared" si="28"/>
        <v>710.27</v>
      </c>
      <c r="AT89" s="22">
        <f>AS89+PARÂMETROS!$E$29</f>
        <v>710.77</v>
      </c>
      <c r="AU89" s="22">
        <f>AW89+PARÂMETROS!$B$29</f>
        <v>710.77</v>
      </c>
      <c r="AV89" s="22">
        <f>AW89+PARÂMETROS!$C$29</f>
        <v>711.27</v>
      </c>
      <c r="AW89" s="22">
        <f t="shared" si="29"/>
        <v>710.27</v>
      </c>
      <c r="AX89" s="22">
        <f>AW89+PARÂMETROS!$E$29</f>
        <v>710.77</v>
      </c>
      <c r="AY89" s="22">
        <f>BA89+PARÂMETROS!$B$29</f>
        <v>710.77</v>
      </c>
      <c r="AZ89" s="22">
        <f>BA89+PARÂMETROS!$C$29</f>
        <v>711.27</v>
      </c>
      <c r="BA89" s="22">
        <f t="shared" si="30"/>
        <v>710.27</v>
      </c>
      <c r="BB89" s="22">
        <f>BA89+PARÂMETROS!$E$29</f>
        <v>710.77</v>
      </c>
      <c r="BC89" s="22">
        <f>BE89+PARÂMETROS!$B$29</f>
        <v>710.77</v>
      </c>
      <c r="BD89" s="22">
        <f>BE89+PARÂMETROS!$C$29</f>
        <v>711.27</v>
      </c>
      <c r="BE89" s="22">
        <f t="shared" si="31"/>
        <v>710.27</v>
      </c>
      <c r="BF89" s="22">
        <f>BE89+PARÂMETROS!$E$29</f>
        <v>710.77</v>
      </c>
      <c r="BG89" s="22">
        <f>BI89+PARÂMETROS!$B$29</f>
        <v>710.77</v>
      </c>
      <c r="BH89" s="22">
        <f>BI89+PARÂMETROS!$C$29</f>
        <v>711.27</v>
      </c>
      <c r="BI89" s="22">
        <f t="shared" si="32"/>
        <v>710.27</v>
      </c>
      <c r="BJ89" s="22">
        <f>BI89+PARÂMETROS!$E$29</f>
        <v>710.77</v>
      </c>
      <c r="BK89" s="22">
        <f>BM89+PARÂMETROS!$B$29</f>
        <v>710.77</v>
      </c>
      <c r="BL89" s="22">
        <f>BM89+PARÂMETROS!$C$29</f>
        <v>711.27</v>
      </c>
      <c r="BM89" s="22">
        <f t="shared" si="33"/>
        <v>710.27</v>
      </c>
      <c r="BN89" s="22">
        <f>BM89+PARÂMETROS!$E$29</f>
        <v>710.77</v>
      </c>
      <c r="BO89" s="22">
        <f>BQ89+PARÂMETROS!$B$29</f>
        <v>710.77</v>
      </c>
      <c r="BP89" s="22">
        <f>BQ89+PARÂMETROS!$C$29</f>
        <v>711.27</v>
      </c>
      <c r="BQ89" s="22">
        <f t="shared" si="34"/>
        <v>710.27</v>
      </c>
      <c r="BR89" s="22">
        <f>BQ89+PARÂMETROS!$E$29</f>
        <v>710.77</v>
      </c>
      <c r="BS89" s="22">
        <f>BU89+PARÂMETROS!$B$29</f>
        <v>710.77</v>
      </c>
      <c r="BT89" s="22">
        <f>BU89+PARÂMETROS!$C$29</f>
        <v>711.27</v>
      </c>
      <c r="BU89" s="22">
        <f t="shared" si="35"/>
        <v>710.27</v>
      </c>
      <c r="BV89" s="22">
        <f>BU89+PARÂMETROS!$E$29</f>
        <v>710.77</v>
      </c>
      <c r="BW89" s="22">
        <f>BY89+PARÂMETROS!$B$29</f>
        <v>710.77</v>
      </c>
      <c r="BX89" s="22">
        <f>BY89+PARÂMETROS!$C$29</f>
        <v>711.27</v>
      </c>
      <c r="BY89" s="22">
        <f t="shared" si="36"/>
        <v>710.27</v>
      </c>
      <c r="BZ89" s="22">
        <f>BY89+PARÂMETROS!$E$29</f>
        <v>710.77</v>
      </c>
      <c r="CA89" s="22">
        <f>CC89+PARÂMETROS!$B$29</f>
        <v>710.77</v>
      </c>
      <c r="CB89" s="22">
        <f>CC89+PARÂMETROS!$C$29</f>
        <v>711.27</v>
      </c>
      <c r="CC89" s="22">
        <f t="shared" si="37"/>
        <v>710.27</v>
      </c>
      <c r="CD89" s="22">
        <f>CC89+PARÂMETROS!$E$29</f>
        <v>710.77</v>
      </c>
      <c r="CE89" s="22">
        <f>CG89+PARÂMETROS!$B$29</f>
        <v>710.77</v>
      </c>
      <c r="CF89" s="22">
        <f>CG89+PARÂMETROS!$C$29</f>
        <v>711.27</v>
      </c>
      <c r="CG89" s="22">
        <f t="shared" si="38"/>
        <v>710.27</v>
      </c>
      <c r="CH89" s="22">
        <f>CG89+PARÂMETROS!$E$29</f>
        <v>710.77</v>
      </c>
      <c r="CI89" s="22">
        <f>CK89+PARÂMETROS!$B$29</f>
        <v>710.77</v>
      </c>
      <c r="CJ89" s="22">
        <f>CK89+PARÂMETROS!$C$29</f>
        <v>711.27</v>
      </c>
      <c r="CK89" s="22">
        <f t="shared" si="39"/>
        <v>710.27</v>
      </c>
      <c r="CL89" s="22">
        <f>CK89+PARÂMETROS!$E$29</f>
        <v>710.77</v>
      </c>
    </row>
    <row r="90" spans="1:90" x14ac:dyDescent="0.25">
      <c r="A90" s="1">
        <v>63</v>
      </c>
      <c r="B90" s="2">
        <f>'CARACTERIZAÇÃO TRECHOS'!D65</f>
        <v>4</v>
      </c>
      <c r="C90" s="2" t="str">
        <f>'CARACTERIZAÇÃO TRECHOS'!E65</f>
        <v>Canal Pinheiros</v>
      </c>
      <c r="D90" s="18">
        <f>'CARACTERIZAÇÃO TRECHOS'!AB65</f>
        <v>717.33</v>
      </c>
      <c r="E90" s="68">
        <f>ROUND((D90-H90)/VLOOKUP(B90,PARÂMETROS!$A$38:$E$41,5,FALSE),0)</f>
        <v>4</v>
      </c>
      <c r="F90" s="5">
        <f>'CARACTERIZAÇÃO TRECHOS'!AD65</f>
        <v>714.5</v>
      </c>
      <c r="G90" s="5">
        <f>'CARACTERIZAÇÃO TRECHOS'!AE65</f>
        <v>715</v>
      </c>
      <c r="H90" s="5">
        <f>'CARACTERIZAÇÃO TRECHOS'!AF65</f>
        <v>714</v>
      </c>
      <c r="I90" s="5">
        <f>'CARACTERIZAÇÃO TRECHOS'!AG65</f>
        <v>714.5</v>
      </c>
      <c r="J90" s="107"/>
      <c r="K90" s="22">
        <f>M90+PARÂMETROS!$B$29</f>
        <v>716.99750000000006</v>
      </c>
      <c r="L90" s="22">
        <f>M90+PARÂMETROS!$C$29</f>
        <v>717.49750000000006</v>
      </c>
      <c r="M90" s="22">
        <f t="shared" si="20"/>
        <v>716.49750000000006</v>
      </c>
      <c r="N90" s="22">
        <f>M90+PARÂMETROS!$E$29</f>
        <v>716.99750000000006</v>
      </c>
      <c r="O90" s="22">
        <f>Q90+PARÂMETROS!$B$29</f>
        <v>716.16499999999996</v>
      </c>
      <c r="P90" s="22">
        <f>Q90+PARÂMETROS!$C$29</f>
        <v>716.66499999999996</v>
      </c>
      <c r="Q90" s="22">
        <f t="shared" si="21"/>
        <v>715.66499999999996</v>
      </c>
      <c r="R90" s="22">
        <f>Q90+PARÂMETROS!$E$29</f>
        <v>716.16499999999996</v>
      </c>
      <c r="S90" s="22">
        <f>U90+PARÂMETROS!$B$29</f>
        <v>715.33249999999998</v>
      </c>
      <c r="T90" s="22">
        <f>U90+PARÂMETROS!$C$29</f>
        <v>715.83249999999998</v>
      </c>
      <c r="U90" s="22">
        <f t="shared" si="22"/>
        <v>714.83249999999998</v>
      </c>
      <c r="V90" s="22">
        <f>U90+PARÂMETROS!$E$29</f>
        <v>715.33249999999998</v>
      </c>
      <c r="W90" s="22">
        <f>Y90+PARÂMETROS!$B$29</f>
        <v>714.5</v>
      </c>
      <c r="X90" s="22">
        <f>Y90+PARÂMETROS!$C$29</f>
        <v>715</v>
      </c>
      <c r="Y90" s="22">
        <f t="shared" si="23"/>
        <v>714</v>
      </c>
      <c r="Z90" s="22">
        <f>Y90+PARÂMETROS!$E$29</f>
        <v>714.5</v>
      </c>
      <c r="AA90" s="22">
        <f>AC90+PARÂMETROS!$B$29</f>
        <v>714.5</v>
      </c>
      <c r="AB90" s="22">
        <f>AC90+PARÂMETROS!$C$29</f>
        <v>715</v>
      </c>
      <c r="AC90" s="22">
        <f t="shared" si="24"/>
        <v>714</v>
      </c>
      <c r="AD90" s="22">
        <f>AC90+PARÂMETROS!$E$29</f>
        <v>714.5</v>
      </c>
      <c r="AE90" s="22">
        <f>AG90+PARÂMETROS!$B$29</f>
        <v>714.5</v>
      </c>
      <c r="AF90" s="22">
        <f>AG90+PARÂMETROS!$C$29</f>
        <v>715</v>
      </c>
      <c r="AG90" s="22">
        <f t="shared" si="25"/>
        <v>714</v>
      </c>
      <c r="AH90" s="22">
        <f>AG90+PARÂMETROS!$E$29</f>
        <v>714.5</v>
      </c>
      <c r="AI90" s="22">
        <f>AK90+PARÂMETROS!$B$29</f>
        <v>714.5</v>
      </c>
      <c r="AJ90" s="22">
        <f>AK90+PARÂMETROS!$C$29</f>
        <v>715</v>
      </c>
      <c r="AK90" s="22">
        <f t="shared" si="26"/>
        <v>714</v>
      </c>
      <c r="AL90" s="22">
        <f>AK90+PARÂMETROS!$E$29</f>
        <v>714.5</v>
      </c>
      <c r="AM90" s="22">
        <f>AO90+PARÂMETROS!$B$29</f>
        <v>714.5</v>
      </c>
      <c r="AN90" s="22">
        <f>AO90+PARÂMETROS!$C$29</f>
        <v>715</v>
      </c>
      <c r="AO90" s="22">
        <f t="shared" si="27"/>
        <v>714</v>
      </c>
      <c r="AP90" s="22">
        <f>AO90+PARÂMETROS!$E$29</f>
        <v>714.5</v>
      </c>
      <c r="AQ90" s="22">
        <f>AS90+PARÂMETROS!$B$29</f>
        <v>714.5</v>
      </c>
      <c r="AR90" s="22">
        <f>AS90+PARÂMETROS!$C$29</f>
        <v>715</v>
      </c>
      <c r="AS90" s="22">
        <f t="shared" si="28"/>
        <v>714</v>
      </c>
      <c r="AT90" s="22">
        <f>AS90+PARÂMETROS!$E$29</f>
        <v>714.5</v>
      </c>
      <c r="AU90" s="22">
        <f>AW90+PARÂMETROS!$B$29</f>
        <v>714.5</v>
      </c>
      <c r="AV90" s="22">
        <f>AW90+PARÂMETROS!$C$29</f>
        <v>715</v>
      </c>
      <c r="AW90" s="22">
        <f t="shared" si="29"/>
        <v>714</v>
      </c>
      <c r="AX90" s="22">
        <f>AW90+PARÂMETROS!$E$29</f>
        <v>714.5</v>
      </c>
      <c r="AY90" s="22">
        <f>BA90+PARÂMETROS!$B$29</f>
        <v>714.5</v>
      </c>
      <c r="AZ90" s="22">
        <f>BA90+PARÂMETROS!$C$29</f>
        <v>715</v>
      </c>
      <c r="BA90" s="22">
        <f t="shared" si="30"/>
        <v>714</v>
      </c>
      <c r="BB90" s="22">
        <f>BA90+PARÂMETROS!$E$29</f>
        <v>714.5</v>
      </c>
      <c r="BC90" s="22">
        <f>BE90+PARÂMETROS!$B$29</f>
        <v>714.5</v>
      </c>
      <c r="BD90" s="22">
        <f>BE90+PARÂMETROS!$C$29</f>
        <v>715</v>
      </c>
      <c r="BE90" s="22">
        <f t="shared" si="31"/>
        <v>714</v>
      </c>
      <c r="BF90" s="22">
        <f>BE90+PARÂMETROS!$E$29</f>
        <v>714.5</v>
      </c>
      <c r="BG90" s="22">
        <f>BI90+PARÂMETROS!$B$29</f>
        <v>714.5</v>
      </c>
      <c r="BH90" s="22">
        <f>BI90+PARÂMETROS!$C$29</f>
        <v>715</v>
      </c>
      <c r="BI90" s="22">
        <f t="shared" si="32"/>
        <v>714</v>
      </c>
      <c r="BJ90" s="22">
        <f>BI90+PARÂMETROS!$E$29</f>
        <v>714.5</v>
      </c>
      <c r="BK90" s="22">
        <f>BM90+PARÂMETROS!$B$29</f>
        <v>714.5</v>
      </c>
      <c r="BL90" s="22">
        <f>BM90+PARÂMETROS!$C$29</f>
        <v>715</v>
      </c>
      <c r="BM90" s="22">
        <f t="shared" si="33"/>
        <v>714</v>
      </c>
      <c r="BN90" s="22">
        <f>BM90+PARÂMETROS!$E$29</f>
        <v>714.5</v>
      </c>
      <c r="BO90" s="22">
        <f>BQ90+PARÂMETROS!$B$29</f>
        <v>714.5</v>
      </c>
      <c r="BP90" s="22">
        <f>BQ90+PARÂMETROS!$C$29</f>
        <v>715</v>
      </c>
      <c r="BQ90" s="22">
        <f t="shared" si="34"/>
        <v>714</v>
      </c>
      <c r="BR90" s="22">
        <f>BQ90+PARÂMETROS!$E$29</f>
        <v>714.5</v>
      </c>
      <c r="BS90" s="22">
        <f>BU90+PARÂMETROS!$B$29</f>
        <v>714.5</v>
      </c>
      <c r="BT90" s="22">
        <f>BU90+PARÂMETROS!$C$29</f>
        <v>715</v>
      </c>
      <c r="BU90" s="22">
        <f t="shared" si="35"/>
        <v>714</v>
      </c>
      <c r="BV90" s="22">
        <f>BU90+PARÂMETROS!$E$29</f>
        <v>714.5</v>
      </c>
      <c r="BW90" s="22">
        <f>BY90+PARÂMETROS!$B$29</f>
        <v>714.5</v>
      </c>
      <c r="BX90" s="22">
        <f>BY90+PARÂMETROS!$C$29</f>
        <v>715</v>
      </c>
      <c r="BY90" s="22">
        <f t="shared" si="36"/>
        <v>714</v>
      </c>
      <c r="BZ90" s="22">
        <f>BY90+PARÂMETROS!$E$29</f>
        <v>714.5</v>
      </c>
      <c r="CA90" s="22">
        <f>CC90+PARÂMETROS!$B$29</f>
        <v>714.5</v>
      </c>
      <c r="CB90" s="22">
        <f>CC90+PARÂMETROS!$C$29</f>
        <v>715</v>
      </c>
      <c r="CC90" s="22">
        <f t="shared" si="37"/>
        <v>714</v>
      </c>
      <c r="CD90" s="22">
        <f>CC90+PARÂMETROS!$E$29</f>
        <v>714.5</v>
      </c>
      <c r="CE90" s="22">
        <f>CG90+PARÂMETROS!$B$29</f>
        <v>714.5</v>
      </c>
      <c r="CF90" s="22">
        <f>CG90+PARÂMETROS!$C$29</f>
        <v>715</v>
      </c>
      <c r="CG90" s="22">
        <f t="shared" si="38"/>
        <v>714</v>
      </c>
      <c r="CH90" s="22">
        <f>CG90+PARÂMETROS!$E$29</f>
        <v>714.5</v>
      </c>
      <c r="CI90" s="22">
        <f>CK90+PARÂMETROS!$B$29</f>
        <v>714.5</v>
      </c>
      <c r="CJ90" s="22">
        <f>CK90+PARÂMETROS!$C$29</f>
        <v>715</v>
      </c>
      <c r="CK90" s="22">
        <f t="shared" si="39"/>
        <v>714</v>
      </c>
      <c r="CL90" s="22">
        <f>CK90+PARÂMETROS!$E$29</f>
        <v>714.5</v>
      </c>
    </row>
    <row r="91" spans="1:90" x14ac:dyDescent="0.25">
      <c r="A91" s="1">
        <v>64</v>
      </c>
      <c r="B91" s="2">
        <f>'CARACTERIZAÇÃO TRECHOS'!D66</f>
        <v>4</v>
      </c>
      <c r="C91" s="2" t="str">
        <f>'CARACTERIZAÇÃO TRECHOS'!E66</f>
        <v>Canal Pinheiros</v>
      </c>
      <c r="D91" s="18">
        <f>'CARACTERIZAÇÃO TRECHOS'!AB66</f>
        <v>719</v>
      </c>
      <c r="E91" s="68">
        <f>ROUND((D91-H91)/VLOOKUP(B91,PARÂMETROS!$A$38:$E$41,5,FALSE),0)</f>
        <v>4</v>
      </c>
      <c r="F91" s="5">
        <f>'CARACTERIZAÇÃO TRECHOS'!AD66</f>
        <v>716</v>
      </c>
      <c r="G91" s="5">
        <f>'CARACTERIZAÇÃO TRECHOS'!AE66</f>
        <v>716.5</v>
      </c>
      <c r="H91" s="5">
        <f>'CARACTERIZAÇÃO TRECHOS'!AF66</f>
        <v>715.5</v>
      </c>
      <c r="I91" s="5">
        <f>'CARACTERIZAÇÃO TRECHOS'!AG66</f>
        <v>716</v>
      </c>
      <c r="J91" s="107"/>
      <c r="K91" s="22">
        <f>M91+PARÂMETROS!$B$29</f>
        <v>718.625</v>
      </c>
      <c r="L91" s="22">
        <f>M91+PARÂMETROS!$C$29</f>
        <v>719.125</v>
      </c>
      <c r="M91" s="22">
        <f t="shared" si="20"/>
        <v>718.125</v>
      </c>
      <c r="N91" s="22">
        <f>M91+PARÂMETROS!$E$29</f>
        <v>718.625</v>
      </c>
      <c r="O91" s="22">
        <f>Q91+PARÂMETROS!$B$29</f>
        <v>717.75</v>
      </c>
      <c r="P91" s="22">
        <f>Q91+PARÂMETROS!$C$29</f>
        <v>718.25</v>
      </c>
      <c r="Q91" s="22">
        <f t="shared" si="21"/>
        <v>717.25</v>
      </c>
      <c r="R91" s="22">
        <f>Q91+PARÂMETROS!$E$29</f>
        <v>717.75</v>
      </c>
      <c r="S91" s="22">
        <f>U91+PARÂMETROS!$B$29</f>
        <v>716.875</v>
      </c>
      <c r="T91" s="22">
        <f>U91+PARÂMETROS!$C$29</f>
        <v>717.375</v>
      </c>
      <c r="U91" s="22">
        <f t="shared" si="22"/>
        <v>716.375</v>
      </c>
      <c r="V91" s="22">
        <f>U91+PARÂMETROS!$E$29</f>
        <v>716.875</v>
      </c>
      <c r="W91" s="22">
        <f>Y91+PARÂMETROS!$B$29</f>
        <v>716</v>
      </c>
      <c r="X91" s="22">
        <f>Y91+PARÂMETROS!$C$29</f>
        <v>716.5</v>
      </c>
      <c r="Y91" s="22">
        <f t="shared" si="23"/>
        <v>715.5</v>
      </c>
      <c r="Z91" s="22">
        <f>Y91+PARÂMETROS!$E$29</f>
        <v>716</v>
      </c>
      <c r="AA91" s="22">
        <f>AC91+PARÂMETROS!$B$29</f>
        <v>716</v>
      </c>
      <c r="AB91" s="22">
        <f>AC91+PARÂMETROS!$C$29</f>
        <v>716.5</v>
      </c>
      <c r="AC91" s="22">
        <f t="shared" si="24"/>
        <v>715.5</v>
      </c>
      <c r="AD91" s="22">
        <f>AC91+PARÂMETROS!$E$29</f>
        <v>716</v>
      </c>
      <c r="AE91" s="22">
        <f>AG91+PARÂMETROS!$B$29</f>
        <v>716</v>
      </c>
      <c r="AF91" s="22">
        <f>AG91+PARÂMETROS!$C$29</f>
        <v>716.5</v>
      </c>
      <c r="AG91" s="22">
        <f t="shared" si="25"/>
        <v>715.5</v>
      </c>
      <c r="AH91" s="22">
        <f>AG91+PARÂMETROS!$E$29</f>
        <v>716</v>
      </c>
      <c r="AI91" s="22">
        <f>AK91+PARÂMETROS!$B$29</f>
        <v>716</v>
      </c>
      <c r="AJ91" s="22">
        <f>AK91+PARÂMETROS!$C$29</f>
        <v>716.5</v>
      </c>
      <c r="AK91" s="22">
        <f t="shared" si="26"/>
        <v>715.5</v>
      </c>
      <c r="AL91" s="22">
        <f>AK91+PARÂMETROS!$E$29</f>
        <v>716</v>
      </c>
      <c r="AM91" s="22">
        <f>AO91+PARÂMETROS!$B$29</f>
        <v>716</v>
      </c>
      <c r="AN91" s="22">
        <f>AO91+PARÂMETROS!$C$29</f>
        <v>716.5</v>
      </c>
      <c r="AO91" s="22">
        <f t="shared" si="27"/>
        <v>715.5</v>
      </c>
      <c r="AP91" s="22">
        <f>AO91+PARÂMETROS!$E$29</f>
        <v>716</v>
      </c>
      <c r="AQ91" s="22">
        <f>AS91+PARÂMETROS!$B$29</f>
        <v>716</v>
      </c>
      <c r="AR91" s="22">
        <f>AS91+PARÂMETROS!$C$29</f>
        <v>716.5</v>
      </c>
      <c r="AS91" s="22">
        <f t="shared" si="28"/>
        <v>715.5</v>
      </c>
      <c r="AT91" s="22">
        <f>AS91+PARÂMETROS!$E$29</f>
        <v>716</v>
      </c>
      <c r="AU91" s="22">
        <f>AW91+PARÂMETROS!$B$29</f>
        <v>716</v>
      </c>
      <c r="AV91" s="22">
        <f>AW91+PARÂMETROS!$C$29</f>
        <v>716.5</v>
      </c>
      <c r="AW91" s="22">
        <f t="shared" si="29"/>
        <v>715.5</v>
      </c>
      <c r="AX91" s="22">
        <f>AW91+PARÂMETROS!$E$29</f>
        <v>716</v>
      </c>
      <c r="AY91" s="22">
        <f>BA91+PARÂMETROS!$B$29</f>
        <v>716</v>
      </c>
      <c r="AZ91" s="22">
        <f>BA91+PARÂMETROS!$C$29</f>
        <v>716.5</v>
      </c>
      <c r="BA91" s="22">
        <f t="shared" si="30"/>
        <v>715.5</v>
      </c>
      <c r="BB91" s="22">
        <f>BA91+PARÂMETROS!$E$29</f>
        <v>716</v>
      </c>
      <c r="BC91" s="22">
        <f>BE91+PARÂMETROS!$B$29</f>
        <v>716</v>
      </c>
      <c r="BD91" s="22">
        <f>BE91+PARÂMETROS!$C$29</f>
        <v>716.5</v>
      </c>
      <c r="BE91" s="22">
        <f t="shared" si="31"/>
        <v>715.5</v>
      </c>
      <c r="BF91" s="22">
        <f>BE91+PARÂMETROS!$E$29</f>
        <v>716</v>
      </c>
      <c r="BG91" s="22">
        <f>BI91+PARÂMETROS!$B$29</f>
        <v>716</v>
      </c>
      <c r="BH91" s="22">
        <f>BI91+PARÂMETROS!$C$29</f>
        <v>716.5</v>
      </c>
      <c r="BI91" s="22">
        <f t="shared" si="32"/>
        <v>715.5</v>
      </c>
      <c r="BJ91" s="22">
        <f>BI91+PARÂMETROS!$E$29</f>
        <v>716</v>
      </c>
      <c r="BK91" s="22">
        <f>BM91+PARÂMETROS!$B$29</f>
        <v>716</v>
      </c>
      <c r="BL91" s="22">
        <f>BM91+PARÂMETROS!$C$29</f>
        <v>716.5</v>
      </c>
      <c r="BM91" s="22">
        <f t="shared" si="33"/>
        <v>715.5</v>
      </c>
      <c r="BN91" s="22">
        <f>BM91+PARÂMETROS!$E$29</f>
        <v>716</v>
      </c>
      <c r="BO91" s="22">
        <f>BQ91+PARÂMETROS!$B$29</f>
        <v>716</v>
      </c>
      <c r="BP91" s="22">
        <f>BQ91+PARÂMETROS!$C$29</f>
        <v>716.5</v>
      </c>
      <c r="BQ91" s="22">
        <f t="shared" si="34"/>
        <v>715.5</v>
      </c>
      <c r="BR91" s="22">
        <f>BQ91+PARÂMETROS!$E$29</f>
        <v>716</v>
      </c>
      <c r="BS91" s="22">
        <f>BU91+PARÂMETROS!$B$29</f>
        <v>716</v>
      </c>
      <c r="BT91" s="22">
        <f>BU91+PARÂMETROS!$C$29</f>
        <v>716.5</v>
      </c>
      <c r="BU91" s="22">
        <f t="shared" si="35"/>
        <v>715.5</v>
      </c>
      <c r="BV91" s="22">
        <f>BU91+PARÂMETROS!$E$29</f>
        <v>716</v>
      </c>
      <c r="BW91" s="22">
        <f>BY91+PARÂMETROS!$B$29</f>
        <v>716</v>
      </c>
      <c r="BX91" s="22">
        <f>BY91+PARÂMETROS!$C$29</f>
        <v>716.5</v>
      </c>
      <c r="BY91" s="22">
        <f t="shared" si="36"/>
        <v>715.5</v>
      </c>
      <c r="BZ91" s="22">
        <f>BY91+PARÂMETROS!$E$29</f>
        <v>716</v>
      </c>
      <c r="CA91" s="22">
        <f>CC91+PARÂMETROS!$B$29</f>
        <v>716</v>
      </c>
      <c r="CB91" s="22">
        <f>CC91+PARÂMETROS!$C$29</f>
        <v>716.5</v>
      </c>
      <c r="CC91" s="22">
        <f t="shared" si="37"/>
        <v>715.5</v>
      </c>
      <c r="CD91" s="22">
        <f>CC91+PARÂMETROS!$E$29</f>
        <v>716</v>
      </c>
      <c r="CE91" s="22">
        <f>CG91+PARÂMETROS!$B$29</f>
        <v>716</v>
      </c>
      <c r="CF91" s="22">
        <f>CG91+PARÂMETROS!$C$29</f>
        <v>716.5</v>
      </c>
      <c r="CG91" s="22">
        <f t="shared" si="38"/>
        <v>715.5</v>
      </c>
      <c r="CH91" s="22">
        <f>CG91+PARÂMETROS!$E$29</f>
        <v>716</v>
      </c>
      <c r="CI91" s="22">
        <f>CK91+PARÂMETROS!$B$29</f>
        <v>716</v>
      </c>
      <c r="CJ91" s="22">
        <f>CK91+PARÂMETROS!$C$29</f>
        <v>716.5</v>
      </c>
      <c r="CK91" s="22">
        <f t="shared" si="39"/>
        <v>715.5</v>
      </c>
      <c r="CL91" s="22">
        <f>CK91+PARÂMETROS!$E$29</f>
        <v>716</v>
      </c>
    </row>
    <row r="92" spans="1:90" x14ac:dyDescent="0.25">
      <c r="A92" s="1">
        <v>65</v>
      </c>
      <c r="B92" s="2">
        <f>'CARACTERIZAÇÃO TRECHOS'!D67</f>
        <v>4</v>
      </c>
      <c r="C92" s="2" t="str">
        <f>'CARACTERIZAÇÃO TRECHOS'!E67</f>
        <v>Canal Pinheiros</v>
      </c>
      <c r="D92" s="18">
        <f>'CARACTERIZAÇÃO TRECHOS'!AB67</f>
        <v>719</v>
      </c>
      <c r="E92" s="68">
        <f>ROUND((D92-H92)/VLOOKUP(B92,PARÂMETROS!$A$38:$E$41,5,FALSE),0)</f>
        <v>4</v>
      </c>
      <c r="F92" s="5">
        <f>'CARACTERIZAÇÃO TRECHOS'!AD67</f>
        <v>716</v>
      </c>
      <c r="G92" s="5">
        <f>'CARACTERIZAÇÃO TRECHOS'!AE67</f>
        <v>716.5</v>
      </c>
      <c r="H92" s="5">
        <f>'CARACTERIZAÇÃO TRECHOS'!AF67</f>
        <v>715.5</v>
      </c>
      <c r="I92" s="5">
        <f>'CARACTERIZAÇÃO TRECHOS'!AG67</f>
        <v>716</v>
      </c>
      <c r="J92" s="107"/>
      <c r="K92" s="22">
        <f>M92+PARÂMETROS!$B$29</f>
        <v>718.625</v>
      </c>
      <c r="L92" s="22">
        <f>M92+PARÂMETROS!$C$29</f>
        <v>719.125</v>
      </c>
      <c r="M92" s="22">
        <f t="shared" ref="M92:M98" si="40">IF(M$105&lt;=$E92,$D92-($D92-$H92)*M$105/$E92,$H92)</f>
        <v>718.125</v>
      </c>
      <c r="N92" s="22">
        <f>M92+PARÂMETROS!$E$29</f>
        <v>718.625</v>
      </c>
      <c r="O92" s="22">
        <f>Q92+PARÂMETROS!$B$29</f>
        <v>717.75</v>
      </c>
      <c r="P92" s="22">
        <f>Q92+PARÂMETROS!$C$29</f>
        <v>718.25</v>
      </c>
      <c r="Q92" s="22">
        <f t="shared" ref="Q92:Q98" si="41">IF(Q$105&lt;=$E92,$D92-($D92-$H92)*Q$105/$E92,$H92)</f>
        <v>717.25</v>
      </c>
      <c r="R92" s="22">
        <f>Q92+PARÂMETROS!$E$29</f>
        <v>717.75</v>
      </c>
      <c r="S92" s="22">
        <f>U92+PARÂMETROS!$B$29</f>
        <v>716.875</v>
      </c>
      <c r="T92" s="22">
        <f>U92+PARÂMETROS!$C$29</f>
        <v>717.375</v>
      </c>
      <c r="U92" s="22">
        <f t="shared" ref="U92:U98" si="42">IF(U$105&lt;=$E92,$D92-($D92-$H92)*U$105/$E92,$H92)</f>
        <v>716.375</v>
      </c>
      <c r="V92" s="22">
        <f>U92+PARÂMETROS!$E$29</f>
        <v>716.875</v>
      </c>
      <c r="W92" s="22">
        <f>Y92+PARÂMETROS!$B$29</f>
        <v>716</v>
      </c>
      <c r="X92" s="22">
        <f>Y92+PARÂMETROS!$C$29</f>
        <v>716.5</v>
      </c>
      <c r="Y92" s="22">
        <f t="shared" ref="Y92:Y98" si="43">IF(Y$105&lt;=$E92,$D92-($D92-$H92)*Y$105/$E92,$H92)</f>
        <v>715.5</v>
      </c>
      <c r="Z92" s="22">
        <f>Y92+PARÂMETROS!$E$29</f>
        <v>716</v>
      </c>
      <c r="AA92" s="22">
        <f>AC92+PARÂMETROS!$B$29</f>
        <v>716</v>
      </c>
      <c r="AB92" s="22">
        <f>AC92+PARÂMETROS!$C$29</f>
        <v>716.5</v>
      </c>
      <c r="AC92" s="22">
        <f t="shared" ref="AC92:AC98" si="44">IF(AC$105&lt;=$E92,$D92-($D92-$H92)*AC$105/$E92,$H92)</f>
        <v>715.5</v>
      </c>
      <c r="AD92" s="22">
        <f>AC92+PARÂMETROS!$E$29</f>
        <v>716</v>
      </c>
      <c r="AE92" s="22">
        <f>AG92+PARÂMETROS!$B$29</f>
        <v>716</v>
      </c>
      <c r="AF92" s="22">
        <f>AG92+PARÂMETROS!$C$29</f>
        <v>716.5</v>
      </c>
      <c r="AG92" s="22">
        <f t="shared" ref="AG92:AG98" si="45">IF(AG$105&lt;=$E92,$D92-($D92-$H92)*AG$105/$E92,$H92)</f>
        <v>715.5</v>
      </c>
      <c r="AH92" s="22">
        <f>AG92+PARÂMETROS!$E$29</f>
        <v>716</v>
      </c>
      <c r="AI92" s="22">
        <f>AK92+PARÂMETROS!$B$29</f>
        <v>716</v>
      </c>
      <c r="AJ92" s="22">
        <f>AK92+PARÂMETROS!$C$29</f>
        <v>716.5</v>
      </c>
      <c r="AK92" s="22">
        <f t="shared" ref="AK92:AK98" si="46">IF(AK$105&lt;=$E92,$D92-($D92-$H92)*AK$105/$E92,$H92)</f>
        <v>715.5</v>
      </c>
      <c r="AL92" s="22">
        <f>AK92+PARÂMETROS!$E$29</f>
        <v>716</v>
      </c>
      <c r="AM92" s="22">
        <f>AO92+PARÂMETROS!$B$29</f>
        <v>716</v>
      </c>
      <c r="AN92" s="22">
        <f>AO92+PARÂMETROS!$C$29</f>
        <v>716.5</v>
      </c>
      <c r="AO92" s="22">
        <f t="shared" ref="AO92:AO98" si="47">IF(AO$105&lt;=$E92,$D92-($D92-$H92)*AO$105/$E92,$H92)</f>
        <v>715.5</v>
      </c>
      <c r="AP92" s="22">
        <f>AO92+PARÂMETROS!$E$29</f>
        <v>716</v>
      </c>
      <c r="AQ92" s="22">
        <f>AS92+PARÂMETROS!$B$29</f>
        <v>716</v>
      </c>
      <c r="AR92" s="22">
        <f>AS92+PARÂMETROS!$C$29</f>
        <v>716.5</v>
      </c>
      <c r="AS92" s="22">
        <f t="shared" ref="AS92:AS98" si="48">IF(AS$105&lt;=$E92,$D92-($D92-$H92)*AS$105/$E92,$H92)</f>
        <v>715.5</v>
      </c>
      <c r="AT92" s="22">
        <f>AS92+PARÂMETROS!$E$29</f>
        <v>716</v>
      </c>
      <c r="AU92" s="22">
        <f>AW92+PARÂMETROS!$B$29</f>
        <v>716</v>
      </c>
      <c r="AV92" s="22">
        <f>AW92+PARÂMETROS!$C$29</f>
        <v>716.5</v>
      </c>
      <c r="AW92" s="22">
        <f t="shared" ref="AW92:AW98" si="49">IF(AW$105&lt;=$E92,$D92-($D92-$H92)*AW$105/$E92,$H92)</f>
        <v>715.5</v>
      </c>
      <c r="AX92" s="22">
        <f>AW92+PARÂMETROS!$E$29</f>
        <v>716</v>
      </c>
      <c r="AY92" s="22">
        <f>BA92+PARÂMETROS!$B$29</f>
        <v>716</v>
      </c>
      <c r="AZ92" s="22">
        <f>BA92+PARÂMETROS!$C$29</f>
        <v>716.5</v>
      </c>
      <c r="BA92" s="22">
        <f t="shared" ref="BA92:BA98" si="50">IF(BA$105&lt;=$E92,$D92-($D92-$H92)*BA$105/$E92,$H92)</f>
        <v>715.5</v>
      </c>
      <c r="BB92" s="22">
        <f>BA92+PARÂMETROS!$E$29</f>
        <v>716</v>
      </c>
      <c r="BC92" s="22">
        <f>BE92+PARÂMETROS!$B$29</f>
        <v>716</v>
      </c>
      <c r="BD92" s="22">
        <f>BE92+PARÂMETROS!$C$29</f>
        <v>716.5</v>
      </c>
      <c r="BE92" s="22">
        <f t="shared" ref="BE92:BE98" si="51">IF(BE$105&lt;=$E92,$D92-($D92-$H92)*BE$105/$E92,$H92)</f>
        <v>715.5</v>
      </c>
      <c r="BF92" s="22">
        <f>BE92+PARÂMETROS!$E$29</f>
        <v>716</v>
      </c>
      <c r="BG92" s="22">
        <f>BI92+PARÂMETROS!$B$29</f>
        <v>716</v>
      </c>
      <c r="BH92" s="22">
        <f>BI92+PARÂMETROS!$C$29</f>
        <v>716.5</v>
      </c>
      <c r="BI92" s="22">
        <f t="shared" ref="BI92:BI98" si="52">IF(BI$105&lt;=$E92,$D92-($D92-$H92)*BI$105/$E92,$H92)</f>
        <v>715.5</v>
      </c>
      <c r="BJ92" s="22">
        <f>BI92+PARÂMETROS!$E$29</f>
        <v>716</v>
      </c>
      <c r="BK92" s="22">
        <f>BM92+PARÂMETROS!$B$29</f>
        <v>716</v>
      </c>
      <c r="BL92" s="22">
        <f>BM92+PARÂMETROS!$C$29</f>
        <v>716.5</v>
      </c>
      <c r="BM92" s="22">
        <f t="shared" ref="BM92:BM98" si="53">IF(BM$105&lt;=$E92,$D92-($D92-$H92)*BM$105/$E92,$H92)</f>
        <v>715.5</v>
      </c>
      <c r="BN92" s="22">
        <f>BM92+PARÂMETROS!$E$29</f>
        <v>716</v>
      </c>
      <c r="BO92" s="22">
        <f>BQ92+PARÂMETROS!$B$29</f>
        <v>716</v>
      </c>
      <c r="BP92" s="22">
        <f>BQ92+PARÂMETROS!$C$29</f>
        <v>716.5</v>
      </c>
      <c r="BQ92" s="22">
        <f t="shared" ref="BQ92:BQ98" si="54">IF(BQ$105&lt;=$E92,$D92-($D92-$H92)*BQ$105/$E92,$H92)</f>
        <v>715.5</v>
      </c>
      <c r="BR92" s="22">
        <f>BQ92+PARÂMETROS!$E$29</f>
        <v>716</v>
      </c>
      <c r="BS92" s="22">
        <f>BU92+PARÂMETROS!$B$29</f>
        <v>716</v>
      </c>
      <c r="BT92" s="22">
        <f>BU92+PARÂMETROS!$C$29</f>
        <v>716.5</v>
      </c>
      <c r="BU92" s="22">
        <f t="shared" ref="BU92:BU98" si="55">IF(BU$105&lt;=$E92,$D92-($D92-$H92)*BU$105/$E92,$H92)</f>
        <v>715.5</v>
      </c>
      <c r="BV92" s="22">
        <f>BU92+PARÂMETROS!$E$29</f>
        <v>716</v>
      </c>
      <c r="BW92" s="22">
        <f>BY92+PARÂMETROS!$B$29</f>
        <v>716</v>
      </c>
      <c r="BX92" s="22">
        <f>BY92+PARÂMETROS!$C$29</f>
        <v>716.5</v>
      </c>
      <c r="BY92" s="22">
        <f t="shared" ref="BY92:BY98" si="56">IF(BY$105&lt;=$E92,$D92-($D92-$H92)*BY$105/$E92,$H92)</f>
        <v>715.5</v>
      </c>
      <c r="BZ92" s="22">
        <f>BY92+PARÂMETROS!$E$29</f>
        <v>716</v>
      </c>
      <c r="CA92" s="22">
        <f>CC92+PARÂMETROS!$B$29</f>
        <v>716</v>
      </c>
      <c r="CB92" s="22">
        <f>CC92+PARÂMETROS!$C$29</f>
        <v>716.5</v>
      </c>
      <c r="CC92" s="22">
        <f t="shared" ref="CC92:CC98" si="57">IF(CC$105&lt;=$E92,$D92-($D92-$H92)*CC$105/$E92,$H92)</f>
        <v>715.5</v>
      </c>
      <c r="CD92" s="22">
        <f>CC92+PARÂMETROS!$E$29</f>
        <v>716</v>
      </c>
      <c r="CE92" s="22">
        <f>CG92+PARÂMETROS!$B$29</f>
        <v>716</v>
      </c>
      <c r="CF92" s="22">
        <f>CG92+PARÂMETROS!$C$29</f>
        <v>716.5</v>
      </c>
      <c r="CG92" s="22">
        <f t="shared" ref="CG92:CG98" si="58">IF(CG$105&lt;=$E92,$D92-($D92-$H92)*CG$105/$E92,$H92)</f>
        <v>715.5</v>
      </c>
      <c r="CH92" s="22">
        <f>CG92+PARÂMETROS!$E$29</f>
        <v>716</v>
      </c>
      <c r="CI92" s="22">
        <f>CK92+PARÂMETROS!$B$29</f>
        <v>716</v>
      </c>
      <c r="CJ92" s="22">
        <f>CK92+PARÂMETROS!$C$29</f>
        <v>716.5</v>
      </c>
      <c r="CK92" s="22">
        <f t="shared" ref="CK92:CK98" si="59">IF(CK$105&lt;=$E92,$D92-($D92-$H92)*CK$105/$E92,$H92)</f>
        <v>715.5</v>
      </c>
      <c r="CL92" s="22">
        <f>CK92+PARÂMETROS!$E$29</f>
        <v>716</v>
      </c>
    </row>
    <row r="93" spans="1:90" x14ac:dyDescent="0.25">
      <c r="A93" s="1">
        <v>66</v>
      </c>
      <c r="B93" s="2">
        <f>'CARACTERIZAÇÃO TRECHOS'!D68</f>
        <v>4</v>
      </c>
      <c r="C93" s="2" t="str">
        <f>'CARACTERIZAÇÃO TRECHOS'!E68</f>
        <v>Canal Pinheiros</v>
      </c>
      <c r="D93" s="18">
        <f>'CARACTERIZAÇÃO TRECHOS'!AB68</f>
        <v>719</v>
      </c>
      <c r="E93" s="68">
        <f>ROUND((D93-H93)/VLOOKUP(B93,PARÂMETROS!$A$38:$E$41,5,FALSE),0)</f>
        <v>4</v>
      </c>
      <c r="F93" s="5">
        <f>'CARACTERIZAÇÃO TRECHOS'!AD68</f>
        <v>716</v>
      </c>
      <c r="G93" s="5">
        <f>'CARACTERIZAÇÃO TRECHOS'!AE68</f>
        <v>716.5</v>
      </c>
      <c r="H93" s="5">
        <f>'CARACTERIZAÇÃO TRECHOS'!AF68</f>
        <v>715.5</v>
      </c>
      <c r="I93" s="5">
        <f>'CARACTERIZAÇÃO TRECHOS'!AG68</f>
        <v>716</v>
      </c>
      <c r="J93" s="107"/>
      <c r="K93" s="22">
        <f>M93+PARÂMETROS!$B$29</f>
        <v>718.625</v>
      </c>
      <c r="L93" s="22">
        <f>M93+PARÂMETROS!$C$29</f>
        <v>719.125</v>
      </c>
      <c r="M93" s="22">
        <f t="shared" si="40"/>
        <v>718.125</v>
      </c>
      <c r="N93" s="22">
        <f>M93+PARÂMETROS!$E$29</f>
        <v>718.625</v>
      </c>
      <c r="O93" s="22">
        <f>Q93+PARÂMETROS!$B$29</f>
        <v>717.75</v>
      </c>
      <c r="P93" s="22">
        <f>Q93+PARÂMETROS!$C$29</f>
        <v>718.25</v>
      </c>
      <c r="Q93" s="22">
        <f t="shared" si="41"/>
        <v>717.25</v>
      </c>
      <c r="R93" s="22">
        <f>Q93+PARÂMETROS!$E$29</f>
        <v>717.75</v>
      </c>
      <c r="S93" s="22">
        <f>U93+PARÂMETROS!$B$29</f>
        <v>716.875</v>
      </c>
      <c r="T93" s="22">
        <f>U93+PARÂMETROS!$C$29</f>
        <v>717.375</v>
      </c>
      <c r="U93" s="22">
        <f t="shared" si="42"/>
        <v>716.375</v>
      </c>
      <c r="V93" s="22">
        <f>U93+PARÂMETROS!$E$29</f>
        <v>716.875</v>
      </c>
      <c r="W93" s="22">
        <f>Y93+PARÂMETROS!$B$29</f>
        <v>716</v>
      </c>
      <c r="X93" s="22">
        <f>Y93+PARÂMETROS!$C$29</f>
        <v>716.5</v>
      </c>
      <c r="Y93" s="22">
        <f t="shared" si="43"/>
        <v>715.5</v>
      </c>
      <c r="Z93" s="22">
        <f>Y93+PARÂMETROS!$E$29</f>
        <v>716</v>
      </c>
      <c r="AA93" s="22">
        <f>AC93+PARÂMETROS!$B$29</f>
        <v>716</v>
      </c>
      <c r="AB93" s="22">
        <f>AC93+PARÂMETROS!$C$29</f>
        <v>716.5</v>
      </c>
      <c r="AC93" s="22">
        <f t="shared" si="44"/>
        <v>715.5</v>
      </c>
      <c r="AD93" s="22">
        <f>AC93+PARÂMETROS!$E$29</f>
        <v>716</v>
      </c>
      <c r="AE93" s="22">
        <f>AG93+PARÂMETROS!$B$29</f>
        <v>716</v>
      </c>
      <c r="AF93" s="22">
        <f>AG93+PARÂMETROS!$C$29</f>
        <v>716.5</v>
      </c>
      <c r="AG93" s="22">
        <f t="shared" si="45"/>
        <v>715.5</v>
      </c>
      <c r="AH93" s="22">
        <f>AG93+PARÂMETROS!$E$29</f>
        <v>716</v>
      </c>
      <c r="AI93" s="22">
        <f>AK93+PARÂMETROS!$B$29</f>
        <v>716</v>
      </c>
      <c r="AJ93" s="22">
        <f>AK93+PARÂMETROS!$C$29</f>
        <v>716.5</v>
      </c>
      <c r="AK93" s="22">
        <f t="shared" si="46"/>
        <v>715.5</v>
      </c>
      <c r="AL93" s="22">
        <f>AK93+PARÂMETROS!$E$29</f>
        <v>716</v>
      </c>
      <c r="AM93" s="22">
        <f>AO93+PARÂMETROS!$B$29</f>
        <v>716</v>
      </c>
      <c r="AN93" s="22">
        <f>AO93+PARÂMETROS!$C$29</f>
        <v>716.5</v>
      </c>
      <c r="AO93" s="22">
        <f t="shared" si="47"/>
        <v>715.5</v>
      </c>
      <c r="AP93" s="22">
        <f>AO93+PARÂMETROS!$E$29</f>
        <v>716</v>
      </c>
      <c r="AQ93" s="22">
        <f>AS93+PARÂMETROS!$B$29</f>
        <v>716</v>
      </c>
      <c r="AR93" s="22">
        <f>AS93+PARÂMETROS!$C$29</f>
        <v>716.5</v>
      </c>
      <c r="AS93" s="22">
        <f t="shared" si="48"/>
        <v>715.5</v>
      </c>
      <c r="AT93" s="22">
        <f>AS93+PARÂMETROS!$E$29</f>
        <v>716</v>
      </c>
      <c r="AU93" s="22">
        <f>AW93+PARÂMETROS!$B$29</f>
        <v>716</v>
      </c>
      <c r="AV93" s="22">
        <f>AW93+PARÂMETROS!$C$29</f>
        <v>716.5</v>
      </c>
      <c r="AW93" s="22">
        <f t="shared" si="49"/>
        <v>715.5</v>
      </c>
      <c r="AX93" s="22">
        <f>AW93+PARÂMETROS!$E$29</f>
        <v>716</v>
      </c>
      <c r="AY93" s="22">
        <f>BA93+PARÂMETROS!$B$29</f>
        <v>716</v>
      </c>
      <c r="AZ93" s="22">
        <f>BA93+PARÂMETROS!$C$29</f>
        <v>716.5</v>
      </c>
      <c r="BA93" s="22">
        <f t="shared" si="50"/>
        <v>715.5</v>
      </c>
      <c r="BB93" s="22">
        <f>BA93+PARÂMETROS!$E$29</f>
        <v>716</v>
      </c>
      <c r="BC93" s="22">
        <f>BE93+PARÂMETROS!$B$29</f>
        <v>716</v>
      </c>
      <c r="BD93" s="22">
        <f>BE93+PARÂMETROS!$C$29</f>
        <v>716.5</v>
      </c>
      <c r="BE93" s="22">
        <f t="shared" si="51"/>
        <v>715.5</v>
      </c>
      <c r="BF93" s="22">
        <f>BE93+PARÂMETROS!$E$29</f>
        <v>716</v>
      </c>
      <c r="BG93" s="22">
        <f>BI93+PARÂMETROS!$B$29</f>
        <v>716</v>
      </c>
      <c r="BH93" s="22">
        <f>BI93+PARÂMETROS!$C$29</f>
        <v>716.5</v>
      </c>
      <c r="BI93" s="22">
        <f t="shared" si="52"/>
        <v>715.5</v>
      </c>
      <c r="BJ93" s="22">
        <f>BI93+PARÂMETROS!$E$29</f>
        <v>716</v>
      </c>
      <c r="BK93" s="22">
        <f>BM93+PARÂMETROS!$B$29</f>
        <v>716</v>
      </c>
      <c r="BL93" s="22">
        <f>BM93+PARÂMETROS!$C$29</f>
        <v>716.5</v>
      </c>
      <c r="BM93" s="22">
        <f t="shared" si="53"/>
        <v>715.5</v>
      </c>
      <c r="BN93" s="22">
        <f>BM93+PARÂMETROS!$E$29</f>
        <v>716</v>
      </c>
      <c r="BO93" s="22">
        <f>BQ93+PARÂMETROS!$B$29</f>
        <v>716</v>
      </c>
      <c r="BP93" s="22">
        <f>BQ93+PARÂMETROS!$C$29</f>
        <v>716.5</v>
      </c>
      <c r="BQ93" s="22">
        <f t="shared" si="54"/>
        <v>715.5</v>
      </c>
      <c r="BR93" s="22">
        <f>BQ93+PARÂMETROS!$E$29</f>
        <v>716</v>
      </c>
      <c r="BS93" s="22">
        <f>BU93+PARÂMETROS!$B$29</f>
        <v>716</v>
      </c>
      <c r="BT93" s="22">
        <f>BU93+PARÂMETROS!$C$29</f>
        <v>716.5</v>
      </c>
      <c r="BU93" s="22">
        <f t="shared" si="55"/>
        <v>715.5</v>
      </c>
      <c r="BV93" s="22">
        <f>BU93+PARÂMETROS!$E$29</f>
        <v>716</v>
      </c>
      <c r="BW93" s="22">
        <f>BY93+PARÂMETROS!$B$29</f>
        <v>716</v>
      </c>
      <c r="BX93" s="22">
        <f>BY93+PARÂMETROS!$C$29</f>
        <v>716.5</v>
      </c>
      <c r="BY93" s="22">
        <f t="shared" si="56"/>
        <v>715.5</v>
      </c>
      <c r="BZ93" s="22">
        <f>BY93+PARÂMETROS!$E$29</f>
        <v>716</v>
      </c>
      <c r="CA93" s="22">
        <f>CC93+PARÂMETROS!$B$29</f>
        <v>716</v>
      </c>
      <c r="CB93" s="22">
        <f>CC93+PARÂMETROS!$C$29</f>
        <v>716.5</v>
      </c>
      <c r="CC93" s="22">
        <f t="shared" si="57"/>
        <v>715.5</v>
      </c>
      <c r="CD93" s="22">
        <f>CC93+PARÂMETROS!$E$29</f>
        <v>716</v>
      </c>
      <c r="CE93" s="22">
        <f>CG93+PARÂMETROS!$B$29</f>
        <v>716</v>
      </c>
      <c r="CF93" s="22">
        <f>CG93+PARÂMETROS!$C$29</f>
        <v>716.5</v>
      </c>
      <c r="CG93" s="22">
        <f t="shared" si="58"/>
        <v>715.5</v>
      </c>
      <c r="CH93" s="22">
        <f>CG93+PARÂMETROS!$E$29</f>
        <v>716</v>
      </c>
      <c r="CI93" s="22">
        <f>CK93+PARÂMETROS!$B$29</f>
        <v>716</v>
      </c>
      <c r="CJ93" s="22">
        <f>CK93+PARÂMETROS!$C$29</f>
        <v>716.5</v>
      </c>
      <c r="CK93" s="22">
        <f t="shared" si="59"/>
        <v>715.5</v>
      </c>
      <c r="CL93" s="22">
        <f>CK93+PARÂMETROS!$E$29</f>
        <v>716</v>
      </c>
    </row>
    <row r="94" spans="1:90" x14ac:dyDescent="0.25">
      <c r="A94" s="1">
        <v>67</v>
      </c>
      <c r="B94" s="2">
        <f>'CARACTERIZAÇÃO TRECHOS'!D69</f>
        <v>4</v>
      </c>
      <c r="C94" s="2" t="str">
        <f>'CARACTERIZAÇÃO TRECHOS'!E69</f>
        <v>Canal Pinheiros</v>
      </c>
      <c r="D94" s="18">
        <f>'CARACTERIZAÇÃO TRECHOS'!AB69</f>
        <v>719</v>
      </c>
      <c r="E94" s="68">
        <f>ROUND((D94-H94)/VLOOKUP(B94,PARÂMETROS!$A$38:$E$41,5,FALSE),0)</f>
        <v>4</v>
      </c>
      <c r="F94" s="5">
        <f>'CARACTERIZAÇÃO TRECHOS'!AD69</f>
        <v>716</v>
      </c>
      <c r="G94" s="5">
        <f>'CARACTERIZAÇÃO TRECHOS'!AE69</f>
        <v>716.5</v>
      </c>
      <c r="H94" s="5">
        <f>'CARACTERIZAÇÃO TRECHOS'!AF69</f>
        <v>715.5</v>
      </c>
      <c r="I94" s="5">
        <f>'CARACTERIZAÇÃO TRECHOS'!AG69</f>
        <v>716</v>
      </c>
      <c r="J94" s="107"/>
      <c r="K94" s="22">
        <f>M94+PARÂMETROS!$B$29</f>
        <v>718.625</v>
      </c>
      <c r="L94" s="22">
        <f>M94+PARÂMETROS!$C$29</f>
        <v>719.125</v>
      </c>
      <c r="M94" s="22">
        <f t="shared" si="40"/>
        <v>718.125</v>
      </c>
      <c r="N94" s="22">
        <f>M94+PARÂMETROS!$E$29</f>
        <v>718.625</v>
      </c>
      <c r="O94" s="22">
        <f>Q94+PARÂMETROS!$B$29</f>
        <v>717.75</v>
      </c>
      <c r="P94" s="22">
        <f>Q94+PARÂMETROS!$C$29</f>
        <v>718.25</v>
      </c>
      <c r="Q94" s="22">
        <f t="shared" si="41"/>
        <v>717.25</v>
      </c>
      <c r="R94" s="22">
        <f>Q94+PARÂMETROS!$E$29</f>
        <v>717.75</v>
      </c>
      <c r="S94" s="22">
        <f>U94+PARÂMETROS!$B$29</f>
        <v>716.875</v>
      </c>
      <c r="T94" s="22">
        <f>U94+PARÂMETROS!$C$29</f>
        <v>717.375</v>
      </c>
      <c r="U94" s="22">
        <f t="shared" si="42"/>
        <v>716.375</v>
      </c>
      <c r="V94" s="22">
        <f>U94+PARÂMETROS!$E$29</f>
        <v>716.875</v>
      </c>
      <c r="W94" s="22">
        <f>Y94+PARÂMETROS!$B$29</f>
        <v>716</v>
      </c>
      <c r="X94" s="22">
        <f>Y94+PARÂMETROS!$C$29</f>
        <v>716.5</v>
      </c>
      <c r="Y94" s="22">
        <f t="shared" si="43"/>
        <v>715.5</v>
      </c>
      <c r="Z94" s="22">
        <f>Y94+PARÂMETROS!$E$29</f>
        <v>716</v>
      </c>
      <c r="AA94" s="22">
        <f>AC94+PARÂMETROS!$B$29</f>
        <v>716</v>
      </c>
      <c r="AB94" s="22">
        <f>AC94+PARÂMETROS!$C$29</f>
        <v>716.5</v>
      </c>
      <c r="AC94" s="22">
        <f t="shared" si="44"/>
        <v>715.5</v>
      </c>
      <c r="AD94" s="22">
        <f>AC94+PARÂMETROS!$E$29</f>
        <v>716</v>
      </c>
      <c r="AE94" s="22">
        <f>AG94+PARÂMETROS!$B$29</f>
        <v>716</v>
      </c>
      <c r="AF94" s="22">
        <f>AG94+PARÂMETROS!$C$29</f>
        <v>716.5</v>
      </c>
      <c r="AG94" s="22">
        <f t="shared" si="45"/>
        <v>715.5</v>
      </c>
      <c r="AH94" s="22">
        <f>AG94+PARÂMETROS!$E$29</f>
        <v>716</v>
      </c>
      <c r="AI94" s="22">
        <f>AK94+PARÂMETROS!$B$29</f>
        <v>716</v>
      </c>
      <c r="AJ94" s="22">
        <f>AK94+PARÂMETROS!$C$29</f>
        <v>716.5</v>
      </c>
      <c r="AK94" s="22">
        <f t="shared" si="46"/>
        <v>715.5</v>
      </c>
      <c r="AL94" s="22">
        <f>AK94+PARÂMETROS!$E$29</f>
        <v>716</v>
      </c>
      <c r="AM94" s="22">
        <f>AO94+PARÂMETROS!$B$29</f>
        <v>716</v>
      </c>
      <c r="AN94" s="22">
        <f>AO94+PARÂMETROS!$C$29</f>
        <v>716.5</v>
      </c>
      <c r="AO94" s="22">
        <f t="shared" si="47"/>
        <v>715.5</v>
      </c>
      <c r="AP94" s="22">
        <f>AO94+PARÂMETROS!$E$29</f>
        <v>716</v>
      </c>
      <c r="AQ94" s="22">
        <f>AS94+PARÂMETROS!$B$29</f>
        <v>716</v>
      </c>
      <c r="AR94" s="22">
        <f>AS94+PARÂMETROS!$C$29</f>
        <v>716.5</v>
      </c>
      <c r="AS94" s="22">
        <f t="shared" si="48"/>
        <v>715.5</v>
      </c>
      <c r="AT94" s="22">
        <f>AS94+PARÂMETROS!$E$29</f>
        <v>716</v>
      </c>
      <c r="AU94" s="22">
        <f>AW94+PARÂMETROS!$B$29</f>
        <v>716</v>
      </c>
      <c r="AV94" s="22">
        <f>AW94+PARÂMETROS!$C$29</f>
        <v>716.5</v>
      </c>
      <c r="AW94" s="22">
        <f t="shared" si="49"/>
        <v>715.5</v>
      </c>
      <c r="AX94" s="22">
        <f>AW94+PARÂMETROS!$E$29</f>
        <v>716</v>
      </c>
      <c r="AY94" s="22">
        <f>BA94+PARÂMETROS!$B$29</f>
        <v>716</v>
      </c>
      <c r="AZ94" s="22">
        <f>BA94+PARÂMETROS!$C$29</f>
        <v>716.5</v>
      </c>
      <c r="BA94" s="22">
        <f t="shared" si="50"/>
        <v>715.5</v>
      </c>
      <c r="BB94" s="22">
        <f>BA94+PARÂMETROS!$E$29</f>
        <v>716</v>
      </c>
      <c r="BC94" s="22">
        <f>BE94+PARÂMETROS!$B$29</f>
        <v>716</v>
      </c>
      <c r="BD94" s="22">
        <f>BE94+PARÂMETROS!$C$29</f>
        <v>716.5</v>
      </c>
      <c r="BE94" s="22">
        <f t="shared" si="51"/>
        <v>715.5</v>
      </c>
      <c r="BF94" s="22">
        <f>BE94+PARÂMETROS!$E$29</f>
        <v>716</v>
      </c>
      <c r="BG94" s="22">
        <f>BI94+PARÂMETROS!$B$29</f>
        <v>716</v>
      </c>
      <c r="BH94" s="22">
        <f>BI94+PARÂMETROS!$C$29</f>
        <v>716.5</v>
      </c>
      <c r="BI94" s="22">
        <f t="shared" si="52"/>
        <v>715.5</v>
      </c>
      <c r="BJ94" s="22">
        <f>BI94+PARÂMETROS!$E$29</f>
        <v>716</v>
      </c>
      <c r="BK94" s="22">
        <f>BM94+PARÂMETROS!$B$29</f>
        <v>716</v>
      </c>
      <c r="BL94" s="22">
        <f>BM94+PARÂMETROS!$C$29</f>
        <v>716.5</v>
      </c>
      <c r="BM94" s="22">
        <f t="shared" si="53"/>
        <v>715.5</v>
      </c>
      <c r="BN94" s="22">
        <f>BM94+PARÂMETROS!$E$29</f>
        <v>716</v>
      </c>
      <c r="BO94" s="22">
        <f>BQ94+PARÂMETROS!$B$29</f>
        <v>716</v>
      </c>
      <c r="BP94" s="22">
        <f>BQ94+PARÂMETROS!$C$29</f>
        <v>716.5</v>
      </c>
      <c r="BQ94" s="22">
        <f t="shared" si="54"/>
        <v>715.5</v>
      </c>
      <c r="BR94" s="22">
        <f>BQ94+PARÂMETROS!$E$29</f>
        <v>716</v>
      </c>
      <c r="BS94" s="22">
        <f>BU94+PARÂMETROS!$B$29</f>
        <v>716</v>
      </c>
      <c r="BT94" s="22">
        <f>BU94+PARÂMETROS!$C$29</f>
        <v>716.5</v>
      </c>
      <c r="BU94" s="22">
        <f t="shared" si="55"/>
        <v>715.5</v>
      </c>
      <c r="BV94" s="22">
        <f>BU94+PARÂMETROS!$E$29</f>
        <v>716</v>
      </c>
      <c r="BW94" s="22">
        <f>BY94+PARÂMETROS!$B$29</f>
        <v>716</v>
      </c>
      <c r="BX94" s="22">
        <f>BY94+PARÂMETROS!$C$29</f>
        <v>716.5</v>
      </c>
      <c r="BY94" s="22">
        <f t="shared" si="56"/>
        <v>715.5</v>
      </c>
      <c r="BZ94" s="22">
        <f>BY94+PARÂMETROS!$E$29</f>
        <v>716</v>
      </c>
      <c r="CA94" s="22">
        <f>CC94+PARÂMETROS!$B$29</f>
        <v>716</v>
      </c>
      <c r="CB94" s="22">
        <f>CC94+PARÂMETROS!$C$29</f>
        <v>716.5</v>
      </c>
      <c r="CC94" s="22">
        <f t="shared" si="57"/>
        <v>715.5</v>
      </c>
      <c r="CD94" s="22">
        <f>CC94+PARÂMETROS!$E$29</f>
        <v>716</v>
      </c>
      <c r="CE94" s="22">
        <f>CG94+PARÂMETROS!$B$29</f>
        <v>716</v>
      </c>
      <c r="CF94" s="22">
        <f>CG94+PARÂMETROS!$C$29</f>
        <v>716.5</v>
      </c>
      <c r="CG94" s="22">
        <f t="shared" si="58"/>
        <v>715.5</v>
      </c>
      <c r="CH94" s="22">
        <f>CG94+PARÂMETROS!$E$29</f>
        <v>716</v>
      </c>
      <c r="CI94" s="22">
        <f>CK94+PARÂMETROS!$B$29</f>
        <v>716</v>
      </c>
      <c r="CJ94" s="22">
        <f>CK94+PARÂMETROS!$C$29</f>
        <v>716.5</v>
      </c>
      <c r="CK94" s="22">
        <f t="shared" si="59"/>
        <v>715.5</v>
      </c>
      <c r="CL94" s="22">
        <f>CK94+PARÂMETROS!$E$29</f>
        <v>716</v>
      </c>
    </row>
    <row r="95" spans="1:90" x14ac:dyDescent="0.25">
      <c r="A95" s="1">
        <v>68</v>
      </c>
      <c r="B95" s="2">
        <f>'CARACTERIZAÇÃO TRECHOS'!D70</f>
        <v>4</v>
      </c>
      <c r="C95" s="2" t="str">
        <f>'CARACTERIZAÇÃO TRECHOS'!E70</f>
        <v>Canal Pinheiros</v>
      </c>
      <c r="D95" s="18">
        <f>'CARACTERIZAÇÃO TRECHOS'!AB70</f>
        <v>717.5</v>
      </c>
      <c r="E95" s="68">
        <f>ROUND((D95-H95)/VLOOKUP(B95,PARÂMETROS!$A$38:$E$41,5,FALSE),0)</f>
        <v>2</v>
      </c>
      <c r="F95" s="5">
        <f>'CARACTERIZAÇÃO TRECHOS'!AD70</f>
        <v>716</v>
      </c>
      <c r="G95" s="5">
        <f>'CARACTERIZAÇÃO TRECHOS'!AE70</f>
        <v>716.5</v>
      </c>
      <c r="H95" s="5">
        <f>'CARACTERIZAÇÃO TRECHOS'!AF70</f>
        <v>715.5</v>
      </c>
      <c r="I95" s="5">
        <f>'CARACTERIZAÇÃO TRECHOS'!AG70</f>
        <v>716</v>
      </c>
      <c r="J95" s="107"/>
      <c r="K95" s="22">
        <f>M95+PARÂMETROS!$B$29</f>
        <v>717</v>
      </c>
      <c r="L95" s="22">
        <f>M95+PARÂMETROS!$C$29</f>
        <v>717.5</v>
      </c>
      <c r="M95" s="22">
        <f t="shared" si="40"/>
        <v>716.5</v>
      </c>
      <c r="N95" s="22">
        <f>M95+PARÂMETROS!$E$29</f>
        <v>717</v>
      </c>
      <c r="O95" s="22">
        <f>Q95+PARÂMETROS!$B$29</f>
        <v>716</v>
      </c>
      <c r="P95" s="22">
        <f>Q95+PARÂMETROS!$C$29</f>
        <v>716.5</v>
      </c>
      <c r="Q95" s="22">
        <f t="shared" si="41"/>
        <v>715.5</v>
      </c>
      <c r="R95" s="22">
        <f>Q95+PARÂMETROS!$E$29</f>
        <v>716</v>
      </c>
      <c r="S95" s="22">
        <f>U95+PARÂMETROS!$B$29</f>
        <v>716</v>
      </c>
      <c r="T95" s="22">
        <f>U95+PARÂMETROS!$C$29</f>
        <v>716.5</v>
      </c>
      <c r="U95" s="22">
        <f t="shared" si="42"/>
        <v>715.5</v>
      </c>
      <c r="V95" s="22">
        <f>U95+PARÂMETROS!$E$29</f>
        <v>716</v>
      </c>
      <c r="W95" s="22">
        <f>Y95+PARÂMETROS!$B$29</f>
        <v>716</v>
      </c>
      <c r="X95" s="22">
        <f>Y95+PARÂMETROS!$C$29</f>
        <v>716.5</v>
      </c>
      <c r="Y95" s="22">
        <f t="shared" si="43"/>
        <v>715.5</v>
      </c>
      <c r="Z95" s="22">
        <f>Y95+PARÂMETROS!$E$29</f>
        <v>716</v>
      </c>
      <c r="AA95" s="22">
        <f>AC95+PARÂMETROS!$B$29</f>
        <v>716</v>
      </c>
      <c r="AB95" s="22">
        <f>AC95+PARÂMETROS!$C$29</f>
        <v>716.5</v>
      </c>
      <c r="AC95" s="22">
        <f t="shared" si="44"/>
        <v>715.5</v>
      </c>
      <c r="AD95" s="22">
        <f>AC95+PARÂMETROS!$E$29</f>
        <v>716</v>
      </c>
      <c r="AE95" s="22">
        <f>AG95+PARÂMETROS!$B$29</f>
        <v>716</v>
      </c>
      <c r="AF95" s="22">
        <f>AG95+PARÂMETROS!$C$29</f>
        <v>716.5</v>
      </c>
      <c r="AG95" s="22">
        <f t="shared" si="45"/>
        <v>715.5</v>
      </c>
      <c r="AH95" s="22">
        <f>AG95+PARÂMETROS!$E$29</f>
        <v>716</v>
      </c>
      <c r="AI95" s="22">
        <f>AK95+PARÂMETROS!$B$29</f>
        <v>716</v>
      </c>
      <c r="AJ95" s="22">
        <f>AK95+PARÂMETROS!$C$29</f>
        <v>716.5</v>
      </c>
      <c r="AK95" s="22">
        <f t="shared" si="46"/>
        <v>715.5</v>
      </c>
      <c r="AL95" s="22">
        <f>AK95+PARÂMETROS!$E$29</f>
        <v>716</v>
      </c>
      <c r="AM95" s="22">
        <f>AO95+PARÂMETROS!$B$29</f>
        <v>716</v>
      </c>
      <c r="AN95" s="22">
        <f>AO95+PARÂMETROS!$C$29</f>
        <v>716.5</v>
      </c>
      <c r="AO95" s="22">
        <f t="shared" si="47"/>
        <v>715.5</v>
      </c>
      <c r="AP95" s="22">
        <f>AO95+PARÂMETROS!$E$29</f>
        <v>716</v>
      </c>
      <c r="AQ95" s="22">
        <f>AS95+PARÂMETROS!$B$29</f>
        <v>716</v>
      </c>
      <c r="AR95" s="22">
        <f>AS95+PARÂMETROS!$C$29</f>
        <v>716.5</v>
      </c>
      <c r="AS95" s="22">
        <f t="shared" si="48"/>
        <v>715.5</v>
      </c>
      <c r="AT95" s="22">
        <f>AS95+PARÂMETROS!$E$29</f>
        <v>716</v>
      </c>
      <c r="AU95" s="22">
        <f>AW95+PARÂMETROS!$B$29</f>
        <v>716</v>
      </c>
      <c r="AV95" s="22">
        <f>AW95+PARÂMETROS!$C$29</f>
        <v>716.5</v>
      </c>
      <c r="AW95" s="22">
        <f t="shared" si="49"/>
        <v>715.5</v>
      </c>
      <c r="AX95" s="22">
        <f>AW95+PARÂMETROS!$E$29</f>
        <v>716</v>
      </c>
      <c r="AY95" s="22">
        <f>BA95+PARÂMETROS!$B$29</f>
        <v>716</v>
      </c>
      <c r="AZ95" s="22">
        <f>BA95+PARÂMETROS!$C$29</f>
        <v>716.5</v>
      </c>
      <c r="BA95" s="22">
        <f t="shared" si="50"/>
        <v>715.5</v>
      </c>
      <c r="BB95" s="22">
        <f>BA95+PARÂMETROS!$E$29</f>
        <v>716</v>
      </c>
      <c r="BC95" s="22">
        <f>BE95+PARÂMETROS!$B$29</f>
        <v>716</v>
      </c>
      <c r="BD95" s="22">
        <f>BE95+PARÂMETROS!$C$29</f>
        <v>716.5</v>
      </c>
      <c r="BE95" s="22">
        <f t="shared" si="51"/>
        <v>715.5</v>
      </c>
      <c r="BF95" s="22">
        <f>BE95+PARÂMETROS!$E$29</f>
        <v>716</v>
      </c>
      <c r="BG95" s="22">
        <f>BI95+PARÂMETROS!$B$29</f>
        <v>716</v>
      </c>
      <c r="BH95" s="22">
        <f>BI95+PARÂMETROS!$C$29</f>
        <v>716.5</v>
      </c>
      <c r="BI95" s="22">
        <f t="shared" si="52"/>
        <v>715.5</v>
      </c>
      <c r="BJ95" s="22">
        <f>BI95+PARÂMETROS!$E$29</f>
        <v>716</v>
      </c>
      <c r="BK95" s="22">
        <f>BM95+PARÂMETROS!$B$29</f>
        <v>716</v>
      </c>
      <c r="BL95" s="22">
        <f>BM95+PARÂMETROS!$C$29</f>
        <v>716.5</v>
      </c>
      <c r="BM95" s="22">
        <f t="shared" si="53"/>
        <v>715.5</v>
      </c>
      <c r="BN95" s="22">
        <f>BM95+PARÂMETROS!$E$29</f>
        <v>716</v>
      </c>
      <c r="BO95" s="22">
        <f>BQ95+PARÂMETROS!$B$29</f>
        <v>716</v>
      </c>
      <c r="BP95" s="22">
        <f>BQ95+PARÂMETROS!$C$29</f>
        <v>716.5</v>
      </c>
      <c r="BQ95" s="22">
        <f t="shared" si="54"/>
        <v>715.5</v>
      </c>
      <c r="BR95" s="22">
        <f>BQ95+PARÂMETROS!$E$29</f>
        <v>716</v>
      </c>
      <c r="BS95" s="22">
        <f>BU95+PARÂMETROS!$B$29</f>
        <v>716</v>
      </c>
      <c r="BT95" s="22">
        <f>BU95+PARÂMETROS!$C$29</f>
        <v>716.5</v>
      </c>
      <c r="BU95" s="22">
        <f t="shared" si="55"/>
        <v>715.5</v>
      </c>
      <c r="BV95" s="22">
        <f>BU95+PARÂMETROS!$E$29</f>
        <v>716</v>
      </c>
      <c r="BW95" s="22">
        <f>BY95+PARÂMETROS!$B$29</f>
        <v>716</v>
      </c>
      <c r="BX95" s="22">
        <f>BY95+PARÂMETROS!$C$29</f>
        <v>716.5</v>
      </c>
      <c r="BY95" s="22">
        <f t="shared" si="56"/>
        <v>715.5</v>
      </c>
      <c r="BZ95" s="22">
        <f>BY95+PARÂMETROS!$E$29</f>
        <v>716</v>
      </c>
      <c r="CA95" s="22">
        <f>CC95+PARÂMETROS!$B$29</f>
        <v>716</v>
      </c>
      <c r="CB95" s="22">
        <f>CC95+PARÂMETROS!$C$29</f>
        <v>716.5</v>
      </c>
      <c r="CC95" s="22">
        <f t="shared" si="57"/>
        <v>715.5</v>
      </c>
      <c r="CD95" s="22">
        <f>CC95+PARÂMETROS!$E$29</f>
        <v>716</v>
      </c>
      <c r="CE95" s="22">
        <f>CG95+PARÂMETROS!$B$29</f>
        <v>716</v>
      </c>
      <c r="CF95" s="22">
        <f>CG95+PARÂMETROS!$C$29</f>
        <v>716.5</v>
      </c>
      <c r="CG95" s="22">
        <f t="shared" si="58"/>
        <v>715.5</v>
      </c>
      <c r="CH95" s="22">
        <f>CG95+PARÂMETROS!$E$29</f>
        <v>716</v>
      </c>
      <c r="CI95" s="22">
        <f>CK95+PARÂMETROS!$B$29</f>
        <v>716</v>
      </c>
      <c r="CJ95" s="22">
        <f>CK95+PARÂMETROS!$C$29</f>
        <v>716.5</v>
      </c>
      <c r="CK95" s="22">
        <f t="shared" si="59"/>
        <v>715.5</v>
      </c>
      <c r="CL95" s="22">
        <f>CK95+PARÂMETROS!$E$29</f>
        <v>716</v>
      </c>
    </row>
    <row r="96" spans="1:90" x14ac:dyDescent="0.25">
      <c r="A96" s="1">
        <v>69</v>
      </c>
      <c r="B96" s="2">
        <f>'CARACTERIZAÇÃO TRECHOS'!D71</f>
        <v>4</v>
      </c>
      <c r="C96" s="2" t="str">
        <f>'CARACTERIZAÇÃO TRECHOS'!E71</f>
        <v>Canal Pinheiros</v>
      </c>
      <c r="D96" s="18">
        <f>'CARACTERIZAÇÃO TRECHOS'!AB71</f>
        <v>717.5</v>
      </c>
      <c r="E96" s="68">
        <f>ROUND((D96-H96)/VLOOKUP(B96,PARÂMETROS!$A$38:$E$41,5,FALSE),0)</f>
        <v>2</v>
      </c>
      <c r="F96" s="5">
        <f>'CARACTERIZAÇÃO TRECHOS'!AD71</f>
        <v>715.75</v>
      </c>
      <c r="G96" s="5">
        <f>'CARACTERIZAÇÃO TRECHOS'!AE71</f>
        <v>716.25</v>
      </c>
      <c r="H96" s="5">
        <f>'CARACTERIZAÇÃO TRECHOS'!AF71</f>
        <v>715.25</v>
      </c>
      <c r="I96" s="5">
        <f>'CARACTERIZAÇÃO TRECHOS'!AG71</f>
        <v>715.75</v>
      </c>
      <c r="J96" s="107"/>
      <c r="K96" s="22">
        <f>M96+PARÂMETROS!$B$29</f>
        <v>716.875</v>
      </c>
      <c r="L96" s="22">
        <f>M96+PARÂMETROS!$C$29</f>
        <v>717.375</v>
      </c>
      <c r="M96" s="22">
        <f t="shared" si="40"/>
        <v>716.375</v>
      </c>
      <c r="N96" s="22">
        <f>M96+PARÂMETROS!$E$29</f>
        <v>716.875</v>
      </c>
      <c r="O96" s="22">
        <f>Q96+PARÂMETROS!$B$29</f>
        <v>715.75</v>
      </c>
      <c r="P96" s="22">
        <f>Q96+PARÂMETROS!$C$29</f>
        <v>716.25</v>
      </c>
      <c r="Q96" s="22">
        <f t="shared" si="41"/>
        <v>715.25</v>
      </c>
      <c r="R96" s="22">
        <f>Q96+PARÂMETROS!$E$29</f>
        <v>715.75</v>
      </c>
      <c r="S96" s="22">
        <f>U96+PARÂMETROS!$B$29</f>
        <v>715.75</v>
      </c>
      <c r="T96" s="22">
        <f>U96+PARÂMETROS!$C$29</f>
        <v>716.25</v>
      </c>
      <c r="U96" s="22">
        <f t="shared" si="42"/>
        <v>715.25</v>
      </c>
      <c r="V96" s="22">
        <f>U96+PARÂMETROS!$E$29</f>
        <v>715.75</v>
      </c>
      <c r="W96" s="22">
        <f>Y96+PARÂMETROS!$B$29</f>
        <v>715.75</v>
      </c>
      <c r="X96" s="22">
        <f>Y96+PARÂMETROS!$C$29</f>
        <v>716.25</v>
      </c>
      <c r="Y96" s="22">
        <f t="shared" si="43"/>
        <v>715.25</v>
      </c>
      <c r="Z96" s="22">
        <f>Y96+PARÂMETROS!$E$29</f>
        <v>715.75</v>
      </c>
      <c r="AA96" s="22">
        <f>AC96+PARÂMETROS!$B$29</f>
        <v>715.75</v>
      </c>
      <c r="AB96" s="22">
        <f>AC96+PARÂMETROS!$C$29</f>
        <v>716.25</v>
      </c>
      <c r="AC96" s="22">
        <f t="shared" si="44"/>
        <v>715.25</v>
      </c>
      <c r="AD96" s="22">
        <f>AC96+PARÂMETROS!$E$29</f>
        <v>715.75</v>
      </c>
      <c r="AE96" s="22">
        <f>AG96+PARÂMETROS!$B$29</f>
        <v>715.75</v>
      </c>
      <c r="AF96" s="22">
        <f>AG96+PARÂMETROS!$C$29</f>
        <v>716.25</v>
      </c>
      <c r="AG96" s="22">
        <f t="shared" si="45"/>
        <v>715.25</v>
      </c>
      <c r="AH96" s="22">
        <f>AG96+PARÂMETROS!$E$29</f>
        <v>715.75</v>
      </c>
      <c r="AI96" s="22">
        <f>AK96+PARÂMETROS!$B$29</f>
        <v>715.75</v>
      </c>
      <c r="AJ96" s="22">
        <f>AK96+PARÂMETROS!$C$29</f>
        <v>716.25</v>
      </c>
      <c r="AK96" s="22">
        <f t="shared" si="46"/>
        <v>715.25</v>
      </c>
      <c r="AL96" s="22">
        <f>AK96+PARÂMETROS!$E$29</f>
        <v>715.75</v>
      </c>
      <c r="AM96" s="22">
        <f>AO96+PARÂMETROS!$B$29</f>
        <v>715.75</v>
      </c>
      <c r="AN96" s="22">
        <f>AO96+PARÂMETROS!$C$29</f>
        <v>716.25</v>
      </c>
      <c r="AO96" s="22">
        <f t="shared" si="47"/>
        <v>715.25</v>
      </c>
      <c r="AP96" s="22">
        <f>AO96+PARÂMETROS!$E$29</f>
        <v>715.75</v>
      </c>
      <c r="AQ96" s="22">
        <f>AS96+PARÂMETROS!$B$29</f>
        <v>715.75</v>
      </c>
      <c r="AR96" s="22">
        <f>AS96+PARÂMETROS!$C$29</f>
        <v>716.25</v>
      </c>
      <c r="AS96" s="22">
        <f t="shared" si="48"/>
        <v>715.25</v>
      </c>
      <c r="AT96" s="22">
        <f>AS96+PARÂMETROS!$E$29</f>
        <v>715.75</v>
      </c>
      <c r="AU96" s="22">
        <f>AW96+PARÂMETROS!$B$29</f>
        <v>715.75</v>
      </c>
      <c r="AV96" s="22">
        <f>AW96+PARÂMETROS!$C$29</f>
        <v>716.25</v>
      </c>
      <c r="AW96" s="22">
        <f t="shared" si="49"/>
        <v>715.25</v>
      </c>
      <c r="AX96" s="22">
        <f>AW96+PARÂMETROS!$E$29</f>
        <v>715.75</v>
      </c>
      <c r="AY96" s="22">
        <f>BA96+PARÂMETROS!$B$29</f>
        <v>715.75</v>
      </c>
      <c r="AZ96" s="22">
        <f>BA96+PARÂMETROS!$C$29</f>
        <v>716.25</v>
      </c>
      <c r="BA96" s="22">
        <f t="shared" si="50"/>
        <v>715.25</v>
      </c>
      <c r="BB96" s="22">
        <f>BA96+PARÂMETROS!$E$29</f>
        <v>715.75</v>
      </c>
      <c r="BC96" s="22">
        <f>BE96+PARÂMETROS!$B$29</f>
        <v>715.75</v>
      </c>
      <c r="BD96" s="22">
        <f>BE96+PARÂMETROS!$C$29</f>
        <v>716.25</v>
      </c>
      <c r="BE96" s="22">
        <f t="shared" si="51"/>
        <v>715.25</v>
      </c>
      <c r="BF96" s="22">
        <f>BE96+PARÂMETROS!$E$29</f>
        <v>715.75</v>
      </c>
      <c r="BG96" s="22">
        <f>BI96+PARÂMETROS!$B$29</f>
        <v>715.75</v>
      </c>
      <c r="BH96" s="22">
        <f>BI96+PARÂMETROS!$C$29</f>
        <v>716.25</v>
      </c>
      <c r="BI96" s="22">
        <f t="shared" si="52"/>
        <v>715.25</v>
      </c>
      <c r="BJ96" s="22">
        <f>BI96+PARÂMETROS!$E$29</f>
        <v>715.75</v>
      </c>
      <c r="BK96" s="22">
        <f>BM96+PARÂMETROS!$B$29</f>
        <v>715.75</v>
      </c>
      <c r="BL96" s="22">
        <f>BM96+PARÂMETROS!$C$29</f>
        <v>716.25</v>
      </c>
      <c r="BM96" s="22">
        <f t="shared" si="53"/>
        <v>715.25</v>
      </c>
      <c r="BN96" s="22">
        <f>BM96+PARÂMETROS!$E$29</f>
        <v>715.75</v>
      </c>
      <c r="BO96" s="22">
        <f>BQ96+PARÂMETROS!$B$29</f>
        <v>715.75</v>
      </c>
      <c r="BP96" s="22">
        <f>BQ96+PARÂMETROS!$C$29</f>
        <v>716.25</v>
      </c>
      <c r="BQ96" s="22">
        <f t="shared" si="54"/>
        <v>715.25</v>
      </c>
      <c r="BR96" s="22">
        <f>BQ96+PARÂMETROS!$E$29</f>
        <v>715.75</v>
      </c>
      <c r="BS96" s="22">
        <f>BU96+PARÂMETROS!$B$29</f>
        <v>715.75</v>
      </c>
      <c r="BT96" s="22">
        <f>BU96+PARÂMETROS!$C$29</f>
        <v>716.25</v>
      </c>
      <c r="BU96" s="22">
        <f t="shared" si="55"/>
        <v>715.25</v>
      </c>
      <c r="BV96" s="22">
        <f>BU96+PARÂMETROS!$E$29</f>
        <v>715.75</v>
      </c>
      <c r="BW96" s="22">
        <f>BY96+PARÂMETROS!$B$29</f>
        <v>715.75</v>
      </c>
      <c r="BX96" s="22">
        <f>BY96+PARÂMETROS!$C$29</f>
        <v>716.25</v>
      </c>
      <c r="BY96" s="22">
        <f t="shared" si="56"/>
        <v>715.25</v>
      </c>
      <c r="BZ96" s="22">
        <f>BY96+PARÂMETROS!$E$29</f>
        <v>715.75</v>
      </c>
      <c r="CA96" s="22">
        <f>CC96+PARÂMETROS!$B$29</f>
        <v>715.75</v>
      </c>
      <c r="CB96" s="22">
        <f>CC96+PARÂMETROS!$C$29</f>
        <v>716.25</v>
      </c>
      <c r="CC96" s="22">
        <f t="shared" si="57"/>
        <v>715.25</v>
      </c>
      <c r="CD96" s="22">
        <f>CC96+PARÂMETROS!$E$29</f>
        <v>715.75</v>
      </c>
      <c r="CE96" s="22">
        <f>CG96+PARÂMETROS!$B$29</f>
        <v>715.75</v>
      </c>
      <c r="CF96" s="22">
        <f>CG96+PARÂMETROS!$C$29</f>
        <v>716.25</v>
      </c>
      <c r="CG96" s="22">
        <f t="shared" si="58"/>
        <v>715.25</v>
      </c>
      <c r="CH96" s="22">
        <f>CG96+PARÂMETROS!$E$29</f>
        <v>715.75</v>
      </c>
      <c r="CI96" s="22">
        <f>CK96+PARÂMETROS!$B$29</f>
        <v>715.75</v>
      </c>
      <c r="CJ96" s="22">
        <f>CK96+PARÂMETROS!$C$29</f>
        <v>716.25</v>
      </c>
      <c r="CK96" s="22">
        <f t="shared" si="59"/>
        <v>715.25</v>
      </c>
      <c r="CL96" s="22">
        <f>CK96+PARÂMETROS!$E$29</f>
        <v>715.75</v>
      </c>
    </row>
    <row r="97" spans="1:90" x14ac:dyDescent="0.25">
      <c r="A97" s="1">
        <v>70</v>
      </c>
      <c r="B97" s="2">
        <f>'CARACTERIZAÇÃO TRECHOS'!D72</f>
        <v>4</v>
      </c>
      <c r="C97" s="2" t="str">
        <f>'CARACTERIZAÇÃO TRECHOS'!E72</f>
        <v>Canal Pinheiros</v>
      </c>
      <c r="D97" s="18">
        <f>'CARACTERIZAÇÃO TRECHOS'!AB72</f>
        <v>717.5</v>
      </c>
      <c r="E97" s="68">
        <f>ROUND((D97-H97)/VLOOKUP(B97,PARÂMETROS!$A$38:$E$41,5,FALSE),0)</f>
        <v>3</v>
      </c>
      <c r="F97" s="5">
        <f>'CARACTERIZAÇÃO TRECHOS'!AD72</f>
        <v>715.5</v>
      </c>
      <c r="G97" s="5">
        <f>'CARACTERIZAÇÃO TRECHOS'!AE72</f>
        <v>716</v>
      </c>
      <c r="H97" s="5">
        <f>'CARACTERIZAÇÃO TRECHOS'!AF72</f>
        <v>715</v>
      </c>
      <c r="I97" s="5">
        <f>'CARACTERIZAÇÃO TRECHOS'!AG72</f>
        <v>715.5</v>
      </c>
      <c r="J97" s="107"/>
      <c r="K97" s="22">
        <f>M97+PARÂMETROS!$B$29</f>
        <v>717.16666666666663</v>
      </c>
      <c r="L97" s="22">
        <f>M97+PARÂMETROS!$C$29</f>
        <v>717.66666666666663</v>
      </c>
      <c r="M97" s="22">
        <f t="shared" si="40"/>
        <v>716.66666666666663</v>
      </c>
      <c r="N97" s="22">
        <f>M97+PARÂMETROS!$E$29</f>
        <v>717.16666666666663</v>
      </c>
      <c r="O97" s="22">
        <f>Q97+PARÂMETROS!$B$29</f>
        <v>716.33333333333337</v>
      </c>
      <c r="P97" s="22">
        <f>Q97+PARÂMETROS!$C$29</f>
        <v>716.83333333333337</v>
      </c>
      <c r="Q97" s="22">
        <f t="shared" si="41"/>
        <v>715.83333333333337</v>
      </c>
      <c r="R97" s="22">
        <f>Q97+PARÂMETROS!$E$29</f>
        <v>716.33333333333337</v>
      </c>
      <c r="S97" s="22">
        <f>U97+PARÂMETROS!$B$29</f>
        <v>715.5</v>
      </c>
      <c r="T97" s="22">
        <f>U97+PARÂMETROS!$C$29</f>
        <v>716</v>
      </c>
      <c r="U97" s="22">
        <f t="shared" si="42"/>
        <v>715</v>
      </c>
      <c r="V97" s="22">
        <f>U97+PARÂMETROS!$E$29</f>
        <v>715.5</v>
      </c>
      <c r="W97" s="22">
        <f>Y97+PARÂMETROS!$B$29</f>
        <v>715.5</v>
      </c>
      <c r="X97" s="22">
        <f>Y97+PARÂMETROS!$C$29</f>
        <v>716</v>
      </c>
      <c r="Y97" s="22">
        <f t="shared" si="43"/>
        <v>715</v>
      </c>
      <c r="Z97" s="22">
        <f>Y97+PARÂMETROS!$E$29</f>
        <v>715.5</v>
      </c>
      <c r="AA97" s="22">
        <f>AC97+PARÂMETROS!$B$29</f>
        <v>715.5</v>
      </c>
      <c r="AB97" s="22">
        <f>AC97+PARÂMETROS!$C$29</f>
        <v>716</v>
      </c>
      <c r="AC97" s="22">
        <f t="shared" si="44"/>
        <v>715</v>
      </c>
      <c r="AD97" s="22">
        <f>AC97+PARÂMETROS!$E$29</f>
        <v>715.5</v>
      </c>
      <c r="AE97" s="22">
        <f>AG97+PARÂMETROS!$B$29</f>
        <v>715.5</v>
      </c>
      <c r="AF97" s="22">
        <f>AG97+PARÂMETROS!$C$29</f>
        <v>716</v>
      </c>
      <c r="AG97" s="22">
        <f t="shared" si="45"/>
        <v>715</v>
      </c>
      <c r="AH97" s="22">
        <f>AG97+PARÂMETROS!$E$29</f>
        <v>715.5</v>
      </c>
      <c r="AI97" s="22">
        <f>AK97+PARÂMETROS!$B$29</f>
        <v>715.5</v>
      </c>
      <c r="AJ97" s="22">
        <f>AK97+PARÂMETROS!$C$29</f>
        <v>716</v>
      </c>
      <c r="AK97" s="22">
        <f t="shared" si="46"/>
        <v>715</v>
      </c>
      <c r="AL97" s="22">
        <f>AK97+PARÂMETROS!$E$29</f>
        <v>715.5</v>
      </c>
      <c r="AM97" s="22">
        <f>AO97+PARÂMETROS!$B$29</f>
        <v>715.5</v>
      </c>
      <c r="AN97" s="22">
        <f>AO97+PARÂMETROS!$C$29</f>
        <v>716</v>
      </c>
      <c r="AO97" s="22">
        <f t="shared" si="47"/>
        <v>715</v>
      </c>
      <c r="AP97" s="22">
        <f>AO97+PARÂMETROS!$E$29</f>
        <v>715.5</v>
      </c>
      <c r="AQ97" s="22">
        <f>AS97+PARÂMETROS!$B$29</f>
        <v>715.5</v>
      </c>
      <c r="AR97" s="22">
        <f>AS97+PARÂMETROS!$C$29</f>
        <v>716</v>
      </c>
      <c r="AS97" s="22">
        <f t="shared" si="48"/>
        <v>715</v>
      </c>
      <c r="AT97" s="22">
        <f>AS97+PARÂMETROS!$E$29</f>
        <v>715.5</v>
      </c>
      <c r="AU97" s="22">
        <f>AW97+PARÂMETROS!$B$29</f>
        <v>715.5</v>
      </c>
      <c r="AV97" s="22">
        <f>AW97+PARÂMETROS!$C$29</f>
        <v>716</v>
      </c>
      <c r="AW97" s="22">
        <f t="shared" si="49"/>
        <v>715</v>
      </c>
      <c r="AX97" s="22">
        <f>AW97+PARÂMETROS!$E$29</f>
        <v>715.5</v>
      </c>
      <c r="AY97" s="22">
        <f>BA97+PARÂMETROS!$B$29</f>
        <v>715.5</v>
      </c>
      <c r="AZ97" s="22">
        <f>BA97+PARÂMETROS!$C$29</f>
        <v>716</v>
      </c>
      <c r="BA97" s="22">
        <f t="shared" si="50"/>
        <v>715</v>
      </c>
      <c r="BB97" s="22">
        <f>BA97+PARÂMETROS!$E$29</f>
        <v>715.5</v>
      </c>
      <c r="BC97" s="22">
        <f>BE97+PARÂMETROS!$B$29</f>
        <v>715.5</v>
      </c>
      <c r="BD97" s="22">
        <f>BE97+PARÂMETROS!$C$29</f>
        <v>716</v>
      </c>
      <c r="BE97" s="22">
        <f t="shared" si="51"/>
        <v>715</v>
      </c>
      <c r="BF97" s="22">
        <f>BE97+PARÂMETROS!$E$29</f>
        <v>715.5</v>
      </c>
      <c r="BG97" s="22">
        <f>BI97+PARÂMETROS!$B$29</f>
        <v>715.5</v>
      </c>
      <c r="BH97" s="22">
        <f>BI97+PARÂMETROS!$C$29</f>
        <v>716</v>
      </c>
      <c r="BI97" s="22">
        <f t="shared" si="52"/>
        <v>715</v>
      </c>
      <c r="BJ97" s="22">
        <f>BI97+PARÂMETROS!$E$29</f>
        <v>715.5</v>
      </c>
      <c r="BK97" s="22">
        <f>BM97+PARÂMETROS!$B$29</f>
        <v>715.5</v>
      </c>
      <c r="BL97" s="22">
        <f>BM97+PARÂMETROS!$C$29</f>
        <v>716</v>
      </c>
      <c r="BM97" s="22">
        <f t="shared" si="53"/>
        <v>715</v>
      </c>
      <c r="BN97" s="22">
        <f>BM97+PARÂMETROS!$E$29</f>
        <v>715.5</v>
      </c>
      <c r="BO97" s="22">
        <f>BQ97+PARÂMETROS!$B$29</f>
        <v>715.5</v>
      </c>
      <c r="BP97" s="22">
        <f>BQ97+PARÂMETROS!$C$29</f>
        <v>716</v>
      </c>
      <c r="BQ97" s="22">
        <f t="shared" si="54"/>
        <v>715</v>
      </c>
      <c r="BR97" s="22">
        <f>BQ97+PARÂMETROS!$E$29</f>
        <v>715.5</v>
      </c>
      <c r="BS97" s="22">
        <f>BU97+PARÂMETROS!$B$29</f>
        <v>715.5</v>
      </c>
      <c r="BT97" s="22">
        <f>BU97+PARÂMETROS!$C$29</f>
        <v>716</v>
      </c>
      <c r="BU97" s="22">
        <f t="shared" si="55"/>
        <v>715</v>
      </c>
      <c r="BV97" s="22">
        <f>BU97+PARÂMETROS!$E$29</f>
        <v>715.5</v>
      </c>
      <c r="BW97" s="22">
        <f>BY97+PARÂMETROS!$B$29</f>
        <v>715.5</v>
      </c>
      <c r="BX97" s="22">
        <f>BY97+PARÂMETROS!$C$29</f>
        <v>716</v>
      </c>
      <c r="BY97" s="22">
        <f t="shared" si="56"/>
        <v>715</v>
      </c>
      <c r="BZ97" s="22">
        <f>BY97+PARÂMETROS!$E$29</f>
        <v>715.5</v>
      </c>
      <c r="CA97" s="22">
        <f>CC97+PARÂMETROS!$B$29</f>
        <v>715.5</v>
      </c>
      <c r="CB97" s="22">
        <f>CC97+PARÂMETROS!$C$29</f>
        <v>716</v>
      </c>
      <c r="CC97" s="22">
        <f t="shared" si="57"/>
        <v>715</v>
      </c>
      <c r="CD97" s="22">
        <f>CC97+PARÂMETROS!$E$29</f>
        <v>715.5</v>
      </c>
      <c r="CE97" s="22">
        <f>CG97+PARÂMETROS!$B$29</f>
        <v>715.5</v>
      </c>
      <c r="CF97" s="22">
        <f>CG97+PARÂMETROS!$C$29</f>
        <v>716</v>
      </c>
      <c r="CG97" s="22">
        <f t="shared" si="58"/>
        <v>715</v>
      </c>
      <c r="CH97" s="22">
        <f>CG97+PARÂMETROS!$E$29</f>
        <v>715.5</v>
      </c>
      <c r="CI97" s="22">
        <f>CK97+PARÂMETROS!$B$29</f>
        <v>715.5</v>
      </c>
      <c r="CJ97" s="22">
        <f>CK97+PARÂMETROS!$C$29</f>
        <v>716</v>
      </c>
      <c r="CK97" s="22">
        <f t="shared" si="59"/>
        <v>715</v>
      </c>
      <c r="CL97" s="22">
        <f>CK97+PARÂMETROS!$E$29</f>
        <v>715.5</v>
      </c>
    </row>
    <row r="98" spans="1:90" x14ac:dyDescent="0.25">
      <c r="A98" s="1">
        <v>71</v>
      </c>
      <c r="B98" s="2">
        <f>'CARACTERIZAÇÃO TRECHOS'!D73</f>
        <v>4</v>
      </c>
      <c r="C98" s="2" t="str">
        <f>'CARACTERIZAÇÃO TRECHOS'!E73</f>
        <v>Canal Pinheiros</v>
      </c>
      <c r="D98" s="18">
        <f>'CARACTERIZAÇÃO TRECHOS'!AB73</f>
        <v>718</v>
      </c>
      <c r="E98" s="68">
        <f>ROUND((D98-H98)/VLOOKUP(B98,PARÂMETROS!$A$38:$E$41,5,FALSE),0)</f>
        <v>3</v>
      </c>
      <c r="F98" s="5">
        <f>'CARACTERIZAÇÃO TRECHOS'!AD73</f>
        <v>716</v>
      </c>
      <c r="G98" s="5">
        <f>'CARACTERIZAÇÃO TRECHOS'!AE73</f>
        <v>716.5</v>
      </c>
      <c r="H98" s="5">
        <f>'CARACTERIZAÇÃO TRECHOS'!AF73</f>
        <v>715.5</v>
      </c>
      <c r="I98" s="5">
        <f>'CARACTERIZAÇÃO TRECHOS'!AG73</f>
        <v>716</v>
      </c>
      <c r="J98" s="107"/>
      <c r="K98" s="22">
        <f>M98+PARÂMETROS!$B$29</f>
        <v>717.66666666666663</v>
      </c>
      <c r="L98" s="22">
        <f>M98+PARÂMETROS!$C$29</f>
        <v>718.16666666666663</v>
      </c>
      <c r="M98" s="22">
        <f t="shared" si="40"/>
        <v>717.16666666666663</v>
      </c>
      <c r="N98" s="22">
        <f>M98+PARÂMETROS!$E$29</f>
        <v>717.66666666666663</v>
      </c>
      <c r="O98" s="22">
        <f>Q98+PARÂMETROS!$B$29</f>
        <v>716.83333333333337</v>
      </c>
      <c r="P98" s="22">
        <f>Q98+PARÂMETROS!$C$29</f>
        <v>717.33333333333337</v>
      </c>
      <c r="Q98" s="22">
        <f t="shared" si="41"/>
        <v>716.33333333333337</v>
      </c>
      <c r="R98" s="22">
        <f>Q98+PARÂMETROS!$E$29</f>
        <v>716.83333333333337</v>
      </c>
      <c r="S98" s="22">
        <f>U98+PARÂMETROS!$B$29</f>
        <v>716</v>
      </c>
      <c r="T98" s="22">
        <f>U98+PARÂMETROS!$C$29</f>
        <v>716.5</v>
      </c>
      <c r="U98" s="22">
        <f t="shared" si="42"/>
        <v>715.5</v>
      </c>
      <c r="V98" s="22">
        <f>U98+PARÂMETROS!$E$29</f>
        <v>716</v>
      </c>
      <c r="W98" s="22">
        <f>Y98+PARÂMETROS!$B$29</f>
        <v>716</v>
      </c>
      <c r="X98" s="22">
        <f>Y98+PARÂMETROS!$C$29</f>
        <v>716.5</v>
      </c>
      <c r="Y98" s="22">
        <f t="shared" si="43"/>
        <v>715.5</v>
      </c>
      <c r="Z98" s="22">
        <f>Y98+PARÂMETROS!$E$29</f>
        <v>716</v>
      </c>
      <c r="AA98" s="22">
        <f>AC98+PARÂMETROS!$B$29</f>
        <v>716</v>
      </c>
      <c r="AB98" s="22">
        <f>AC98+PARÂMETROS!$C$29</f>
        <v>716.5</v>
      </c>
      <c r="AC98" s="22">
        <f t="shared" si="44"/>
        <v>715.5</v>
      </c>
      <c r="AD98" s="22">
        <f>AC98+PARÂMETROS!$E$29</f>
        <v>716</v>
      </c>
      <c r="AE98" s="22">
        <f>AG98+PARÂMETROS!$B$29</f>
        <v>716</v>
      </c>
      <c r="AF98" s="22">
        <f>AG98+PARÂMETROS!$C$29</f>
        <v>716.5</v>
      </c>
      <c r="AG98" s="22">
        <f t="shared" si="45"/>
        <v>715.5</v>
      </c>
      <c r="AH98" s="22">
        <f>AG98+PARÂMETROS!$E$29</f>
        <v>716</v>
      </c>
      <c r="AI98" s="22">
        <f>AK98+PARÂMETROS!$B$29</f>
        <v>716</v>
      </c>
      <c r="AJ98" s="22">
        <f>AK98+PARÂMETROS!$C$29</f>
        <v>716.5</v>
      </c>
      <c r="AK98" s="22">
        <f t="shared" si="46"/>
        <v>715.5</v>
      </c>
      <c r="AL98" s="22">
        <f>AK98+PARÂMETROS!$E$29</f>
        <v>716</v>
      </c>
      <c r="AM98" s="22">
        <f>AO98+PARÂMETROS!$B$29</f>
        <v>716</v>
      </c>
      <c r="AN98" s="22">
        <f>AO98+PARÂMETROS!$C$29</f>
        <v>716.5</v>
      </c>
      <c r="AO98" s="22">
        <f t="shared" si="47"/>
        <v>715.5</v>
      </c>
      <c r="AP98" s="22">
        <f>AO98+PARÂMETROS!$E$29</f>
        <v>716</v>
      </c>
      <c r="AQ98" s="22">
        <f>AS98+PARÂMETROS!$B$29</f>
        <v>716</v>
      </c>
      <c r="AR98" s="22">
        <f>AS98+PARÂMETROS!$C$29</f>
        <v>716.5</v>
      </c>
      <c r="AS98" s="22">
        <f t="shared" si="48"/>
        <v>715.5</v>
      </c>
      <c r="AT98" s="22">
        <f>AS98+PARÂMETROS!$E$29</f>
        <v>716</v>
      </c>
      <c r="AU98" s="22">
        <f>AW98+PARÂMETROS!$B$29</f>
        <v>716</v>
      </c>
      <c r="AV98" s="22">
        <f>AW98+PARÂMETROS!$C$29</f>
        <v>716.5</v>
      </c>
      <c r="AW98" s="22">
        <f t="shared" si="49"/>
        <v>715.5</v>
      </c>
      <c r="AX98" s="22">
        <f>AW98+PARÂMETROS!$E$29</f>
        <v>716</v>
      </c>
      <c r="AY98" s="22">
        <f>BA98+PARÂMETROS!$B$29</f>
        <v>716</v>
      </c>
      <c r="AZ98" s="22">
        <f>BA98+PARÂMETROS!$C$29</f>
        <v>716.5</v>
      </c>
      <c r="BA98" s="22">
        <f t="shared" si="50"/>
        <v>715.5</v>
      </c>
      <c r="BB98" s="22">
        <f>BA98+PARÂMETROS!$E$29</f>
        <v>716</v>
      </c>
      <c r="BC98" s="22">
        <f>BE98+PARÂMETROS!$B$29</f>
        <v>716</v>
      </c>
      <c r="BD98" s="22">
        <f>BE98+PARÂMETROS!$C$29</f>
        <v>716.5</v>
      </c>
      <c r="BE98" s="22">
        <f t="shared" si="51"/>
        <v>715.5</v>
      </c>
      <c r="BF98" s="22">
        <f>BE98+PARÂMETROS!$E$29</f>
        <v>716</v>
      </c>
      <c r="BG98" s="22">
        <f>BI98+PARÂMETROS!$B$29</f>
        <v>716</v>
      </c>
      <c r="BH98" s="22">
        <f>BI98+PARÂMETROS!$C$29</f>
        <v>716.5</v>
      </c>
      <c r="BI98" s="22">
        <f t="shared" si="52"/>
        <v>715.5</v>
      </c>
      <c r="BJ98" s="22">
        <f>BI98+PARÂMETROS!$E$29</f>
        <v>716</v>
      </c>
      <c r="BK98" s="22">
        <f>BM98+PARÂMETROS!$B$29</f>
        <v>716</v>
      </c>
      <c r="BL98" s="22">
        <f>BM98+PARÂMETROS!$C$29</f>
        <v>716.5</v>
      </c>
      <c r="BM98" s="22">
        <f t="shared" si="53"/>
        <v>715.5</v>
      </c>
      <c r="BN98" s="22">
        <f>BM98+PARÂMETROS!$E$29</f>
        <v>716</v>
      </c>
      <c r="BO98" s="22">
        <f>BQ98+PARÂMETROS!$B$29</f>
        <v>716</v>
      </c>
      <c r="BP98" s="22">
        <f>BQ98+PARÂMETROS!$C$29</f>
        <v>716.5</v>
      </c>
      <c r="BQ98" s="22">
        <f t="shared" si="54"/>
        <v>715.5</v>
      </c>
      <c r="BR98" s="22">
        <f>BQ98+PARÂMETROS!$E$29</f>
        <v>716</v>
      </c>
      <c r="BS98" s="22">
        <f>BU98+PARÂMETROS!$B$29</f>
        <v>716</v>
      </c>
      <c r="BT98" s="22">
        <f>BU98+PARÂMETROS!$C$29</f>
        <v>716.5</v>
      </c>
      <c r="BU98" s="22">
        <f t="shared" si="55"/>
        <v>715.5</v>
      </c>
      <c r="BV98" s="22">
        <f>BU98+PARÂMETROS!$E$29</f>
        <v>716</v>
      </c>
      <c r="BW98" s="22">
        <f>BY98+PARÂMETROS!$B$29</f>
        <v>716</v>
      </c>
      <c r="BX98" s="22">
        <f>BY98+PARÂMETROS!$C$29</f>
        <v>716.5</v>
      </c>
      <c r="BY98" s="22">
        <f t="shared" si="56"/>
        <v>715.5</v>
      </c>
      <c r="BZ98" s="22">
        <f>BY98+PARÂMETROS!$E$29</f>
        <v>716</v>
      </c>
      <c r="CA98" s="22">
        <f>CC98+PARÂMETROS!$B$29</f>
        <v>716</v>
      </c>
      <c r="CB98" s="22">
        <f>CC98+PARÂMETROS!$C$29</f>
        <v>716.5</v>
      </c>
      <c r="CC98" s="22">
        <f t="shared" si="57"/>
        <v>715.5</v>
      </c>
      <c r="CD98" s="22">
        <f>CC98+PARÂMETROS!$E$29</f>
        <v>716</v>
      </c>
      <c r="CE98" s="22">
        <f>CG98+PARÂMETROS!$B$29</f>
        <v>716</v>
      </c>
      <c r="CF98" s="22">
        <f>CG98+PARÂMETROS!$C$29</f>
        <v>716.5</v>
      </c>
      <c r="CG98" s="22">
        <f t="shared" si="58"/>
        <v>715.5</v>
      </c>
      <c r="CH98" s="22">
        <f>CG98+PARÂMETROS!$E$29</f>
        <v>716</v>
      </c>
      <c r="CI98" s="22">
        <f>CK98+PARÂMETROS!$B$29</f>
        <v>716</v>
      </c>
      <c r="CJ98" s="22">
        <f>CK98+PARÂMETROS!$C$29</f>
        <v>716.5</v>
      </c>
      <c r="CK98" s="22">
        <f t="shared" si="59"/>
        <v>715.5</v>
      </c>
      <c r="CL98" s="22">
        <f>CK98+PARÂMETROS!$E$29</f>
        <v>716</v>
      </c>
    </row>
    <row r="99" spans="1:90" s="59" customFormat="1" x14ac:dyDescent="0.25">
      <c r="A99" s="1"/>
      <c r="B99" s="2"/>
      <c r="C99" s="2"/>
      <c r="D99" s="18"/>
      <c r="E99" s="37"/>
      <c r="F99" s="2"/>
      <c r="G99" s="2"/>
      <c r="H99" s="2"/>
      <c r="I99" s="2"/>
      <c r="J99" s="107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22"/>
      <c r="AA99" s="22"/>
      <c r="AB99" s="22"/>
      <c r="AC99" s="22"/>
      <c r="AD99" s="22"/>
      <c r="AE99" s="22"/>
      <c r="AF99" s="22"/>
      <c r="AG99" s="22"/>
      <c r="AH99" s="22"/>
      <c r="AI99" s="22"/>
      <c r="AJ99" s="22"/>
      <c r="AK99" s="22"/>
      <c r="AL99" s="22"/>
      <c r="AM99" s="22"/>
      <c r="AN99" s="22"/>
      <c r="AO99" s="22"/>
      <c r="AP99" s="22"/>
      <c r="AQ99" s="22"/>
      <c r="AR99" s="22"/>
      <c r="AS99" s="22"/>
      <c r="AT99" s="22"/>
      <c r="AU99" s="22"/>
      <c r="AV99" s="22"/>
      <c r="AW99" s="22"/>
      <c r="AX99" s="22"/>
      <c r="AY99" s="22"/>
      <c r="AZ99" s="22"/>
      <c r="BA99" s="22"/>
      <c r="BB99" s="22"/>
      <c r="BC99" s="22"/>
      <c r="BD99" s="22"/>
      <c r="BE99" s="22"/>
      <c r="BF99" s="22"/>
      <c r="BG99" s="22"/>
      <c r="BH99" s="22"/>
      <c r="BI99" s="22"/>
      <c r="BJ99" s="22"/>
      <c r="BK99" s="22"/>
      <c r="BL99" s="22"/>
      <c r="BM99" s="22"/>
      <c r="BN99" s="22"/>
      <c r="BO99" s="22"/>
      <c r="BP99" s="22"/>
      <c r="BQ99" s="22"/>
      <c r="BR99" s="22"/>
      <c r="BS99" s="22"/>
      <c r="BT99" s="22"/>
      <c r="BU99" s="22"/>
      <c r="BV99" s="22"/>
      <c r="BW99" s="22"/>
      <c r="BX99" s="22"/>
      <c r="BY99" s="22"/>
      <c r="BZ99" s="22"/>
      <c r="CA99" s="22"/>
      <c r="CB99" s="22"/>
      <c r="CC99" s="22"/>
      <c r="CD99" s="22"/>
      <c r="CE99" s="22"/>
      <c r="CF99" s="22"/>
      <c r="CG99" s="22"/>
      <c r="CH99" s="22"/>
      <c r="CI99" s="22"/>
      <c r="CJ99" s="22"/>
      <c r="CK99" s="22"/>
      <c r="CL99" s="22"/>
    </row>
    <row r="105" spans="1:90" x14ac:dyDescent="0.25">
      <c r="H105" s="60" t="s">
        <v>516</v>
      </c>
      <c r="I105" s="60"/>
      <c r="K105" s="21">
        <v>1</v>
      </c>
      <c r="L105" s="21">
        <v>1</v>
      </c>
      <c r="M105" s="21">
        <v>1</v>
      </c>
      <c r="N105" s="21">
        <v>1</v>
      </c>
      <c r="O105" s="21">
        <f t="shared" ref="O105:AT105" si="60">K105+1</f>
        <v>2</v>
      </c>
      <c r="P105" s="21">
        <f t="shared" si="60"/>
        <v>2</v>
      </c>
      <c r="Q105" s="21">
        <f t="shared" si="60"/>
        <v>2</v>
      </c>
      <c r="R105" s="21">
        <f t="shared" si="60"/>
        <v>2</v>
      </c>
      <c r="S105" s="21">
        <f t="shared" si="60"/>
        <v>3</v>
      </c>
      <c r="T105" s="21">
        <f t="shared" si="60"/>
        <v>3</v>
      </c>
      <c r="U105" s="21">
        <f t="shared" si="60"/>
        <v>3</v>
      </c>
      <c r="V105" s="21">
        <f t="shared" si="60"/>
        <v>3</v>
      </c>
      <c r="W105" s="21">
        <f t="shared" si="60"/>
        <v>4</v>
      </c>
      <c r="X105" s="21">
        <f t="shared" si="60"/>
        <v>4</v>
      </c>
      <c r="Y105" s="21">
        <f t="shared" si="60"/>
        <v>4</v>
      </c>
      <c r="Z105" s="21">
        <f t="shared" si="60"/>
        <v>4</v>
      </c>
      <c r="AA105" s="21">
        <f t="shared" si="60"/>
        <v>5</v>
      </c>
      <c r="AB105" s="21">
        <f t="shared" si="60"/>
        <v>5</v>
      </c>
      <c r="AC105" s="21">
        <f t="shared" si="60"/>
        <v>5</v>
      </c>
      <c r="AD105" s="21">
        <f t="shared" si="60"/>
        <v>5</v>
      </c>
      <c r="AE105" s="21">
        <f t="shared" si="60"/>
        <v>6</v>
      </c>
      <c r="AF105" s="21">
        <f t="shared" si="60"/>
        <v>6</v>
      </c>
      <c r="AG105" s="21">
        <f t="shared" si="60"/>
        <v>6</v>
      </c>
      <c r="AH105" s="21">
        <f t="shared" si="60"/>
        <v>6</v>
      </c>
      <c r="AI105" s="21">
        <f t="shared" si="60"/>
        <v>7</v>
      </c>
      <c r="AJ105" s="21">
        <f t="shared" si="60"/>
        <v>7</v>
      </c>
      <c r="AK105" s="21">
        <f t="shared" si="60"/>
        <v>7</v>
      </c>
      <c r="AL105" s="21">
        <f t="shared" si="60"/>
        <v>7</v>
      </c>
      <c r="AM105" s="21">
        <f t="shared" si="60"/>
        <v>8</v>
      </c>
      <c r="AN105" s="21">
        <f t="shared" si="60"/>
        <v>8</v>
      </c>
      <c r="AO105" s="21">
        <f t="shared" si="60"/>
        <v>8</v>
      </c>
      <c r="AP105" s="21">
        <f t="shared" si="60"/>
        <v>8</v>
      </c>
      <c r="AQ105" s="21">
        <f t="shared" si="60"/>
        <v>9</v>
      </c>
      <c r="AR105" s="21">
        <f t="shared" si="60"/>
        <v>9</v>
      </c>
      <c r="AS105" s="21">
        <f t="shared" si="60"/>
        <v>9</v>
      </c>
      <c r="AT105" s="21">
        <f t="shared" si="60"/>
        <v>9</v>
      </c>
      <c r="AU105" s="21">
        <f t="shared" ref="AU105:BZ105" si="61">AQ105+1</f>
        <v>10</v>
      </c>
      <c r="AV105" s="21">
        <f t="shared" si="61"/>
        <v>10</v>
      </c>
      <c r="AW105" s="21">
        <f t="shared" si="61"/>
        <v>10</v>
      </c>
      <c r="AX105" s="21">
        <f t="shared" si="61"/>
        <v>10</v>
      </c>
      <c r="AY105" s="21">
        <f t="shared" si="61"/>
        <v>11</v>
      </c>
      <c r="AZ105" s="21">
        <f t="shared" si="61"/>
        <v>11</v>
      </c>
      <c r="BA105" s="21">
        <f t="shared" si="61"/>
        <v>11</v>
      </c>
      <c r="BB105" s="21">
        <f t="shared" si="61"/>
        <v>11</v>
      </c>
      <c r="BC105" s="21">
        <f t="shared" si="61"/>
        <v>12</v>
      </c>
      <c r="BD105" s="21">
        <f t="shared" si="61"/>
        <v>12</v>
      </c>
      <c r="BE105" s="21">
        <f t="shared" si="61"/>
        <v>12</v>
      </c>
      <c r="BF105" s="21">
        <f t="shared" si="61"/>
        <v>12</v>
      </c>
      <c r="BG105" s="21">
        <f t="shared" si="61"/>
        <v>13</v>
      </c>
      <c r="BH105" s="21">
        <f t="shared" si="61"/>
        <v>13</v>
      </c>
      <c r="BI105" s="21">
        <f t="shared" si="61"/>
        <v>13</v>
      </c>
      <c r="BJ105" s="21">
        <f t="shared" si="61"/>
        <v>13</v>
      </c>
      <c r="BK105" s="21">
        <f t="shared" si="61"/>
        <v>14</v>
      </c>
      <c r="BL105" s="21">
        <f t="shared" si="61"/>
        <v>14</v>
      </c>
      <c r="BM105" s="21">
        <f t="shared" si="61"/>
        <v>14</v>
      </c>
      <c r="BN105" s="21">
        <f t="shared" si="61"/>
        <v>14</v>
      </c>
      <c r="BO105" s="21">
        <f t="shared" si="61"/>
        <v>15</v>
      </c>
      <c r="BP105" s="21">
        <f t="shared" si="61"/>
        <v>15</v>
      </c>
      <c r="BQ105" s="21">
        <f t="shared" si="61"/>
        <v>15</v>
      </c>
      <c r="BR105" s="21">
        <f t="shared" si="61"/>
        <v>15</v>
      </c>
      <c r="BS105" s="21">
        <f t="shared" si="61"/>
        <v>16</v>
      </c>
      <c r="BT105" s="21">
        <f t="shared" si="61"/>
        <v>16</v>
      </c>
      <c r="BU105" s="21">
        <f t="shared" si="61"/>
        <v>16</v>
      </c>
      <c r="BV105" s="21">
        <f t="shared" si="61"/>
        <v>16</v>
      </c>
      <c r="BW105" s="21">
        <f t="shared" si="61"/>
        <v>17</v>
      </c>
      <c r="BX105" s="21">
        <f t="shared" si="61"/>
        <v>17</v>
      </c>
      <c r="BY105" s="21">
        <f t="shared" si="61"/>
        <v>17</v>
      </c>
      <c r="BZ105" s="21">
        <f t="shared" si="61"/>
        <v>17</v>
      </c>
      <c r="CA105" s="21">
        <f t="shared" ref="CA105:CL105" si="62">BW105+1</f>
        <v>18</v>
      </c>
      <c r="CB105" s="21">
        <f t="shared" si="62"/>
        <v>18</v>
      </c>
      <c r="CC105" s="21">
        <f t="shared" si="62"/>
        <v>18</v>
      </c>
      <c r="CD105" s="21">
        <f t="shared" si="62"/>
        <v>18</v>
      </c>
      <c r="CE105" s="21">
        <f t="shared" si="62"/>
        <v>19</v>
      </c>
      <c r="CF105" s="21">
        <f t="shared" si="62"/>
        <v>19</v>
      </c>
      <c r="CG105" s="21">
        <f t="shared" si="62"/>
        <v>19</v>
      </c>
      <c r="CH105" s="21">
        <f t="shared" si="62"/>
        <v>19</v>
      </c>
      <c r="CI105" s="21">
        <f t="shared" si="62"/>
        <v>20</v>
      </c>
      <c r="CJ105" s="21">
        <f t="shared" si="62"/>
        <v>20</v>
      </c>
      <c r="CK105" s="21">
        <f t="shared" si="62"/>
        <v>20</v>
      </c>
      <c r="CL105" s="21">
        <f t="shared" si="62"/>
        <v>20</v>
      </c>
    </row>
    <row r="108" spans="1:90" ht="15.75" thickBot="1" x14ac:dyDescent="0.3"/>
    <row r="109" spans="1:90" ht="15.75" thickBot="1" x14ac:dyDescent="0.3">
      <c r="K109" s="92" t="s">
        <v>344</v>
      </c>
      <c r="L109" s="93"/>
      <c r="M109" s="93"/>
      <c r="N109" s="94"/>
      <c r="O109" s="92" t="s">
        <v>345</v>
      </c>
      <c r="P109" s="93"/>
      <c r="Q109" s="93"/>
      <c r="R109" s="94"/>
      <c r="S109" s="92" t="s">
        <v>346</v>
      </c>
      <c r="T109" s="93"/>
      <c r="U109" s="93"/>
      <c r="V109" s="94"/>
      <c r="W109" s="92" t="s">
        <v>347</v>
      </c>
      <c r="X109" s="93"/>
      <c r="Y109" s="93"/>
      <c r="Z109" s="94"/>
      <c r="AA109" s="92" t="s">
        <v>348</v>
      </c>
      <c r="AB109" s="93"/>
      <c r="AC109" s="93"/>
      <c r="AD109" s="94"/>
      <c r="AE109" s="92" t="s">
        <v>349</v>
      </c>
      <c r="AF109" s="93"/>
      <c r="AG109" s="93"/>
      <c r="AH109" s="94"/>
      <c r="AI109" s="92" t="s">
        <v>350</v>
      </c>
      <c r="AJ109" s="93"/>
      <c r="AK109" s="93"/>
      <c r="AL109" s="94"/>
      <c r="AM109" s="92" t="s">
        <v>351</v>
      </c>
      <c r="AN109" s="93"/>
      <c r="AO109" s="93"/>
      <c r="AP109" s="94"/>
      <c r="AQ109" s="92" t="s">
        <v>352</v>
      </c>
      <c r="AR109" s="93"/>
      <c r="AS109" s="93"/>
      <c r="AT109" s="94"/>
      <c r="AU109" s="92" t="s">
        <v>353</v>
      </c>
      <c r="AV109" s="93"/>
      <c r="AW109" s="93"/>
      <c r="AX109" s="94"/>
      <c r="AY109" s="92" t="s">
        <v>354</v>
      </c>
      <c r="AZ109" s="93"/>
      <c r="BA109" s="93"/>
      <c r="BB109" s="94"/>
      <c r="BC109" s="92" t="s">
        <v>355</v>
      </c>
      <c r="BD109" s="93"/>
      <c r="BE109" s="93"/>
      <c r="BF109" s="94"/>
      <c r="BG109" s="92" t="s">
        <v>356</v>
      </c>
      <c r="BH109" s="93"/>
      <c r="BI109" s="93"/>
      <c r="BJ109" s="94"/>
      <c r="BK109" s="92" t="s">
        <v>357</v>
      </c>
      <c r="BL109" s="93"/>
      <c r="BM109" s="93"/>
      <c r="BN109" s="94"/>
      <c r="BO109" s="92" t="s">
        <v>358</v>
      </c>
      <c r="BP109" s="93"/>
      <c r="BQ109" s="93"/>
      <c r="BR109" s="94"/>
      <c r="BS109" s="92" t="s">
        <v>359</v>
      </c>
      <c r="BT109" s="93"/>
      <c r="BU109" s="93"/>
      <c r="BV109" s="94"/>
      <c r="BW109" s="92" t="s">
        <v>360</v>
      </c>
      <c r="BX109" s="93"/>
      <c r="BY109" s="93"/>
      <c r="BZ109" s="94"/>
      <c r="CA109" s="92" t="s">
        <v>361</v>
      </c>
      <c r="CB109" s="93"/>
      <c r="CC109" s="93"/>
      <c r="CD109" s="94"/>
      <c r="CE109" s="92" t="s">
        <v>362</v>
      </c>
      <c r="CF109" s="93"/>
      <c r="CG109" s="93"/>
      <c r="CH109" s="94"/>
      <c r="CI109" s="92" t="s">
        <v>363</v>
      </c>
      <c r="CJ109" s="93"/>
      <c r="CK109" s="93"/>
      <c r="CL109" s="94"/>
    </row>
    <row r="110" spans="1:90" ht="32.25" thickBot="1" x14ac:dyDescent="0.3">
      <c r="A110" s="3" t="s">
        <v>1</v>
      </c>
      <c r="B110" s="3" t="s">
        <v>3</v>
      </c>
      <c r="C110" s="3" t="s">
        <v>4</v>
      </c>
      <c r="D110" s="28" t="s">
        <v>5</v>
      </c>
      <c r="E110" s="28" t="s">
        <v>6</v>
      </c>
      <c r="F110" s="28" t="s">
        <v>342</v>
      </c>
      <c r="G110" s="28" t="s">
        <v>343</v>
      </c>
      <c r="K110" s="15" t="s">
        <v>106</v>
      </c>
      <c r="L110" s="16" t="s">
        <v>107</v>
      </c>
      <c r="M110" s="16" t="s">
        <v>108</v>
      </c>
      <c r="N110" s="16" t="s">
        <v>109</v>
      </c>
      <c r="O110" s="15" t="s">
        <v>110</v>
      </c>
      <c r="P110" s="16" t="s">
        <v>111</v>
      </c>
      <c r="Q110" s="16" t="s">
        <v>112</v>
      </c>
      <c r="R110" s="16" t="s">
        <v>113</v>
      </c>
      <c r="S110" s="15" t="s">
        <v>114</v>
      </c>
      <c r="T110" s="16" t="s">
        <v>115</v>
      </c>
      <c r="U110" s="16" t="s">
        <v>116</v>
      </c>
      <c r="V110" s="16" t="s">
        <v>117</v>
      </c>
      <c r="W110" s="15" t="s">
        <v>118</v>
      </c>
      <c r="X110" s="16" t="s">
        <v>119</v>
      </c>
      <c r="Y110" s="16" t="s">
        <v>120</v>
      </c>
      <c r="Z110" s="16" t="s">
        <v>121</v>
      </c>
      <c r="AA110" s="15" t="s">
        <v>122</v>
      </c>
      <c r="AB110" s="16" t="s">
        <v>123</v>
      </c>
      <c r="AC110" s="16" t="s">
        <v>124</v>
      </c>
      <c r="AD110" s="17" t="s">
        <v>125</v>
      </c>
      <c r="AE110" s="15" t="s">
        <v>126</v>
      </c>
      <c r="AF110" s="16" t="s">
        <v>127</v>
      </c>
      <c r="AG110" s="16" t="s">
        <v>128</v>
      </c>
      <c r="AH110" s="17" t="s">
        <v>129</v>
      </c>
      <c r="AI110" s="15" t="s">
        <v>130</v>
      </c>
      <c r="AJ110" s="16" t="s">
        <v>131</v>
      </c>
      <c r="AK110" s="16" t="s">
        <v>132</v>
      </c>
      <c r="AL110" s="17" t="s">
        <v>133</v>
      </c>
      <c r="AM110" s="15" t="s">
        <v>134</v>
      </c>
      <c r="AN110" s="16" t="s">
        <v>135</v>
      </c>
      <c r="AO110" s="16" t="s">
        <v>136</v>
      </c>
      <c r="AP110" s="17" t="s">
        <v>137</v>
      </c>
      <c r="AQ110" s="15" t="s">
        <v>138</v>
      </c>
      <c r="AR110" s="16" t="s">
        <v>139</v>
      </c>
      <c r="AS110" s="16" t="s">
        <v>140</v>
      </c>
      <c r="AT110" s="17" t="s">
        <v>141</v>
      </c>
      <c r="AU110" s="15" t="s">
        <v>142</v>
      </c>
      <c r="AV110" s="16" t="s">
        <v>143</v>
      </c>
      <c r="AW110" s="16" t="s">
        <v>144</v>
      </c>
      <c r="AX110" s="17" t="s">
        <v>145</v>
      </c>
      <c r="AY110" s="15" t="s">
        <v>146</v>
      </c>
      <c r="AZ110" s="16" t="s">
        <v>147</v>
      </c>
      <c r="BA110" s="16" t="s">
        <v>148</v>
      </c>
      <c r="BB110" s="17" t="s">
        <v>149</v>
      </c>
      <c r="BC110" s="15" t="s">
        <v>150</v>
      </c>
      <c r="BD110" s="16" t="s">
        <v>151</v>
      </c>
      <c r="BE110" s="16" t="s">
        <v>152</v>
      </c>
      <c r="BF110" s="17" t="s">
        <v>153</v>
      </c>
      <c r="BG110" s="15" t="s">
        <v>154</v>
      </c>
      <c r="BH110" s="16" t="s">
        <v>155</v>
      </c>
      <c r="BI110" s="16" t="s">
        <v>156</v>
      </c>
      <c r="BJ110" s="17" t="s">
        <v>157</v>
      </c>
      <c r="BK110" s="15" t="s">
        <v>158</v>
      </c>
      <c r="BL110" s="16" t="s">
        <v>159</v>
      </c>
      <c r="BM110" s="16" t="s">
        <v>160</v>
      </c>
      <c r="BN110" s="17" t="s">
        <v>161</v>
      </c>
      <c r="BO110" s="15" t="s">
        <v>162</v>
      </c>
      <c r="BP110" s="16" t="s">
        <v>163</v>
      </c>
      <c r="BQ110" s="16" t="s">
        <v>164</v>
      </c>
      <c r="BR110" s="17" t="s">
        <v>165</v>
      </c>
      <c r="BS110" s="15" t="s">
        <v>166</v>
      </c>
      <c r="BT110" s="16" t="s">
        <v>167</v>
      </c>
      <c r="BU110" s="16" t="s">
        <v>168</v>
      </c>
      <c r="BV110" s="17" t="s">
        <v>169</v>
      </c>
      <c r="BW110" s="15" t="s">
        <v>170</v>
      </c>
      <c r="BX110" s="16" t="s">
        <v>171</v>
      </c>
      <c r="BY110" s="16" t="s">
        <v>172</v>
      </c>
      <c r="BZ110" s="17" t="s">
        <v>173</v>
      </c>
      <c r="CA110" s="15" t="s">
        <v>174</v>
      </c>
      <c r="CB110" s="16" t="s">
        <v>175</v>
      </c>
      <c r="CC110" s="16" t="s">
        <v>176</v>
      </c>
      <c r="CD110" s="17" t="s">
        <v>177</v>
      </c>
      <c r="CE110" s="15" t="s">
        <v>178</v>
      </c>
      <c r="CF110" s="16" t="s">
        <v>179</v>
      </c>
      <c r="CG110" s="16" t="s">
        <v>180</v>
      </c>
      <c r="CH110" s="17" t="s">
        <v>181</v>
      </c>
      <c r="CI110" s="15" t="s">
        <v>182</v>
      </c>
      <c r="CJ110" s="16" t="s">
        <v>183</v>
      </c>
      <c r="CK110" s="16" t="s">
        <v>184</v>
      </c>
      <c r="CL110" s="17" t="s">
        <v>185</v>
      </c>
    </row>
    <row r="111" spans="1:90" ht="42.6" customHeight="1" x14ac:dyDescent="0.25">
      <c r="A111" s="1">
        <f t="shared" ref="A111:C130" si="63">A28</f>
        <v>1</v>
      </c>
      <c r="B111" s="2">
        <f t="shared" si="63"/>
        <v>1</v>
      </c>
      <c r="C111" s="2" t="str">
        <f t="shared" si="63"/>
        <v>Lote 0</v>
      </c>
      <c r="D111" s="67" t="str">
        <f>'CARACTERIZAÇÃO TRECHOS'!I3</f>
        <v>Reservatório de Pirapora
23°23'16"S / 46°58'59"O</v>
      </c>
      <c r="E111" s="67" t="str">
        <f>'CARACTERIZAÇÃO TRECHOS'!G3</f>
        <v>Eixo do Barramento da PCH Pirapora de Bom Jesus</v>
      </c>
      <c r="F111" s="5">
        <f>$S$10</f>
        <v>0.25</v>
      </c>
      <c r="G111" s="5">
        <f>$S$11</f>
        <v>0.25</v>
      </c>
      <c r="K111" s="22">
        <f>$G111</f>
        <v>0.25</v>
      </c>
      <c r="L111" s="22">
        <f>$F111</f>
        <v>0.25</v>
      </c>
      <c r="M111" s="22">
        <f>$F111</f>
        <v>0.25</v>
      </c>
      <c r="N111" s="22">
        <f>$G111</f>
        <v>0.25</v>
      </c>
      <c r="O111" s="22">
        <f>$G111</f>
        <v>0.25</v>
      </c>
      <c r="P111" s="22">
        <f>$F111</f>
        <v>0.25</v>
      </c>
      <c r="Q111" s="22">
        <f>$F111</f>
        <v>0.25</v>
      </c>
      <c r="R111" s="22">
        <f>$G111</f>
        <v>0.25</v>
      </c>
      <c r="S111" s="22">
        <f>$G111</f>
        <v>0.25</v>
      </c>
      <c r="T111" s="22">
        <f>$F111</f>
        <v>0.25</v>
      </c>
      <c r="U111" s="22">
        <f>$F111</f>
        <v>0.25</v>
      </c>
      <c r="V111" s="22">
        <f>$G111</f>
        <v>0.25</v>
      </c>
      <c r="W111" s="22">
        <f>$G111</f>
        <v>0.25</v>
      </c>
      <c r="X111" s="22">
        <f>$F111</f>
        <v>0.25</v>
      </c>
      <c r="Y111" s="22">
        <f>$F111</f>
        <v>0.25</v>
      </c>
      <c r="Z111" s="22">
        <f>$G111</f>
        <v>0.25</v>
      </c>
      <c r="AA111" s="22">
        <f>$G111</f>
        <v>0.25</v>
      </c>
      <c r="AB111" s="22">
        <f>$F111</f>
        <v>0.25</v>
      </c>
      <c r="AC111" s="22">
        <f>$F111</f>
        <v>0.25</v>
      </c>
      <c r="AD111" s="22">
        <f>$G111</f>
        <v>0.25</v>
      </c>
      <c r="AE111" s="22">
        <f>$G111</f>
        <v>0.25</v>
      </c>
      <c r="AF111" s="22">
        <f>$F111</f>
        <v>0.25</v>
      </c>
      <c r="AG111" s="22">
        <f>$F111</f>
        <v>0.25</v>
      </c>
      <c r="AH111" s="22">
        <f>$G111</f>
        <v>0.25</v>
      </c>
      <c r="AI111" s="22">
        <f>$G111</f>
        <v>0.25</v>
      </c>
      <c r="AJ111" s="22">
        <f>$F111</f>
        <v>0.25</v>
      </c>
      <c r="AK111" s="22">
        <f>$F111</f>
        <v>0.25</v>
      </c>
      <c r="AL111" s="22">
        <f>$G111</f>
        <v>0.25</v>
      </c>
      <c r="AM111" s="22">
        <f>$G111</f>
        <v>0.25</v>
      </c>
      <c r="AN111" s="22">
        <f>$F111</f>
        <v>0.25</v>
      </c>
      <c r="AO111" s="22">
        <f>$F111</f>
        <v>0.25</v>
      </c>
      <c r="AP111" s="22">
        <f>$G111</f>
        <v>0.25</v>
      </c>
      <c r="AQ111" s="22">
        <f>$G111</f>
        <v>0.25</v>
      </c>
      <c r="AR111" s="22">
        <f>$F111</f>
        <v>0.25</v>
      </c>
      <c r="AS111" s="22">
        <f>$F111</f>
        <v>0.25</v>
      </c>
      <c r="AT111" s="22">
        <f>$G111</f>
        <v>0.25</v>
      </c>
      <c r="AU111" s="22">
        <f>$G111</f>
        <v>0.25</v>
      </c>
      <c r="AV111" s="22">
        <f>$F111</f>
        <v>0.25</v>
      </c>
      <c r="AW111" s="22">
        <f>$F111</f>
        <v>0.25</v>
      </c>
      <c r="AX111" s="22">
        <f>$G111</f>
        <v>0.25</v>
      </c>
      <c r="AY111" s="22">
        <f>$G111</f>
        <v>0.25</v>
      </c>
      <c r="AZ111" s="22">
        <f>$F111</f>
        <v>0.25</v>
      </c>
      <c r="BA111" s="22">
        <f>$F111</f>
        <v>0.25</v>
      </c>
      <c r="BB111" s="22">
        <f>$G111</f>
        <v>0.25</v>
      </c>
      <c r="BC111" s="22">
        <f>$G111</f>
        <v>0.25</v>
      </c>
      <c r="BD111" s="22">
        <f>$F111</f>
        <v>0.25</v>
      </c>
      <c r="BE111" s="22">
        <f>$F111</f>
        <v>0.25</v>
      </c>
      <c r="BF111" s="22">
        <f>$G111</f>
        <v>0.25</v>
      </c>
      <c r="BG111" s="22">
        <f>$G111</f>
        <v>0.25</v>
      </c>
      <c r="BH111" s="22">
        <f>$F111</f>
        <v>0.25</v>
      </c>
      <c r="BI111" s="22">
        <f>$F111</f>
        <v>0.25</v>
      </c>
      <c r="BJ111" s="22">
        <f>$G111</f>
        <v>0.25</v>
      </c>
      <c r="BK111" s="22">
        <f>$G111</f>
        <v>0.25</v>
      </c>
      <c r="BL111" s="22">
        <f>$F111</f>
        <v>0.25</v>
      </c>
      <c r="BM111" s="22">
        <f>$F111</f>
        <v>0.25</v>
      </c>
      <c r="BN111" s="22">
        <f>$G111</f>
        <v>0.25</v>
      </c>
      <c r="BO111" s="22">
        <f>$G111</f>
        <v>0.25</v>
      </c>
      <c r="BP111" s="22">
        <f>$F111</f>
        <v>0.25</v>
      </c>
      <c r="BQ111" s="22">
        <f>$F111</f>
        <v>0.25</v>
      </c>
      <c r="BR111" s="22">
        <f>$G111</f>
        <v>0.25</v>
      </c>
      <c r="BS111" s="22">
        <f>$G111</f>
        <v>0.25</v>
      </c>
      <c r="BT111" s="22">
        <f>$F111</f>
        <v>0.25</v>
      </c>
      <c r="BU111" s="22">
        <f>$F111</f>
        <v>0.25</v>
      </c>
      <c r="BV111" s="22">
        <f>$G111</f>
        <v>0.25</v>
      </c>
      <c r="BW111" s="22">
        <f>$G111</f>
        <v>0.25</v>
      </c>
      <c r="BX111" s="22">
        <f>$F111</f>
        <v>0.25</v>
      </c>
      <c r="BY111" s="22">
        <f>$F111</f>
        <v>0.25</v>
      </c>
      <c r="BZ111" s="22">
        <f>$G111</f>
        <v>0.25</v>
      </c>
      <c r="CA111" s="22">
        <f>$G111</f>
        <v>0.25</v>
      </c>
      <c r="CB111" s="22">
        <f>$F111</f>
        <v>0.25</v>
      </c>
      <c r="CC111" s="22">
        <f>$F111</f>
        <v>0.25</v>
      </c>
      <c r="CD111" s="22">
        <f>$G111</f>
        <v>0.25</v>
      </c>
      <c r="CE111" s="22">
        <f>$G111</f>
        <v>0.25</v>
      </c>
      <c r="CF111" s="22">
        <f>$F111</f>
        <v>0.25</v>
      </c>
      <c r="CG111" s="22">
        <f>$F111</f>
        <v>0.25</v>
      </c>
      <c r="CH111" s="22">
        <f>$G111</f>
        <v>0.25</v>
      </c>
      <c r="CI111" s="22">
        <f>$G111</f>
        <v>0.25</v>
      </c>
      <c r="CJ111" s="22">
        <f>$F111</f>
        <v>0.25</v>
      </c>
      <c r="CK111" s="22">
        <f>$F111</f>
        <v>0.25</v>
      </c>
      <c r="CL111" s="22">
        <f>$G111</f>
        <v>0.25</v>
      </c>
    </row>
    <row r="112" spans="1:90" x14ac:dyDescent="0.25">
      <c r="A112" s="1">
        <f t="shared" si="63"/>
        <v>2</v>
      </c>
      <c r="B112" s="2">
        <f t="shared" si="63"/>
        <v>1</v>
      </c>
      <c r="C112" s="2" t="str">
        <f t="shared" si="63"/>
        <v>Lote 0</v>
      </c>
      <c r="D112" s="67" t="str">
        <f>'CARACTERIZAÇÃO TRECHOS'!I4</f>
        <v>Reservatório de Pirapora
23°23'30"S / 46°58'35"O</v>
      </c>
      <c r="E112" s="67" t="str">
        <f>'CARACTERIZAÇÃO TRECHOS'!G4</f>
        <v>Reservatório de Pirapora
23°23'16"S / 46°58'59"O</v>
      </c>
      <c r="F112" s="5">
        <f t="shared" ref="F112:F113" si="64">$S$10</f>
        <v>0.25</v>
      </c>
      <c r="G112" s="5">
        <f t="shared" ref="G112:G113" si="65">$S$11</f>
        <v>0.25</v>
      </c>
      <c r="K112" s="22">
        <f t="shared" ref="K112:K175" si="66">$G112</f>
        <v>0.25</v>
      </c>
      <c r="L112" s="22">
        <f t="shared" ref="L112:M143" si="67">$F112</f>
        <v>0.25</v>
      </c>
      <c r="M112" s="22">
        <f t="shared" si="67"/>
        <v>0.25</v>
      </c>
      <c r="N112" s="22">
        <f t="shared" ref="N112:O175" si="68">$G112</f>
        <v>0.25</v>
      </c>
      <c r="O112" s="22">
        <f t="shared" si="68"/>
        <v>0.25</v>
      </c>
      <c r="P112" s="22">
        <f t="shared" ref="P112:Q143" si="69">$F112</f>
        <v>0.25</v>
      </c>
      <c r="Q112" s="22">
        <f t="shared" si="69"/>
        <v>0.25</v>
      </c>
      <c r="R112" s="22">
        <f t="shared" ref="R112:S175" si="70">$G112</f>
        <v>0.25</v>
      </c>
      <c r="S112" s="22">
        <f t="shared" si="70"/>
        <v>0.25</v>
      </c>
      <c r="T112" s="22">
        <f t="shared" ref="T112:U143" si="71">$F112</f>
        <v>0.25</v>
      </c>
      <c r="U112" s="22">
        <f t="shared" si="71"/>
        <v>0.25</v>
      </c>
      <c r="V112" s="22">
        <f t="shared" ref="V112:W175" si="72">$G112</f>
        <v>0.25</v>
      </c>
      <c r="W112" s="22">
        <f t="shared" si="72"/>
        <v>0.25</v>
      </c>
      <c r="X112" s="22">
        <f t="shared" ref="X112:Y143" si="73">$F112</f>
        <v>0.25</v>
      </c>
      <c r="Y112" s="22">
        <f t="shared" si="73"/>
        <v>0.25</v>
      </c>
      <c r="Z112" s="22">
        <f t="shared" ref="Z112:AA175" si="74">$G112</f>
        <v>0.25</v>
      </c>
      <c r="AA112" s="22">
        <f t="shared" si="74"/>
        <v>0.25</v>
      </c>
      <c r="AB112" s="22">
        <f t="shared" ref="AB112:AC143" si="75">$F112</f>
        <v>0.25</v>
      </c>
      <c r="AC112" s="22">
        <f t="shared" si="75"/>
        <v>0.25</v>
      </c>
      <c r="AD112" s="22">
        <f t="shared" ref="AD112:AE175" si="76">$G112</f>
        <v>0.25</v>
      </c>
      <c r="AE112" s="22">
        <f t="shared" si="76"/>
        <v>0.25</v>
      </c>
      <c r="AF112" s="22">
        <f t="shared" ref="AF112:AG143" si="77">$F112</f>
        <v>0.25</v>
      </c>
      <c r="AG112" s="22">
        <f t="shared" si="77"/>
        <v>0.25</v>
      </c>
      <c r="AH112" s="22">
        <f t="shared" ref="AH112:AI175" si="78">$G112</f>
        <v>0.25</v>
      </c>
      <c r="AI112" s="22">
        <f t="shared" si="78"/>
        <v>0.25</v>
      </c>
      <c r="AJ112" s="22">
        <f t="shared" ref="AJ112:AK143" si="79">$F112</f>
        <v>0.25</v>
      </c>
      <c r="AK112" s="22">
        <f t="shared" si="79"/>
        <v>0.25</v>
      </c>
      <c r="AL112" s="22">
        <f t="shared" ref="AL112:AM175" si="80">$G112</f>
        <v>0.25</v>
      </c>
      <c r="AM112" s="22">
        <f t="shared" si="80"/>
        <v>0.25</v>
      </c>
      <c r="AN112" s="22">
        <f t="shared" ref="AN112:AO143" si="81">$F112</f>
        <v>0.25</v>
      </c>
      <c r="AO112" s="22">
        <f t="shared" si="81"/>
        <v>0.25</v>
      </c>
      <c r="AP112" s="22">
        <f t="shared" ref="AP112:AQ175" si="82">$G112</f>
        <v>0.25</v>
      </c>
      <c r="AQ112" s="22">
        <f t="shared" si="82"/>
        <v>0.25</v>
      </c>
      <c r="AR112" s="22">
        <f t="shared" ref="AR112:AS143" si="83">$F112</f>
        <v>0.25</v>
      </c>
      <c r="AS112" s="22">
        <f t="shared" si="83"/>
        <v>0.25</v>
      </c>
      <c r="AT112" s="22">
        <f t="shared" ref="AT112:AU175" si="84">$G112</f>
        <v>0.25</v>
      </c>
      <c r="AU112" s="22">
        <f t="shared" si="84"/>
        <v>0.25</v>
      </c>
      <c r="AV112" s="22">
        <f t="shared" ref="AV112:AW143" si="85">$F112</f>
        <v>0.25</v>
      </c>
      <c r="AW112" s="22">
        <f t="shared" si="85"/>
        <v>0.25</v>
      </c>
      <c r="AX112" s="22">
        <f t="shared" ref="AX112:AY175" si="86">$G112</f>
        <v>0.25</v>
      </c>
      <c r="AY112" s="22">
        <f t="shared" si="86"/>
        <v>0.25</v>
      </c>
      <c r="AZ112" s="22">
        <f t="shared" ref="AZ112:BA143" si="87">$F112</f>
        <v>0.25</v>
      </c>
      <c r="BA112" s="22">
        <f t="shared" si="87"/>
        <v>0.25</v>
      </c>
      <c r="BB112" s="22">
        <f t="shared" ref="BB112:BC175" si="88">$G112</f>
        <v>0.25</v>
      </c>
      <c r="BC112" s="22">
        <f t="shared" si="88"/>
        <v>0.25</v>
      </c>
      <c r="BD112" s="22">
        <f t="shared" ref="BD112:BE143" si="89">$F112</f>
        <v>0.25</v>
      </c>
      <c r="BE112" s="22">
        <f t="shared" si="89"/>
        <v>0.25</v>
      </c>
      <c r="BF112" s="22">
        <f t="shared" ref="BF112:BG175" si="90">$G112</f>
        <v>0.25</v>
      </c>
      <c r="BG112" s="22">
        <f t="shared" si="90"/>
        <v>0.25</v>
      </c>
      <c r="BH112" s="22">
        <f t="shared" ref="BH112:BI143" si="91">$F112</f>
        <v>0.25</v>
      </c>
      <c r="BI112" s="22">
        <f t="shared" si="91"/>
        <v>0.25</v>
      </c>
      <c r="BJ112" s="22">
        <f t="shared" ref="BJ112:BK175" si="92">$G112</f>
        <v>0.25</v>
      </c>
      <c r="BK112" s="22">
        <f t="shared" si="92"/>
        <v>0.25</v>
      </c>
      <c r="BL112" s="22">
        <f t="shared" ref="BL112:BM143" si="93">$F112</f>
        <v>0.25</v>
      </c>
      <c r="BM112" s="22">
        <f t="shared" si="93"/>
        <v>0.25</v>
      </c>
      <c r="BN112" s="22">
        <f t="shared" ref="BN112:BO175" si="94">$G112</f>
        <v>0.25</v>
      </c>
      <c r="BO112" s="22">
        <f t="shared" si="94"/>
        <v>0.25</v>
      </c>
      <c r="BP112" s="22">
        <f t="shared" ref="BP112:BQ143" si="95">$F112</f>
        <v>0.25</v>
      </c>
      <c r="BQ112" s="22">
        <f t="shared" si="95"/>
        <v>0.25</v>
      </c>
      <c r="BR112" s="22">
        <f t="shared" ref="BR112:BS175" si="96">$G112</f>
        <v>0.25</v>
      </c>
      <c r="BS112" s="22">
        <f t="shared" si="96"/>
        <v>0.25</v>
      </c>
      <c r="BT112" s="22">
        <f t="shared" ref="BT112:BU143" si="97">$F112</f>
        <v>0.25</v>
      </c>
      <c r="BU112" s="22">
        <f t="shared" si="97"/>
        <v>0.25</v>
      </c>
      <c r="BV112" s="22">
        <f t="shared" ref="BV112:BW175" si="98">$G112</f>
        <v>0.25</v>
      </c>
      <c r="BW112" s="22">
        <f t="shared" si="98"/>
        <v>0.25</v>
      </c>
      <c r="BX112" s="22">
        <f t="shared" ref="BX112:BY143" si="99">$F112</f>
        <v>0.25</v>
      </c>
      <c r="BY112" s="22">
        <f t="shared" si="99"/>
        <v>0.25</v>
      </c>
      <c r="BZ112" s="22">
        <f t="shared" ref="BZ112:CA175" si="100">$G112</f>
        <v>0.25</v>
      </c>
      <c r="CA112" s="22">
        <f t="shared" si="100"/>
        <v>0.25</v>
      </c>
      <c r="CB112" s="22">
        <f t="shared" ref="CB112:CC143" si="101">$F112</f>
        <v>0.25</v>
      </c>
      <c r="CC112" s="22">
        <f t="shared" si="101"/>
        <v>0.25</v>
      </c>
      <c r="CD112" s="22">
        <f t="shared" ref="CD112:CE175" si="102">$G112</f>
        <v>0.25</v>
      </c>
      <c r="CE112" s="22">
        <f t="shared" si="102"/>
        <v>0.25</v>
      </c>
      <c r="CF112" s="22">
        <f t="shared" ref="CF112:CG143" si="103">$F112</f>
        <v>0.25</v>
      </c>
      <c r="CG112" s="22">
        <f t="shared" si="103"/>
        <v>0.25</v>
      </c>
      <c r="CH112" s="22">
        <f t="shared" ref="CH112:CI175" si="104">$G112</f>
        <v>0.25</v>
      </c>
      <c r="CI112" s="22">
        <f t="shared" si="104"/>
        <v>0.25</v>
      </c>
      <c r="CJ112" s="22">
        <f t="shared" ref="CJ112:CK143" si="105">$F112</f>
        <v>0.25</v>
      </c>
      <c r="CK112" s="22">
        <f t="shared" si="105"/>
        <v>0.25</v>
      </c>
      <c r="CL112" s="22">
        <f t="shared" ref="CL112:CL175" si="106">$G112</f>
        <v>0.25</v>
      </c>
    </row>
    <row r="113" spans="1:90" x14ac:dyDescent="0.25">
      <c r="A113" s="1">
        <f t="shared" si="63"/>
        <v>3</v>
      </c>
      <c r="B113" s="2">
        <f t="shared" si="63"/>
        <v>1</v>
      </c>
      <c r="C113" s="2" t="str">
        <f t="shared" si="63"/>
        <v>Lote 0</v>
      </c>
      <c r="D113" s="67" t="str">
        <f>'CARACTERIZAÇÃO TRECHOS'!I5</f>
        <v>Reservatório de Pirapora
23°22'48"S / 46°58'11"O</v>
      </c>
      <c r="E113" s="67" t="str">
        <f>'CARACTERIZAÇÃO TRECHOS'!G5</f>
        <v>Reservatório de Pirapora
23°23'30"S / 46°58'35"O</v>
      </c>
      <c r="F113" s="5">
        <f t="shared" si="64"/>
        <v>0.25</v>
      </c>
      <c r="G113" s="5">
        <f t="shared" si="65"/>
        <v>0.25</v>
      </c>
      <c r="K113" s="22">
        <f t="shared" si="66"/>
        <v>0.25</v>
      </c>
      <c r="L113" s="22">
        <f t="shared" si="67"/>
        <v>0.25</v>
      </c>
      <c r="M113" s="22">
        <f t="shared" si="67"/>
        <v>0.25</v>
      </c>
      <c r="N113" s="22">
        <f t="shared" si="68"/>
        <v>0.25</v>
      </c>
      <c r="O113" s="22">
        <f t="shared" si="68"/>
        <v>0.25</v>
      </c>
      <c r="P113" s="22">
        <f t="shared" si="69"/>
        <v>0.25</v>
      </c>
      <c r="Q113" s="22">
        <f t="shared" si="69"/>
        <v>0.25</v>
      </c>
      <c r="R113" s="22">
        <f t="shared" si="70"/>
        <v>0.25</v>
      </c>
      <c r="S113" s="22">
        <f t="shared" si="70"/>
        <v>0.25</v>
      </c>
      <c r="T113" s="22">
        <f t="shared" si="71"/>
        <v>0.25</v>
      </c>
      <c r="U113" s="22">
        <f t="shared" si="71"/>
        <v>0.25</v>
      </c>
      <c r="V113" s="22">
        <f t="shared" si="72"/>
        <v>0.25</v>
      </c>
      <c r="W113" s="22">
        <f t="shared" si="72"/>
        <v>0.25</v>
      </c>
      <c r="X113" s="22">
        <f t="shared" si="73"/>
        <v>0.25</v>
      </c>
      <c r="Y113" s="22">
        <f t="shared" si="73"/>
        <v>0.25</v>
      </c>
      <c r="Z113" s="22">
        <f t="shared" si="74"/>
        <v>0.25</v>
      </c>
      <c r="AA113" s="22">
        <f t="shared" si="74"/>
        <v>0.25</v>
      </c>
      <c r="AB113" s="22">
        <f t="shared" si="75"/>
        <v>0.25</v>
      </c>
      <c r="AC113" s="22">
        <f t="shared" si="75"/>
        <v>0.25</v>
      </c>
      <c r="AD113" s="22">
        <f t="shared" si="76"/>
        <v>0.25</v>
      </c>
      <c r="AE113" s="22">
        <f t="shared" si="76"/>
        <v>0.25</v>
      </c>
      <c r="AF113" s="22">
        <f t="shared" si="77"/>
        <v>0.25</v>
      </c>
      <c r="AG113" s="22">
        <f t="shared" si="77"/>
        <v>0.25</v>
      </c>
      <c r="AH113" s="22">
        <f t="shared" si="78"/>
        <v>0.25</v>
      </c>
      <c r="AI113" s="22">
        <f t="shared" si="78"/>
        <v>0.25</v>
      </c>
      <c r="AJ113" s="22">
        <f t="shared" si="79"/>
        <v>0.25</v>
      </c>
      <c r="AK113" s="22">
        <f t="shared" si="79"/>
        <v>0.25</v>
      </c>
      <c r="AL113" s="22">
        <f t="shared" si="80"/>
        <v>0.25</v>
      </c>
      <c r="AM113" s="22">
        <f t="shared" si="80"/>
        <v>0.25</v>
      </c>
      <c r="AN113" s="22">
        <f t="shared" si="81"/>
        <v>0.25</v>
      </c>
      <c r="AO113" s="22">
        <f t="shared" si="81"/>
        <v>0.25</v>
      </c>
      <c r="AP113" s="22">
        <f t="shared" si="82"/>
        <v>0.25</v>
      </c>
      <c r="AQ113" s="22">
        <f t="shared" si="82"/>
        <v>0.25</v>
      </c>
      <c r="AR113" s="22">
        <f t="shared" si="83"/>
        <v>0.25</v>
      </c>
      <c r="AS113" s="22">
        <f t="shared" si="83"/>
        <v>0.25</v>
      </c>
      <c r="AT113" s="22">
        <f t="shared" si="84"/>
        <v>0.25</v>
      </c>
      <c r="AU113" s="22">
        <f t="shared" si="84"/>
        <v>0.25</v>
      </c>
      <c r="AV113" s="22">
        <f t="shared" si="85"/>
        <v>0.25</v>
      </c>
      <c r="AW113" s="22">
        <f t="shared" si="85"/>
        <v>0.25</v>
      </c>
      <c r="AX113" s="22">
        <f t="shared" si="86"/>
        <v>0.25</v>
      </c>
      <c r="AY113" s="22">
        <f t="shared" si="86"/>
        <v>0.25</v>
      </c>
      <c r="AZ113" s="22">
        <f t="shared" si="87"/>
        <v>0.25</v>
      </c>
      <c r="BA113" s="22">
        <f t="shared" si="87"/>
        <v>0.25</v>
      </c>
      <c r="BB113" s="22">
        <f t="shared" si="88"/>
        <v>0.25</v>
      </c>
      <c r="BC113" s="22">
        <f t="shared" si="88"/>
        <v>0.25</v>
      </c>
      <c r="BD113" s="22">
        <f t="shared" si="89"/>
        <v>0.25</v>
      </c>
      <c r="BE113" s="22">
        <f t="shared" si="89"/>
        <v>0.25</v>
      </c>
      <c r="BF113" s="22">
        <f t="shared" si="90"/>
        <v>0.25</v>
      </c>
      <c r="BG113" s="22">
        <f t="shared" si="90"/>
        <v>0.25</v>
      </c>
      <c r="BH113" s="22">
        <f t="shared" si="91"/>
        <v>0.25</v>
      </c>
      <c r="BI113" s="22">
        <f t="shared" si="91"/>
        <v>0.25</v>
      </c>
      <c r="BJ113" s="22">
        <f t="shared" si="92"/>
        <v>0.25</v>
      </c>
      <c r="BK113" s="22">
        <f t="shared" si="92"/>
        <v>0.25</v>
      </c>
      <c r="BL113" s="22">
        <f t="shared" si="93"/>
        <v>0.25</v>
      </c>
      <c r="BM113" s="22">
        <f t="shared" si="93"/>
        <v>0.25</v>
      </c>
      <c r="BN113" s="22">
        <f t="shared" si="94"/>
        <v>0.25</v>
      </c>
      <c r="BO113" s="22">
        <f t="shared" si="94"/>
        <v>0.25</v>
      </c>
      <c r="BP113" s="22">
        <f t="shared" si="95"/>
        <v>0.25</v>
      </c>
      <c r="BQ113" s="22">
        <f t="shared" si="95"/>
        <v>0.25</v>
      </c>
      <c r="BR113" s="22">
        <f t="shared" si="96"/>
        <v>0.25</v>
      </c>
      <c r="BS113" s="22">
        <f t="shared" si="96"/>
        <v>0.25</v>
      </c>
      <c r="BT113" s="22">
        <f t="shared" si="97"/>
        <v>0.25</v>
      </c>
      <c r="BU113" s="22">
        <f t="shared" si="97"/>
        <v>0.25</v>
      </c>
      <c r="BV113" s="22">
        <f t="shared" si="98"/>
        <v>0.25</v>
      </c>
      <c r="BW113" s="22">
        <f t="shared" si="98"/>
        <v>0.25</v>
      </c>
      <c r="BX113" s="22">
        <f t="shared" si="99"/>
        <v>0.25</v>
      </c>
      <c r="BY113" s="22">
        <f t="shared" si="99"/>
        <v>0.25</v>
      </c>
      <c r="BZ113" s="22">
        <f t="shared" si="100"/>
        <v>0.25</v>
      </c>
      <c r="CA113" s="22">
        <f t="shared" si="100"/>
        <v>0.25</v>
      </c>
      <c r="CB113" s="22">
        <f t="shared" si="101"/>
        <v>0.25</v>
      </c>
      <c r="CC113" s="22">
        <f t="shared" si="101"/>
        <v>0.25</v>
      </c>
      <c r="CD113" s="22">
        <f t="shared" si="102"/>
        <v>0.25</v>
      </c>
      <c r="CE113" s="22">
        <f t="shared" si="102"/>
        <v>0.25</v>
      </c>
      <c r="CF113" s="22">
        <f t="shared" si="103"/>
        <v>0.25</v>
      </c>
      <c r="CG113" s="22">
        <f t="shared" si="103"/>
        <v>0.25</v>
      </c>
      <c r="CH113" s="22">
        <f t="shared" si="104"/>
        <v>0.25</v>
      </c>
      <c r="CI113" s="22">
        <f t="shared" si="104"/>
        <v>0.25</v>
      </c>
      <c r="CJ113" s="22">
        <f t="shared" si="105"/>
        <v>0.25</v>
      </c>
      <c r="CK113" s="22">
        <f t="shared" si="105"/>
        <v>0.25</v>
      </c>
      <c r="CL113" s="22">
        <f t="shared" si="106"/>
        <v>0.25</v>
      </c>
    </row>
    <row r="114" spans="1:90" x14ac:dyDescent="0.25">
      <c r="A114" s="1">
        <f t="shared" si="63"/>
        <v>4</v>
      </c>
      <c r="B114" s="2">
        <f t="shared" si="63"/>
        <v>1</v>
      </c>
      <c r="C114" s="2" t="str">
        <f t="shared" si="63"/>
        <v>Lote 0</v>
      </c>
      <c r="D114" s="67" t="str">
        <f>'CARACTERIZAÇÃO TRECHOS'!I6</f>
        <v>Ribeirão Ponunduva</v>
      </c>
      <c r="E114" s="67" t="str">
        <f>'CARACTERIZAÇÃO TRECHOS'!G6</f>
        <v>Reservatório de Pirapora
23°22'48"S / 46°58'11"O</v>
      </c>
      <c r="F114" s="5">
        <f>$S$8</f>
        <v>0.15</v>
      </c>
      <c r="G114" s="5">
        <f t="shared" ref="G114:G141" si="107">$S$9</f>
        <v>0.25</v>
      </c>
      <c r="K114" s="22">
        <f t="shared" si="66"/>
        <v>0.25</v>
      </c>
      <c r="L114" s="22">
        <f t="shared" si="67"/>
        <v>0.15</v>
      </c>
      <c r="M114" s="22">
        <f t="shared" si="67"/>
        <v>0.15</v>
      </c>
      <c r="N114" s="22">
        <f t="shared" si="68"/>
        <v>0.25</v>
      </c>
      <c r="O114" s="22">
        <f t="shared" si="68"/>
        <v>0.25</v>
      </c>
      <c r="P114" s="22">
        <f t="shared" si="69"/>
        <v>0.15</v>
      </c>
      <c r="Q114" s="22">
        <f t="shared" si="69"/>
        <v>0.15</v>
      </c>
      <c r="R114" s="22">
        <f t="shared" si="70"/>
        <v>0.25</v>
      </c>
      <c r="S114" s="22">
        <f t="shared" si="70"/>
        <v>0.25</v>
      </c>
      <c r="T114" s="22">
        <f t="shared" si="71"/>
        <v>0.15</v>
      </c>
      <c r="U114" s="22">
        <f t="shared" si="71"/>
        <v>0.15</v>
      </c>
      <c r="V114" s="22">
        <f t="shared" si="72"/>
        <v>0.25</v>
      </c>
      <c r="W114" s="22">
        <f t="shared" si="72"/>
        <v>0.25</v>
      </c>
      <c r="X114" s="22">
        <f t="shared" si="73"/>
        <v>0.15</v>
      </c>
      <c r="Y114" s="22">
        <f t="shared" si="73"/>
        <v>0.15</v>
      </c>
      <c r="Z114" s="22">
        <f t="shared" si="74"/>
        <v>0.25</v>
      </c>
      <c r="AA114" s="22">
        <f t="shared" si="74"/>
        <v>0.25</v>
      </c>
      <c r="AB114" s="22">
        <f t="shared" si="75"/>
        <v>0.15</v>
      </c>
      <c r="AC114" s="22">
        <f t="shared" si="75"/>
        <v>0.15</v>
      </c>
      <c r="AD114" s="22">
        <f t="shared" si="76"/>
        <v>0.25</v>
      </c>
      <c r="AE114" s="22">
        <f t="shared" si="76"/>
        <v>0.25</v>
      </c>
      <c r="AF114" s="22">
        <f t="shared" si="77"/>
        <v>0.15</v>
      </c>
      <c r="AG114" s="22">
        <f t="shared" si="77"/>
        <v>0.15</v>
      </c>
      <c r="AH114" s="22">
        <f t="shared" si="78"/>
        <v>0.25</v>
      </c>
      <c r="AI114" s="22">
        <f t="shared" si="78"/>
        <v>0.25</v>
      </c>
      <c r="AJ114" s="22">
        <f t="shared" si="79"/>
        <v>0.15</v>
      </c>
      <c r="AK114" s="22">
        <f t="shared" si="79"/>
        <v>0.15</v>
      </c>
      <c r="AL114" s="22">
        <f t="shared" si="80"/>
        <v>0.25</v>
      </c>
      <c r="AM114" s="22">
        <f t="shared" si="80"/>
        <v>0.25</v>
      </c>
      <c r="AN114" s="22">
        <f t="shared" si="81"/>
        <v>0.15</v>
      </c>
      <c r="AO114" s="22">
        <f t="shared" si="81"/>
        <v>0.15</v>
      </c>
      <c r="AP114" s="22">
        <f t="shared" si="82"/>
        <v>0.25</v>
      </c>
      <c r="AQ114" s="22">
        <f t="shared" si="82"/>
        <v>0.25</v>
      </c>
      <c r="AR114" s="22">
        <f t="shared" si="83"/>
        <v>0.15</v>
      </c>
      <c r="AS114" s="22">
        <f t="shared" si="83"/>
        <v>0.15</v>
      </c>
      <c r="AT114" s="22">
        <f t="shared" si="84"/>
        <v>0.25</v>
      </c>
      <c r="AU114" s="22">
        <f t="shared" si="84"/>
        <v>0.25</v>
      </c>
      <c r="AV114" s="22">
        <f t="shared" si="85"/>
        <v>0.15</v>
      </c>
      <c r="AW114" s="22">
        <f t="shared" si="85"/>
        <v>0.15</v>
      </c>
      <c r="AX114" s="22">
        <f t="shared" si="86"/>
        <v>0.25</v>
      </c>
      <c r="AY114" s="22">
        <f t="shared" si="86"/>
        <v>0.25</v>
      </c>
      <c r="AZ114" s="22">
        <f t="shared" si="87"/>
        <v>0.15</v>
      </c>
      <c r="BA114" s="22">
        <f t="shared" si="87"/>
        <v>0.15</v>
      </c>
      <c r="BB114" s="22">
        <f t="shared" si="88"/>
        <v>0.25</v>
      </c>
      <c r="BC114" s="22">
        <f t="shared" si="88"/>
        <v>0.25</v>
      </c>
      <c r="BD114" s="22">
        <f t="shared" si="89"/>
        <v>0.15</v>
      </c>
      <c r="BE114" s="22">
        <f t="shared" si="89"/>
        <v>0.15</v>
      </c>
      <c r="BF114" s="22">
        <f t="shared" si="90"/>
        <v>0.25</v>
      </c>
      <c r="BG114" s="22">
        <f t="shared" si="90"/>
        <v>0.25</v>
      </c>
      <c r="BH114" s="22">
        <f t="shared" si="91"/>
        <v>0.15</v>
      </c>
      <c r="BI114" s="22">
        <f t="shared" si="91"/>
        <v>0.15</v>
      </c>
      <c r="BJ114" s="22">
        <f t="shared" si="92"/>
        <v>0.25</v>
      </c>
      <c r="BK114" s="22">
        <f t="shared" si="92"/>
        <v>0.25</v>
      </c>
      <c r="BL114" s="22">
        <f t="shared" si="93"/>
        <v>0.15</v>
      </c>
      <c r="BM114" s="22">
        <f t="shared" si="93"/>
        <v>0.15</v>
      </c>
      <c r="BN114" s="22">
        <f t="shared" si="94"/>
        <v>0.25</v>
      </c>
      <c r="BO114" s="22">
        <f t="shared" si="94"/>
        <v>0.25</v>
      </c>
      <c r="BP114" s="22">
        <f t="shared" si="95"/>
        <v>0.15</v>
      </c>
      <c r="BQ114" s="22">
        <f t="shared" si="95"/>
        <v>0.15</v>
      </c>
      <c r="BR114" s="22">
        <f t="shared" si="96"/>
        <v>0.25</v>
      </c>
      <c r="BS114" s="22">
        <f t="shared" si="96"/>
        <v>0.25</v>
      </c>
      <c r="BT114" s="22">
        <f t="shared" si="97"/>
        <v>0.15</v>
      </c>
      <c r="BU114" s="22">
        <f t="shared" si="97"/>
        <v>0.15</v>
      </c>
      <c r="BV114" s="22">
        <f t="shared" si="98"/>
        <v>0.25</v>
      </c>
      <c r="BW114" s="22">
        <f t="shared" si="98"/>
        <v>0.25</v>
      </c>
      <c r="BX114" s="22">
        <f t="shared" si="99"/>
        <v>0.15</v>
      </c>
      <c r="BY114" s="22">
        <f t="shared" si="99"/>
        <v>0.15</v>
      </c>
      <c r="BZ114" s="22">
        <f t="shared" si="100"/>
        <v>0.25</v>
      </c>
      <c r="CA114" s="22">
        <f t="shared" si="100"/>
        <v>0.25</v>
      </c>
      <c r="CB114" s="22">
        <f t="shared" si="101"/>
        <v>0.15</v>
      </c>
      <c r="CC114" s="22">
        <f t="shared" si="101"/>
        <v>0.15</v>
      </c>
      <c r="CD114" s="22">
        <f t="shared" si="102"/>
        <v>0.25</v>
      </c>
      <c r="CE114" s="22">
        <f t="shared" si="102"/>
        <v>0.25</v>
      </c>
      <c r="CF114" s="22">
        <f t="shared" si="103"/>
        <v>0.15</v>
      </c>
      <c r="CG114" s="22">
        <f t="shared" si="103"/>
        <v>0.15</v>
      </c>
      <c r="CH114" s="22">
        <f t="shared" si="104"/>
        <v>0.25</v>
      </c>
      <c r="CI114" s="22">
        <f t="shared" si="104"/>
        <v>0.25</v>
      </c>
      <c r="CJ114" s="22">
        <f t="shared" si="105"/>
        <v>0.15</v>
      </c>
      <c r="CK114" s="22">
        <f t="shared" si="105"/>
        <v>0.15</v>
      </c>
      <c r="CL114" s="22">
        <f t="shared" si="106"/>
        <v>0.25</v>
      </c>
    </row>
    <row r="115" spans="1:90" x14ac:dyDescent="0.25">
      <c r="A115" s="1">
        <f t="shared" si="63"/>
        <v>5</v>
      </c>
      <c r="B115" s="2">
        <f t="shared" si="63"/>
        <v>1</v>
      </c>
      <c r="C115" s="2" t="str">
        <f t="shared" si="63"/>
        <v>Lote 0</v>
      </c>
      <c r="D115" s="67" t="str">
        <f>'CARACTERIZAÇÃO TRECHOS'!I7</f>
        <v>Rio Juqueri</v>
      </c>
      <c r="E115" s="67" t="str">
        <f>'CARACTERIZAÇÃO TRECHOS'!G7</f>
        <v>Ribeirão Ponunduva</v>
      </c>
      <c r="F115" s="5">
        <f t="shared" ref="F115:F141" si="108">$S$8</f>
        <v>0.15</v>
      </c>
      <c r="G115" s="5">
        <f t="shared" si="107"/>
        <v>0.25</v>
      </c>
      <c r="K115" s="22">
        <f t="shared" si="66"/>
        <v>0.25</v>
      </c>
      <c r="L115" s="22">
        <f t="shared" si="67"/>
        <v>0.15</v>
      </c>
      <c r="M115" s="22">
        <f t="shared" si="67"/>
        <v>0.15</v>
      </c>
      <c r="N115" s="22">
        <f t="shared" si="68"/>
        <v>0.25</v>
      </c>
      <c r="O115" s="22">
        <f t="shared" si="68"/>
        <v>0.25</v>
      </c>
      <c r="P115" s="22">
        <f t="shared" si="69"/>
        <v>0.15</v>
      </c>
      <c r="Q115" s="22">
        <f t="shared" si="69"/>
        <v>0.15</v>
      </c>
      <c r="R115" s="22">
        <f t="shared" si="70"/>
        <v>0.25</v>
      </c>
      <c r="S115" s="22">
        <f t="shared" si="70"/>
        <v>0.25</v>
      </c>
      <c r="T115" s="22">
        <f t="shared" si="71"/>
        <v>0.15</v>
      </c>
      <c r="U115" s="22">
        <f t="shared" si="71"/>
        <v>0.15</v>
      </c>
      <c r="V115" s="22">
        <f t="shared" si="72"/>
        <v>0.25</v>
      </c>
      <c r="W115" s="22">
        <f t="shared" si="72"/>
        <v>0.25</v>
      </c>
      <c r="X115" s="22">
        <f t="shared" si="73"/>
        <v>0.15</v>
      </c>
      <c r="Y115" s="22">
        <f t="shared" si="73"/>
        <v>0.15</v>
      </c>
      <c r="Z115" s="22">
        <f t="shared" si="74"/>
        <v>0.25</v>
      </c>
      <c r="AA115" s="22">
        <f t="shared" si="74"/>
        <v>0.25</v>
      </c>
      <c r="AB115" s="22">
        <f t="shared" si="75"/>
        <v>0.15</v>
      </c>
      <c r="AC115" s="22">
        <f t="shared" si="75"/>
        <v>0.15</v>
      </c>
      <c r="AD115" s="22">
        <f t="shared" si="76"/>
        <v>0.25</v>
      </c>
      <c r="AE115" s="22">
        <f t="shared" si="76"/>
        <v>0.25</v>
      </c>
      <c r="AF115" s="22">
        <f t="shared" si="77"/>
        <v>0.15</v>
      </c>
      <c r="AG115" s="22">
        <f t="shared" si="77"/>
        <v>0.15</v>
      </c>
      <c r="AH115" s="22">
        <f t="shared" si="78"/>
        <v>0.25</v>
      </c>
      <c r="AI115" s="22">
        <f t="shared" si="78"/>
        <v>0.25</v>
      </c>
      <c r="AJ115" s="22">
        <f t="shared" si="79"/>
        <v>0.15</v>
      </c>
      <c r="AK115" s="22">
        <f t="shared" si="79"/>
        <v>0.15</v>
      </c>
      <c r="AL115" s="22">
        <f t="shared" si="80"/>
        <v>0.25</v>
      </c>
      <c r="AM115" s="22">
        <f t="shared" si="80"/>
        <v>0.25</v>
      </c>
      <c r="AN115" s="22">
        <f t="shared" si="81"/>
        <v>0.15</v>
      </c>
      <c r="AO115" s="22">
        <f t="shared" si="81"/>
        <v>0.15</v>
      </c>
      <c r="AP115" s="22">
        <f t="shared" si="82"/>
        <v>0.25</v>
      </c>
      <c r="AQ115" s="22">
        <f t="shared" si="82"/>
        <v>0.25</v>
      </c>
      <c r="AR115" s="22">
        <f t="shared" si="83"/>
        <v>0.15</v>
      </c>
      <c r="AS115" s="22">
        <f t="shared" si="83"/>
        <v>0.15</v>
      </c>
      <c r="AT115" s="22">
        <f t="shared" si="84"/>
        <v>0.25</v>
      </c>
      <c r="AU115" s="22">
        <f t="shared" si="84"/>
        <v>0.25</v>
      </c>
      <c r="AV115" s="22">
        <f t="shared" si="85"/>
        <v>0.15</v>
      </c>
      <c r="AW115" s="22">
        <f t="shared" si="85"/>
        <v>0.15</v>
      </c>
      <c r="AX115" s="22">
        <f t="shared" si="86"/>
        <v>0.25</v>
      </c>
      <c r="AY115" s="22">
        <f t="shared" si="86"/>
        <v>0.25</v>
      </c>
      <c r="AZ115" s="22">
        <f t="shared" si="87"/>
        <v>0.15</v>
      </c>
      <c r="BA115" s="22">
        <f t="shared" si="87"/>
        <v>0.15</v>
      </c>
      <c r="BB115" s="22">
        <f t="shared" si="88"/>
        <v>0.25</v>
      </c>
      <c r="BC115" s="22">
        <f t="shared" si="88"/>
        <v>0.25</v>
      </c>
      <c r="BD115" s="22">
        <f t="shared" si="89"/>
        <v>0.15</v>
      </c>
      <c r="BE115" s="22">
        <f t="shared" si="89"/>
        <v>0.15</v>
      </c>
      <c r="BF115" s="22">
        <f t="shared" si="90"/>
        <v>0.25</v>
      </c>
      <c r="BG115" s="22">
        <f t="shared" si="90"/>
        <v>0.25</v>
      </c>
      <c r="BH115" s="22">
        <f t="shared" si="91"/>
        <v>0.15</v>
      </c>
      <c r="BI115" s="22">
        <f t="shared" si="91"/>
        <v>0.15</v>
      </c>
      <c r="BJ115" s="22">
        <f t="shared" si="92"/>
        <v>0.25</v>
      </c>
      <c r="BK115" s="22">
        <f t="shared" si="92"/>
        <v>0.25</v>
      </c>
      <c r="BL115" s="22">
        <f t="shared" si="93"/>
        <v>0.15</v>
      </c>
      <c r="BM115" s="22">
        <f t="shared" si="93"/>
        <v>0.15</v>
      </c>
      <c r="BN115" s="22">
        <f t="shared" si="94"/>
        <v>0.25</v>
      </c>
      <c r="BO115" s="22">
        <f t="shared" si="94"/>
        <v>0.25</v>
      </c>
      <c r="BP115" s="22">
        <f t="shared" si="95"/>
        <v>0.15</v>
      </c>
      <c r="BQ115" s="22">
        <f t="shared" si="95"/>
        <v>0.15</v>
      </c>
      <c r="BR115" s="22">
        <f t="shared" si="96"/>
        <v>0.25</v>
      </c>
      <c r="BS115" s="22">
        <f t="shared" si="96"/>
        <v>0.25</v>
      </c>
      <c r="BT115" s="22">
        <f t="shared" si="97"/>
        <v>0.15</v>
      </c>
      <c r="BU115" s="22">
        <f t="shared" si="97"/>
        <v>0.15</v>
      </c>
      <c r="BV115" s="22">
        <f t="shared" si="98"/>
        <v>0.25</v>
      </c>
      <c r="BW115" s="22">
        <f t="shared" si="98"/>
        <v>0.25</v>
      </c>
      <c r="BX115" s="22">
        <f t="shared" si="99"/>
        <v>0.15</v>
      </c>
      <c r="BY115" s="22">
        <f t="shared" si="99"/>
        <v>0.15</v>
      </c>
      <c r="BZ115" s="22">
        <f t="shared" si="100"/>
        <v>0.25</v>
      </c>
      <c r="CA115" s="22">
        <f t="shared" si="100"/>
        <v>0.25</v>
      </c>
      <c r="CB115" s="22">
        <f t="shared" si="101"/>
        <v>0.15</v>
      </c>
      <c r="CC115" s="22">
        <f t="shared" si="101"/>
        <v>0.15</v>
      </c>
      <c r="CD115" s="22">
        <f t="shared" si="102"/>
        <v>0.25</v>
      </c>
      <c r="CE115" s="22">
        <f t="shared" si="102"/>
        <v>0.25</v>
      </c>
      <c r="CF115" s="22">
        <f t="shared" si="103"/>
        <v>0.15</v>
      </c>
      <c r="CG115" s="22">
        <f t="shared" si="103"/>
        <v>0.15</v>
      </c>
      <c r="CH115" s="22">
        <f t="shared" si="104"/>
        <v>0.25</v>
      </c>
      <c r="CI115" s="22">
        <f t="shared" si="104"/>
        <v>0.25</v>
      </c>
      <c r="CJ115" s="22">
        <f t="shared" si="105"/>
        <v>0.15</v>
      </c>
      <c r="CK115" s="22">
        <f t="shared" si="105"/>
        <v>0.15</v>
      </c>
      <c r="CL115" s="22">
        <f t="shared" si="106"/>
        <v>0.25</v>
      </c>
    </row>
    <row r="116" spans="1:90" x14ac:dyDescent="0.25">
      <c r="A116" s="1">
        <f t="shared" si="63"/>
        <v>6</v>
      </c>
      <c r="B116" s="2">
        <f t="shared" si="63"/>
        <v>1</v>
      </c>
      <c r="C116" s="2" t="str">
        <f t="shared" si="63"/>
        <v>Lote 0</v>
      </c>
      <c r="D116" s="67" t="str">
        <f>'CARACTERIZAÇÃO TRECHOS'!I8</f>
        <v>Córrego Jurumirim</v>
      </c>
      <c r="E116" s="67" t="str">
        <f>'CARACTERIZAÇÃO TRECHOS'!G8</f>
        <v>Rio Juqueri</v>
      </c>
      <c r="F116" s="5">
        <f t="shared" si="108"/>
        <v>0.15</v>
      </c>
      <c r="G116" s="5">
        <f t="shared" si="107"/>
        <v>0.25</v>
      </c>
      <c r="K116" s="22">
        <f t="shared" si="66"/>
        <v>0.25</v>
      </c>
      <c r="L116" s="22">
        <f t="shared" si="67"/>
        <v>0.15</v>
      </c>
      <c r="M116" s="22">
        <f t="shared" si="67"/>
        <v>0.15</v>
      </c>
      <c r="N116" s="22">
        <f t="shared" si="68"/>
        <v>0.25</v>
      </c>
      <c r="O116" s="22">
        <f t="shared" si="68"/>
        <v>0.25</v>
      </c>
      <c r="P116" s="22">
        <f t="shared" si="69"/>
        <v>0.15</v>
      </c>
      <c r="Q116" s="22">
        <f t="shared" si="69"/>
        <v>0.15</v>
      </c>
      <c r="R116" s="22">
        <f t="shared" si="70"/>
        <v>0.25</v>
      </c>
      <c r="S116" s="22">
        <f t="shared" si="70"/>
        <v>0.25</v>
      </c>
      <c r="T116" s="22">
        <f t="shared" si="71"/>
        <v>0.15</v>
      </c>
      <c r="U116" s="22">
        <f t="shared" si="71"/>
        <v>0.15</v>
      </c>
      <c r="V116" s="22">
        <f t="shared" si="72"/>
        <v>0.25</v>
      </c>
      <c r="W116" s="22">
        <f t="shared" si="72"/>
        <v>0.25</v>
      </c>
      <c r="X116" s="22">
        <f t="shared" si="73"/>
        <v>0.15</v>
      </c>
      <c r="Y116" s="22">
        <f t="shared" si="73"/>
        <v>0.15</v>
      </c>
      <c r="Z116" s="22">
        <f t="shared" si="74"/>
        <v>0.25</v>
      </c>
      <c r="AA116" s="22">
        <f t="shared" si="74"/>
        <v>0.25</v>
      </c>
      <c r="AB116" s="22">
        <f t="shared" si="75"/>
        <v>0.15</v>
      </c>
      <c r="AC116" s="22">
        <f t="shared" si="75"/>
        <v>0.15</v>
      </c>
      <c r="AD116" s="22">
        <f t="shared" si="76"/>
        <v>0.25</v>
      </c>
      <c r="AE116" s="22">
        <f t="shared" si="76"/>
        <v>0.25</v>
      </c>
      <c r="AF116" s="22">
        <f t="shared" si="77"/>
        <v>0.15</v>
      </c>
      <c r="AG116" s="22">
        <f t="shared" si="77"/>
        <v>0.15</v>
      </c>
      <c r="AH116" s="22">
        <f t="shared" si="78"/>
        <v>0.25</v>
      </c>
      <c r="AI116" s="22">
        <f t="shared" si="78"/>
        <v>0.25</v>
      </c>
      <c r="AJ116" s="22">
        <f t="shared" si="79"/>
        <v>0.15</v>
      </c>
      <c r="AK116" s="22">
        <f t="shared" si="79"/>
        <v>0.15</v>
      </c>
      <c r="AL116" s="22">
        <f t="shared" si="80"/>
        <v>0.25</v>
      </c>
      <c r="AM116" s="22">
        <f t="shared" si="80"/>
        <v>0.25</v>
      </c>
      <c r="AN116" s="22">
        <f t="shared" si="81"/>
        <v>0.15</v>
      </c>
      <c r="AO116" s="22">
        <f t="shared" si="81"/>
        <v>0.15</v>
      </c>
      <c r="AP116" s="22">
        <f t="shared" si="82"/>
        <v>0.25</v>
      </c>
      <c r="AQ116" s="22">
        <f t="shared" si="82"/>
        <v>0.25</v>
      </c>
      <c r="AR116" s="22">
        <f t="shared" si="83"/>
        <v>0.15</v>
      </c>
      <c r="AS116" s="22">
        <f t="shared" si="83"/>
        <v>0.15</v>
      </c>
      <c r="AT116" s="22">
        <f t="shared" si="84"/>
        <v>0.25</v>
      </c>
      <c r="AU116" s="22">
        <f t="shared" si="84"/>
        <v>0.25</v>
      </c>
      <c r="AV116" s="22">
        <f t="shared" si="85"/>
        <v>0.15</v>
      </c>
      <c r="AW116" s="22">
        <f t="shared" si="85"/>
        <v>0.15</v>
      </c>
      <c r="AX116" s="22">
        <f t="shared" si="86"/>
        <v>0.25</v>
      </c>
      <c r="AY116" s="22">
        <f t="shared" si="86"/>
        <v>0.25</v>
      </c>
      <c r="AZ116" s="22">
        <f t="shared" si="87"/>
        <v>0.15</v>
      </c>
      <c r="BA116" s="22">
        <f t="shared" si="87"/>
        <v>0.15</v>
      </c>
      <c r="BB116" s="22">
        <f t="shared" si="88"/>
        <v>0.25</v>
      </c>
      <c r="BC116" s="22">
        <f t="shared" si="88"/>
        <v>0.25</v>
      </c>
      <c r="BD116" s="22">
        <f t="shared" si="89"/>
        <v>0.15</v>
      </c>
      <c r="BE116" s="22">
        <f t="shared" si="89"/>
        <v>0.15</v>
      </c>
      <c r="BF116" s="22">
        <f t="shared" si="90"/>
        <v>0.25</v>
      </c>
      <c r="BG116" s="22">
        <f t="shared" si="90"/>
        <v>0.25</v>
      </c>
      <c r="BH116" s="22">
        <f t="shared" si="91"/>
        <v>0.15</v>
      </c>
      <c r="BI116" s="22">
        <f t="shared" si="91"/>
        <v>0.15</v>
      </c>
      <c r="BJ116" s="22">
        <f t="shared" si="92"/>
        <v>0.25</v>
      </c>
      <c r="BK116" s="22">
        <f t="shared" si="92"/>
        <v>0.25</v>
      </c>
      <c r="BL116" s="22">
        <f t="shared" si="93"/>
        <v>0.15</v>
      </c>
      <c r="BM116" s="22">
        <f t="shared" si="93"/>
        <v>0.15</v>
      </c>
      <c r="BN116" s="22">
        <f t="shared" si="94"/>
        <v>0.25</v>
      </c>
      <c r="BO116" s="22">
        <f t="shared" si="94"/>
        <v>0.25</v>
      </c>
      <c r="BP116" s="22">
        <f t="shared" si="95"/>
        <v>0.15</v>
      </c>
      <c r="BQ116" s="22">
        <f t="shared" si="95"/>
        <v>0.15</v>
      </c>
      <c r="BR116" s="22">
        <f t="shared" si="96"/>
        <v>0.25</v>
      </c>
      <c r="BS116" s="22">
        <f t="shared" si="96"/>
        <v>0.25</v>
      </c>
      <c r="BT116" s="22">
        <f t="shared" si="97"/>
        <v>0.15</v>
      </c>
      <c r="BU116" s="22">
        <f t="shared" si="97"/>
        <v>0.15</v>
      </c>
      <c r="BV116" s="22">
        <f t="shared" si="98"/>
        <v>0.25</v>
      </c>
      <c r="BW116" s="22">
        <f t="shared" si="98"/>
        <v>0.25</v>
      </c>
      <c r="BX116" s="22">
        <f t="shared" si="99"/>
        <v>0.15</v>
      </c>
      <c r="BY116" s="22">
        <f t="shared" si="99"/>
        <v>0.15</v>
      </c>
      <c r="BZ116" s="22">
        <f t="shared" si="100"/>
        <v>0.25</v>
      </c>
      <c r="CA116" s="22">
        <f t="shared" si="100"/>
        <v>0.25</v>
      </c>
      <c r="CB116" s="22">
        <f t="shared" si="101"/>
        <v>0.15</v>
      </c>
      <c r="CC116" s="22">
        <f t="shared" si="101"/>
        <v>0.15</v>
      </c>
      <c r="CD116" s="22">
        <f t="shared" si="102"/>
        <v>0.25</v>
      </c>
      <c r="CE116" s="22">
        <f t="shared" si="102"/>
        <v>0.25</v>
      </c>
      <c r="CF116" s="22">
        <f t="shared" si="103"/>
        <v>0.15</v>
      </c>
      <c r="CG116" s="22">
        <f t="shared" si="103"/>
        <v>0.15</v>
      </c>
      <c r="CH116" s="22">
        <f t="shared" si="104"/>
        <v>0.25</v>
      </c>
      <c r="CI116" s="22">
        <f t="shared" si="104"/>
        <v>0.25</v>
      </c>
      <c r="CJ116" s="22">
        <f t="shared" si="105"/>
        <v>0.15</v>
      </c>
      <c r="CK116" s="22">
        <f t="shared" si="105"/>
        <v>0.15</v>
      </c>
      <c r="CL116" s="22">
        <f t="shared" si="106"/>
        <v>0.25</v>
      </c>
    </row>
    <row r="117" spans="1:90" x14ac:dyDescent="0.25">
      <c r="A117" s="1">
        <f t="shared" si="63"/>
        <v>7</v>
      </c>
      <c r="B117" s="2">
        <f t="shared" si="63"/>
        <v>1</v>
      </c>
      <c r="C117" s="2" t="str">
        <f t="shared" si="63"/>
        <v>Lote 0</v>
      </c>
      <c r="D117" s="67" t="str">
        <f>'CARACTERIZAÇÃO TRECHOS'!I9</f>
        <v xml:space="preserve"> 23°25'17"S / 46°56'31"O</v>
      </c>
      <c r="E117" s="67" t="str">
        <f>'CARACTERIZAÇÃO TRECHOS'!G9</f>
        <v>Córrego Jurumirim</v>
      </c>
      <c r="F117" s="5">
        <f t="shared" si="108"/>
        <v>0.15</v>
      </c>
      <c r="G117" s="5">
        <f t="shared" si="107"/>
        <v>0.25</v>
      </c>
      <c r="K117" s="22">
        <f t="shared" si="66"/>
        <v>0.25</v>
      </c>
      <c r="L117" s="22">
        <f t="shared" si="67"/>
        <v>0.15</v>
      </c>
      <c r="M117" s="22">
        <f t="shared" si="67"/>
        <v>0.15</v>
      </c>
      <c r="N117" s="22">
        <f t="shared" si="68"/>
        <v>0.25</v>
      </c>
      <c r="O117" s="22">
        <f t="shared" si="68"/>
        <v>0.25</v>
      </c>
      <c r="P117" s="22">
        <f t="shared" si="69"/>
        <v>0.15</v>
      </c>
      <c r="Q117" s="22">
        <f t="shared" si="69"/>
        <v>0.15</v>
      </c>
      <c r="R117" s="22">
        <f t="shared" si="70"/>
        <v>0.25</v>
      </c>
      <c r="S117" s="22">
        <f t="shared" si="70"/>
        <v>0.25</v>
      </c>
      <c r="T117" s="22">
        <f t="shared" si="71"/>
        <v>0.15</v>
      </c>
      <c r="U117" s="22">
        <f t="shared" si="71"/>
        <v>0.15</v>
      </c>
      <c r="V117" s="22">
        <f t="shared" si="72"/>
        <v>0.25</v>
      </c>
      <c r="W117" s="22">
        <f t="shared" si="72"/>
        <v>0.25</v>
      </c>
      <c r="X117" s="22">
        <f t="shared" si="73"/>
        <v>0.15</v>
      </c>
      <c r="Y117" s="22">
        <f t="shared" si="73"/>
        <v>0.15</v>
      </c>
      <c r="Z117" s="22">
        <f t="shared" si="74"/>
        <v>0.25</v>
      </c>
      <c r="AA117" s="22">
        <f t="shared" si="74"/>
        <v>0.25</v>
      </c>
      <c r="AB117" s="22">
        <f t="shared" si="75"/>
        <v>0.15</v>
      </c>
      <c r="AC117" s="22">
        <f t="shared" si="75"/>
        <v>0.15</v>
      </c>
      <c r="AD117" s="22">
        <f t="shared" si="76"/>
        <v>0.25</v>
      </c>
      <c r="AE117" s="22">
        <f t="shared" si="76"/>
        <v>0.25</v>
      </c>
      <c r="AF117" s="22">
        <f t="shared" si="77"/>
        <v>0.15</v>
      </c>
      <c r="AG117" s="22">
        <f t="shared" si="77"/>
        <v>0.15</v>
      </c>
      <c r="AH117" s="22">
        <f t="shared" si="78"/>
        <v>0.25</v>
      </c>
      <c r="AI117" s="22">
        <f t="shared" si="78"/>
        <v>0.25</v>
      </c>
      <c r="AJ117" s="22">
        <f t="shared" si="79"/>
        <v>0.15</v>
      </c>
      <c r="AK117" s="22">
        <f t="shared" si="79"/>
        <v>0.15</v>
      </c>
      <c r="AL117" s="22">
        <f t="shared" si="80"/>
        <v>0.25</v>
      </c>
      <c r="AM117" s="22">
        <f t="shared" si="80"/>
        <v>0.25</v>
      </c>
      <c r="AN117" s="22">
        <f t="shared" si="81"/>
        <v>0.15</v>
      </c>
      <c r="AO117" s="22">
        <f t="shared" si="81"/>
        <v>0.15</v>
      </c>
      <c r="AP117" s="22">
        <f t="shared" si="82"/>
        <v>0.25</v>
      </c>
      <c r="AQ117" s="22">
        <f t="shared" si="82"/>
        <v>0.25</v>
      </c>
      <c r="AR117" s="22">
        <f t="shared" si="83"/>
        <v>0.15</v>
      </c>
      <c r="AS117" s="22">
        <f t="shared" si="83"/>
        <v>0.15</v>
      </c>
      <c r="AT117" s="22">
        <f t="shared" si="84"/>
        <v>0.25</v>
      </c>
      <c r="AU117" s="22">
        <f t="shared" si="84"/>
        <v>0.25</v>
      </c>
      <c r="AV117" s="22">
        <f t="shared" si="85"/>
        <v>0.15</v>
      </c>
      <c r="AW117" s="22">
        <f t="shared" si="85"/>
        <v>0.15</v>
      </c>
      <c r="AX117" s="22">
        <f t="shared" si="86"/>
        <v>0.25</v>
      </c>
      <c r="AY117" s="22">
        <f t="shared" si="86"/>
        <v>0.25</v>
      </c>
      <c r="AZ117" s="22">
        <f t="shared" si="87"/>
        <v>0.15</v>
      </c>
      <c r="BA117" s="22">
        <f t="shared" si="87"/>
        <v>0.15</v>
      </c>
      <c r="BB117" s="22">
        <f t="shared" si="88"/>
        <v>0.25</v>
      </c>
      <c r="BC117" s="22">
        <f t="shared" si="88"/>
        <v>0.25</v>
      </c>
      <c r="BD117" s="22">
        <f t="shared" si="89"/>
        <v>0.15</v>
      </c>
      <c r="BE117" s="22">
        <f t="shared" si="89"/>
        <v>0.15</v>
      </c>
      <c r="BF117" s="22">
        <f t="shared" si="90"/>
        <v>0.25</v>
      </c>
      <c r="BG117" s="22">
        <f t="shared" si="90"/>
        <v>0.25</v>
      </c>
      <c r="BH117" s="22">
        <f t="shared" si="91"/>
        <v>0.15</v>
      </c>
      <c r="BI117" s="22">
        <f t="shared" si="91"/>
        <v>0.15</v>
      </c>
      <c r="BJ117" s="22">
        <f t="shared" si="92"/>
        <v>0.25</v>
      </c>
      <c r="BK117" s="22">
        <f t="shared" si="92"/>
        <v>0.25</v>
      </c>
      <c r="BL117" s="22">
        <f t="shared" si="93"/>
        <v>0.15</v>
      </c>
      <c r="BM117" s="22">
        <f t="shared" si="93"/>
        <v>0.15</v>
      </c>
      <c r="BN117" s="22">
        <f t="shared" si="94"/>
        <v>0.25</v>
      </c>
      <c r="BO117" s="22">
        <f t="shared" si="94"/>
        <v>0.25</v>
      </c>
      <c r="BP117" s="22">
        <f t="shared" si="95"/>
        <v>0.15</v>
      </c>
      <c r="BQ117" s="22">
        <f t="shared" si="95"/>
        <v>0.15</v>
      </c>
      <c r="BR117" s="22">
        <f t="shared" si="96"/>
        <v>0.25</v>
      </c>
      <c r="BS117" s="22">
        <f t="shared" si="96"/>
        <v>0.25</v>
      </c>
      <c r="BT117" s="22">
        <f t="shared" si="97"/>
        <v>0.15</v>
      </c>
      <c r="BU117" s="22">
        <f t="shared" si="97"/>
        <v>0.15</v>
      </c>
      <c r="BV117" s="22">
        <f t="shared" si="98"/>
        <v>0.25</v>
      </c>
      <c r="BW117" s="22">
        <f t="shared" si="98"/>
        <v>0.25</v>
      </c>
      <c r="BX117" s="22">
        <f t="shared" si="99"/>
        <v>0.15</v>
      </c>
      <c r="BY117" s="22">
        <f t="shared" si="99"/>
        <v>0.15</v>
      </c>
      <c r="BZ117" s="22">
        <f t="shared" si="100"/>
        <v>0.25</v>
      </c>
      <c r="CA117" s="22">
        <f t="shared" si="100"/>
        <v>0.25</v>
      </c>
      <c r="CB117" s="22">
        <f t="shared" si="101"/>
        <v>0.15</v>
      </c>
      <c r="CC117" s="22">
        <f t="shared" si="101"/>
        <v>0.15</v>
      </c>
      <c r="CD117" s="22">
        <f t="shared" si="102"/>
        <v>0.25</v>
      </c>
      <c r="CE117" s="22">
        <f t="shared" si="102"/>
        <v>0.25</v>
      </c>
      <c r="CF117" s="22">
        <f t="shared" si="103"/>
        <v>0.15</v>
      </c>
      <c r="CG117" s="22">
        <f t="shared" si="103"/>
        <v>0.15</v>
      </c>
      <c r="CH117" s="22">
        <f t="shared" si="104"/>
        <v>0.25</v>
      </c>
      <c r="CI117" s="22">
        <f t="shared" si="104"/>
        <v>0.25</v>
      </c>
      <c r="CJ117" s="22">
        <f t="shared" si="105"/>
        <v>0.15</v>
      </c>
      <c r="CK117" s="22">
        <f t="shared" si="105"/>
        <v>0.15</v>
      </c>
      <c r="CL117" s="22">
        <f t="shared" si="106"/>
        <v>0.25</v>
      </c>
    </row>
    <row r="118" spans="1:90" x14ac:dyDescent="0.25">
      <c r="A118" s="1">
        <f t="shared" si="63"/>
        <v>8</v>
      </c>
      <c r="B118" s="2">
        <f t="shared" si="63"/>
        <v>1</v>
      </c>
      <c r="C118" s="2" t="str">
        <f t="shared" si="63"/>
        <v>Lote 0</v>
      </c>
      <c r="D118" s="67" t="str">
        <f>'CARACTERIZAÇÃO TRECHOS'!I10</f>
        <v>Ribeirão Santo André</v>
      </c>
      <c r="E118" s="67" t="str">
        <f>'CARACTERIZAÇÃO TRECHOS'!G10</f>
        <v xml:space="preserve"> 23°25'17"S / 46°56'31"O</v>
      </c>
      <c r="F118" s="5">
        <f t="shared" si="108"/>
        <v>0.15</v>
      </c>
      <c r="G118" s="5">
        <f t="shared" si="107"/>
        <v>0.25</v>
      </c>
      <c r="K118" s="22">
        <f t="shared" si="66"/>
        <v>0.25</v>
      </c>
      <c r="L118" s="22">
        <f t="shared" si="67"/>
        <v>0.15</v>
      </c>
      <c r="M118" s="22">
        <f t="shared" si="67"/>
        <v>0.15</v>
      </c>
      <c r="N118" s="22">
        <f t="shared" si="68"/>
        <v>0.25</v>
      </c>
      <c r="O118" s="22">
        <f t="shared" si="68"/>
        <v>0.25</v>
      </c>
      <c r="P118" s="22">
        <f t="shared" si="69"/>
        <v>0.15</v>
      </c>
      <c r="Q118" s="22">
        <f t="shared" si="69"/>
        <v>0.15</v>
      </c>
      <c r="R118" s="22">
        <f t="shared" si="70"/>
        <v>0.25</v>
      </c>
      <c r="S118" s="22">
        <f t="shared" si="70"/>
        <v>0.25</v>
      </c>
      <c r="T118" s="22">
        <f t="shared" si="71"/>
        <v>0.15</v>
      </c>
      <c r="U118" s="22">
        <f t="shared" si="71"/>
        <v>0.15</v>
      </c>
      <c r="V118" s="22">
        <f t="shared" si="72"/>
        <v>0.25</v>
      </c>
      <c r="W118" s="22">
        <f t="shared" si="72"/>
        <v>0.25</v>
      </c>
      <c r="X118" s="22">
        <f t="shared" si="73"/>
        <v>0.15</v>
      </c>
      <c r="Y118" s="22">
        <f t="shared" si="73"/>
        <v>0.15</v>
      </c>
      <c r="Z118" s="22">
        <f t="shared" si="74"/>
        <v>0.25</v>
      </c>
      <c r="AA118" s="22">
        <f t="shared" si="74"/>
        <v>0.25</v>
      </c>
      <c r="AB118" s="22">
        <f t="shared" si="75"/>
        <v>0.15</v>
      </c>
      <c r="AC118" s="22">
        <f t="shared" si="75"/>
        <v>0.15</v>
      </c>
      <c r="AD118" s="22">
        <f t="shared" si="76"/>
        <v>0.25</v>
      </c>
      <c r="AE118" s="22">
        <f t="shared" si="76"/>
        <v>0.25</v>
      </c>
      <c r="AF118" s="22">
        <f t="shared" si="77"/>
        <v>0.15</v>
      </c>
      <c r="AG118" s="22">
        <f t="shared" si="77"/>
        <v>0.15</v>
      </c>
      <c r="AH118" s="22">
        <f t="shared" si="78"/>
        <v>0.25</v>
      </c>
      <c r="AI118" s="22">
        <f t="shared" si="78"/>
        <v>0.25</v>
      </c>
      <c r="AJ118" s="22">
        <f t="shared" si="79"/>
        <v>0.15</v>
      </c>
      <c r="AK118" s="22">
        <f t="shared" si="79"/>
        <v>0.15</v>
      </c>
      <c r="AL118" s="22">
        <f t="shared" si="80"/>
        <v>0.25</v>
      </c>
      <c r="AM118" s="22">
        <f t="shared" si="80"/>
        <v>0.25</v>
      </c>
      <c r="AN118" s="22">
        <f t="shared" si="81"/>
        <v>0.15</v>
      </c>
      <c r="AO118" s="22">
        <f t="shared" si="81"/>
        <v>0.15</v>
      </c>
      <c r="AP118" s="22">
        <f t="shared" si="82"/>
        <v>0.25</v>
      </c>
      <c r="AQ118" s="22">
        <f t="shared" si="82"/>
        <v>0.25</v>
      </c>
      <c r="AR118" s="22">
        <f t="shared" si="83"/>
        <v>0.15</v>
      </c>
      <c r="AS118" s="22">
        <f t="shared" si="83"/>
        <v>0.15</v>
      </c>
      <c r="AT118" s="22">
        <f t="shared" si="84"/>
        <v>0.25</v>
      </c>
      <c r="AU118" s="22">
        <f t="shared" si="84"/>
        <v>0.25</v>
      </c>
      <c r="AV118" s="22">
        <f t="shared" si="85"/>
        <v>0.15</v>
      </c>
      <c r="AW118" s="22">
        <f t="shared" si="85"/>
        <v>0.15</v>
      </c>
      <c r="AX118" s="22">
        <f t="shared" si="86"/>
        <v>0.25</v>
      </c>
      <c r="AY118" s="22">
        <f t="shared" si="86"/>
        <v>0.25</v>
      </c>
      <c r="AZ118" s="22">
        <f t="shared" si="87"/>
        <v>0.15</v>
      </c>
      <c r="BA118" s="22">
        <f t="shared" si="87"/>
        <v>0.15</v>
      </c>
      <c r="BB118" s="22">
        <f t="shared" si="88"/>
        <v>0.25</v>
      </c>
      <c r="BC118" s="22">
        <f t="shared" si="88"/>
        <v>0.25</v>
      </c>
      <c r="BD118" s="22">
        <f t="shared" si="89"/>
        <v>0.15</v>
      </c>
      <c r="BE118" s="22">
        <f t="shared" si="89"/>
        <v>0.15</v>
      </c>
      <c r="BF118" s="22">
        <f t="shared" si="90"/>
        <v>0.25</v>
      </c>
      <c r="BG118" s="22">
        <f t="shared" si="90"/>
        <v>0.25</v>
      </c>
      <c r="BH118" s="22">
        <f t="shared" si="91"/>
        <v>0.15</v>
      </c>
      <c r="BI118" s="22">
        <f t="shared" si="91"/>
        <v>0.15</v>
      </c>
      <c r="BJ118" s="22">
        <f t="shared" si="92"/>
        <v>0.25</v>
      </c>
      <c r="BK118" s="22">
        <f t="shared" si="92"/>
        <v>0.25</v>
      </c>
      <c r="BL118" s="22">
        <f t="shared" si="93"/>
        <v>0.15</v>
      </c>
      <c r="BM118" s="22">
        <f t="shared" si="93"/>
        <v>0.15</v>
      </c>
      <c r="BN118" s="22">
        <f t="shared" si="94"/>
        <v>0.25</v>
      </c>
      <c r="BO118" s="22">
        <f t="shared" si="94"/>
        <v>0.25</v>
      </c>
      <c r="BP118" s="22">
        <f t="shared" si="95"/>
        <v>0.15</v>
      </c>
      <c r="BQ118" s="22">
        <f t="shared" si="95"/>
        <v>0.15</v>
      </c>
      <c r="BR118" s="22">
        <f t="shared" si="96"/>
        <v>0.25</v>
      </c>
      <c r="BS118" s="22">
        <f t="shared" si="96"/>
        <v>0.25</v>
      </c>
      <c r="BT118" s="22">
        <f t="shared" si="97"/>
        <v>0.15</v>
      </c>
      <c r="BU118" s="22">
        <f t="shared" si="97"/>
        <v>0.15</v>
      </c>
      <c r="BV118" s="22">
        <f t="shared" si="98"/>
        <v>0.25</v>
      </c>
      <c r="BW118" s="22">
        <f t="shared" si="98"/>
        <v>0.25</v>
      </c>
      <c r="BX118" s="22">
        <f t="shared" si="99"/>
        <v>0.15</v>
      </c>
      <c r="BY118" s="22">
        <f t="shared" si="99"/>
        <v>0.15</v>
      </c>
      <c r="BZ118" s="22">
        <f t="shared" si="100"/>
        <v>0.25</v>
      </c>
      <c r="CA118" s="22">
        <f t="shared" si="100"/>
        <v>0.25</v>
      </c>
      <c r="CB118" s="22">
        <f t="shared" si="101"/>
        <v>0.15</v>
      </c>
      <c r="CC118" s="22">
        <f t="shared" si="101"/>
        <v>0.15</v>
      </c>
      <c r="CD118" s="22">
        <f t="shared" si="102"/>
        <v>0.25</v>
      </c>
      <c r="CE118" s="22">
        <f t="shared" si="102"/>
        <v>0.25</v>
      </c>
      <c r="CF118" s="22">
        <f t="shared" si="103"/>
        <v>0.15</v>
      </c>
      <c r="CG118" s="22">
        <f t="shared" si="103"/>
        <v>0.15</v>
      </c>
      <c r="CH118" s="22">
        <f t="shared" si="104"/>
        <v>0.25</v>
      </c>
      <c r="CI118" s="22">
        <f t="shared" si="104"/>
        <v>0.25</v>
      </c>
      <c r="CJ118" s="22">
        <f t="shared" si="105"/>
        <v>0.15</v>
      </c>
      <c r="CK118" s="22">
        <f t="shared" si="105"/>
        <v>0.15</v>
      </c>
      <c r="CL118" s="22">
        <f t="shared" si="106"/>
        <v>0.25</v>
      </c>
    </row>
    <row r="119" spans="1:90" x14ac:dyDescent="0.25">
      <c r="A119" s="1">
        <f t="shared" si="63"/>
        <v>9</v>
      </c>
      <c r="B119" s="2">
        <f t="shared" si="63"/>
        <v>1</v>
      </c>
      <c r="C119" s="2" t="str">
        <f t="shared" si="63"/>
        <v>Lote 0</v>
      </c>
      <c r="D119" s="67" t="str">
        <f>'CARACTERIZAÇÃO TRECHOS'!I11</f>
        <v>Ribeirão Itaim</v>
      </c>
      <c r="E119" s="67" t="str">
        <f>'CARACTERIZAÇÃO TRECHOS'!G11</f>
        <v>Ribeirão Santo André</v>
      </c>
      <c r="F119" s="5">
        <f t="shared" si="108"/>
        <v>0.15</v>
      </c>
      <c r="G119" s="5">
        <f t="shared" si="107"/>
        <v>0.25</v>
      </c>
      <c r="K119" s="22">
        <f t="shared" si="66"/>
        <v>0.25</v>
      </c>
      <c r="L119" s="22">
        <f t="shared" si="67"/>
        <v>0.15</v>
      </c>
      <c r="M119" s="22">
        <f t="shared" si="67"/>
        <v>0.15</v>
      </c>
      <c r="N119" s="22">
        <f t="shared" si="68"/>
        <v>0.25</v>
      </c>
      <c r="O119" s="22">
        <f t="shared" si="68"/>
        <v>0.25</v>
      </c>
      <c r="P119" s="22">
        <f t="shared" si="69"/>
        <v>0.15</v>
      </c>
      <c r="Q119" s="22">
        <f t="shared" si="69"/>
        <v>0.15</v>
      </c>
      <c r="R119" s="22">
        <f t="shared" si="70"/>
        <v>0.25</v>
      </c>
      <c r="S119" s="22">
        <f t="shared" si="70"/>
        <v>0.25</v>
      </c>
      <c r="T119" s="22">
        <f t="shared" si="71"/>
        <v>0.15</v>
      </c>
      <c r="U119" s="22">
        <f t="shared" si="71"/>
        <v>0.15</v>
      </c>
      <c r="V119" s="22">
        <f t="shared" si="72"/>
        <v>0.25</v>
      </c>
      <c r="W119" s="22">
        <f t="shared" si="72"/>
        <v>0.25</v>
      </c>
      <c r="X119" s="22">
        <f t="shared" si="73"/>
        <v>0.15</v>
      </c>
      <c r="Y119" s="22">
        <f t="shared" si="73"/>
        <v>0.15</v>
      </c>
      <c r="Z119" s="22">
        <f t="shared" si="74"/>
        <v>0.25</v>
      </c>
      <c r="AA119" s="22">
        <f t="shared" si="74"/>
        <v>0.25</v>
      </c>
      <c r="AB119" s="22">
        <f t="shared" si="75"/>
        <v>0.15</v>
      </c>
      <c r="AC119" s="22">
        <f t="shared" si="75"/>
        <v>0.15</v>
      </c>
      <c r="AD119" s="22">
        <f t="shared" si="76"/>
        <v>0.25</v>
      </c>
      <c r="AE119" s="22">
        <f t="shared" si="76"/>
        <v>0.25</v>
      </c>
      <c r="AF119" s="22">
        <f t="shared" si="77"/>
        <v>0.15</v>
      </c>
      <c r="AG119" s="22">
        <f t="shared" si="77"/>
        <v>0.15</v>
      </c>
      <c r="AH119" s="22">
        <f t="shared" si="78"/>
        <v>0.25</v>
      </c>
      <c r="AI119" s="22">
        <f t="shared" si="78"/>
        <v>0.25</v>
      </c>
      <c r="AJ119" s="22">
        <f t="shared" si="79"/>
        <v>0.15</v>
      </c>
      <c r="AK119" s="22">
        <f t="shared" si="79"/>
        <v>0.15</v>
      </c>
      <c r="AL119" s="22">
        <f t="shared" si="80"/>
        <v>0.25</v>
      </c>
      <c r="AM119" s="22">
        <f t="shared" si="80"/>
        <v>0.25</v>
      </c>
      <c r="AN119" s="22">
        <f t="shared" si="81"/>
        <v>0.15</v>
      </c>
      <c r="AO119" s="22">
        <f t="shared" si="81"/>
        <v>0.15</v>
      </c>
      <c r="AP119" s="22">
        <f t="shared" si="82"/>
        <v>0.25</v>
      </c>
      <c r="AQ119" s="22">
        <f t="shared" si="82"/>
        <v>0.25</v>
      </c>
      <c r="AR119" s="22">
        <f t="shared" si="83"/>
        <v>0.15</v>
      </c>
      <c r="AS119" s="22">
        <f t="shared" si="83"/>
        <v>0.15</v>
      </c>
      <c r="AT119" s="22">
        <f t="shared" si="84"/>
        <v>0.25</v>
      </c>
      <c r="AU119" s="22">
        <f t="shared" si="84"/>
        <v>0.25</v>
      </c>
      <c r="AV119" s="22">
        <f t="shared" si="85"/>
        <v>0.15</v>
      </c>
      <c r="AW119" s="22">
        <f t="shared" si="85"/>
        <v>0.15</v>
      </c>
      <c r="AX119" s="22">
        <f t="shared" si="86"/>
        <v>0.25</v>
      </c>
      <c r="AY119" s="22">
        <f t="shared" si="86"/>
        <v>0.25</v>
      </c>
      <c r="AZ119" s="22">
        <f t="shared" si="87"/>
        <v>0.15</v>
      </c>
      <c r="BA119" s="22">
        <f t="shared" si="87"/>
        <v>0.15</v>
      </c>
      <c r="BB119" s="22">
        <f t="shared" si="88"/>
        <v>0.25</v>
      </c>
      <c r="BC119" s="22">
        <f t="shared" si="88"/>
        <v>0.25</v>
      </c>
      <c r="BD119" s="22">
        <f t="shared" si="89"/>
        <v>0.15</v>
      </c>
      <c r="BE119" s="22">
        <f t="shared" si="89"/>
        <v>0.15</v>
      </c>
      <c r="BF119" s="22">
        <f t="shared" si="90"/>
        <v>0.25</v>
      </c>
      <c r="BG119" s="22">
        <f t="shared" si="90"/>
        <v>0.25</v>
      </c>
      <c r="BH119" s="22">
        <f t="shared" si="91"/>
        <v>0.15</v>
      </c>
      <c r="BI119" s="22">
        <f t="shared" si="91"/>
        <v>0.15</v>
      </c>
      <c r="BJ119" s="22">
        <f t="shared" si="92"/>
        <v>0.25</v>
      </c>
      <c r="BK119" s="22">
        <f t="shared" si="92"/>
        <v>0.25</v>
      </c>
      <c r="BL119" s="22">
        <f t="shared" si="93"/>
        <v>0.15</v>
      </c>
      <c r="BM119" s="22">
        <f t="shared" si="93"/>
        <v>0.15</v>
      </c>
      <c r="BN119" s="22">
        <f t="shared" si="94"/>
        <v>0.25</v>
      </c>
      <c r="BO119" s="22">
        <f t="shared" si="94"/>
        <v>0.25</v>
      </c>
      <c r="BP119" s="22">
        <f t="shared" si="95"/>
        <v>0.15</v>
      </c>
      <c r="BQ119" s="22">
        <f t="shared" si="95"/>
        <v>0.15</v>
      </c>
      <c r="BR119" s="22">
        <f t="shared" si="96"/>
        <v>0.25</v>
      </c>
      <c r="BS119" s="22">
        <f t="shared" si="96"/>
        <v>0.25</v>
      </c>
      <c r="BT119" s="22">
        <f t="shared" si="97"/>
        <v>0.15</v>
      </c>
      <c r="BU119" s="22">
        <f t="shared" si="97"/>
        <v>0.15</v>
      </c>
      <c r="BV119" s="22">
        <f t="shared" si="98"/>
        <v>0.25</v>
      </c>
      <c r="BW119" s="22">
        <f t="shared" si="98"/>
        <v>0.25</v>
      </c>
      <c r="BX119" s="22">
        <f t="shared" si="99"/>
        <v>0.15</v>
      </c>
      <c r="BY119" s="22">
        <f t="shared" si="99"/>
        <v>0.15</v>
      </c>
      <c r="BZ119" s="22">
        <f t="shared" si="100"/>
        <v>0.25</v>
      </c>
      <c r="CA119" s="22">
        <f t="shared" si="100"/>
        <v>0.25</v>
      </c>
      <c r="CB119" s="22">
        <f t="shared" si="101"/>
        <v>0.15</v>
      </c>
      <c r="CC119" s="22">
        <f t="shared" si="101"/>
        <v>0.15</v>
      </c>
      <c r="CD119" s="22">
        <f t="shared" si="102"/>
        <v>0.25</v>
      </c>
      <c r="CE119" s="22">
        <f t="shared" si="102"/>
        <v>0.25</v>
      </c>
      <c r="CF119" s="22">
        <f t="shared" si="103"/>
        <v>0.15</v>
      </c>
      <c r="CG119" s="22">
        <f t="shared" si="103"/>
        <v>0.15</v>
      </c>
      <c r="CH119" s="22">
        <f t="shared" si="104"/>
        <v>0.25</v>
      </c>
      <c r="CI119" s="22">
        <f t="shared" si="104"/>
        <v>0.25</v>
      </c>
      <c r="CJ119" s="22">
        <f t="shared" si="105"/>
        <v>0.15</v>
      </c>
      <c r="CK119" s="22">
        <f t="shared" si="105"/>
        <v>0.15</v>
      </c>
      <c r="CL119" s="22">
        <f t="shared" si="106"/>
        <v>0.25</v>
      </c>
    </row>
    <row r="120" spans="1:90" x14ac:dyDescent="0.25">
      <c r="A120" s="1">
        <f t="shared" si="63"/>
        <v>10</v>
      </c>
      <c r="B120" s="2">
        <f t="shared" si="63"/>
        <v>1</v>
      </c>
      <c r="C120" s="2" t="str">
        <f t="shared" si="63"/>
        <v>Lote 0</v>
      </c>
      <c r="D120" s="67" t="str">
        <f>'CARACTERIZAÇÃO TRECHOS'!I12</f>
        <v xml:space="preserve"> 23°26'2"S / 46°54'34"O</v>
      </c>
      <c r="E120" s="67" t="str">
        <f>'CARACTERIZAÇÃO TRECHOS'!G12</f>
        <v>Ribeirão Itaim</v>
      </c>
      <c r="F120" s="5">
        <f t="shared" si="108"/>
        <v>0.15</v>
      </c>
      <c r="G120" s="5">
        <f t="shared" si="107"/>
        <v>0.25</v>
      </c>
      <c r="K120" s="22">
        <f t="shared" si="66"/>
        <v>0.25</v>
      </c>
      <c r="L120" s="22">
        <f t="shared" si="67"/>
        <v>0.15</v>
      </c>
      <c r="M120" s="22">
        <f t="shared" si="67"/>
        <v>0.15</v>
      </c>
      <c r="N120" s="22">
        <f t="shared" si="68"/>
        <v>0.25</v>
      </c>
      <c r="O120" s="22">
        <f t="shared" si="68"/>
        <v>0.25</v>
      </c>
      <c r="P120" s="22">
        <f t="shared" si="69"/>
        <v>0.15</v>
      </c>
      <c r="Q120" s="22">
        <f t="shared" si="69"/>
        <v>0.15</v>
      </c>
      <c r="R120" s="22">
        <f t="shared" si="70"/>
        <v>0.25</v>
      </c>
      <c r="S120" s="22">
        <f t="shared" si="70"/>
        <v>0.25</v>
      </c>
      <c r="T120" s="22">
        <f t="shared" si="71"/>
        <v>0.15</v>
      </c>
      <c r="U120" s="22">
        <f t="shared" si="71"/>
        <v>0.15</v>
      </c>
      <c r="V120" s="22">
        <f t="shared" si="72"/>
        <v>0.25</v>
      </c>
      <c r="W120" s="22">
        <f t="shared" si="72"/>
        <v>0.25</v>
      </c>
      <c r="X120" s="22">
        <f t="shared" si="73"/>
        <v>0.15</v>
      </c>
      <c r="Y120" s="22">
        <f t="shared" si="73"/>
        <v>0.15</v>
      </c>
      <c r="Z120" s="22">
        <f t="shared" si="74"/>
        <v>0.25</v>
      </c>
      <c r="AA120" s="22">
        <f t="shared" si="74"/>
        <v>0.25</v>
      </c>
      <c r="AB120" s="22">
        <f t="shared" si="75"/>
        <v>0.15</v>
      </c>
      <c r="AC120" s="22">
        <f t="shared" si="75"/>
        <v>0.15</v>
      </c>
      <c r="AD120" s="22">
        <f t="shared" si="76"/>
        <v>0.25</v>
      </c>
      <c r="AE120" s="22">
        <f t="shared" si="76"/>
        <v>0.25</v>
      </c>
      <c r="AF120" s="22">
        <f t="shared" si="77"/>
        <v>0.15</v>
      </c>
      <c r="AG120" s="22">
        <f t="shared" si="77"/>
        <v>0.15</v>
      </c>
      <c r="AH120" s="22">
        <f t="shared" si="78"/>
        <v>0.25</v>
      </c>
      <c r="AI120" s="22">
        <f t="shared" si="78"/>
        <v>0.25</v>
      </c>
      <c r="AJ120" s="22">
        <f t="shared" si="79"/>
        <v>0.15</v>
      </c>
      <c r="AK120" s="22">
        <f t="shared" si="79"/>
        <v>0.15</v>
      </c>
      <c r="AL120" s="22">
        <f t="shared" si="80"/>
        <v>0.25</v>
      </c>
      <c r="AM120" s="22">
        <f t="shared" si="80"/>
        <v>0.25</v>
      </c>
      <c r="AN120" s="22">
        <f t="shared" si="81"/>
        <v>0.15</v>
      </c>
      <c r="AO120" s="22">
        <f t="shared" si="81"/>
        <v>0.15</v>
      </c>
      <c r="AP120" s="22">
        <f t="shared" si="82"/>
        <v>0.25</v>
      </c>
      <c r="AQ120" s="22">
        <f t="shared" si="82"/>
        <v>0.25</v>
      </c>
      <c r="AR120" s="22">
        <f t="shared" si="83"/>
        <v>0.15</v>
      </c>
      <c r="AS120" s="22">
        <f t="shared" si="83"/>
        <v>0.15</v>
      </c>
      <c r="AT120" s="22">
        <f t="shared" si="84"/>
        <v>0.25</v>
      </c>
      <c r="AU120" s="22">
        <f t="shared" si="84"/>
        <v>0.25</v>
      </c>
      <c r="AV120" s="22">
        <f t="shared" si="85"/>
        <v>0.15</v>
      </c>
      <c r="AW120" s="22">
        <f t="shared" si="85"/>
        <v>0.15</v>
      </c>
      <c r="AX120" s="22">
        <f t="shared" si="86"/>
        <v>0.25</v>
      </c>
      <c r="AY120" s="22">
        <f t="shared" si="86"/>
        <v>0.25</v>
      </c>
      <c r="AZ120" s="22">
        <f t="shared" si="87"/>
        <v>0.15</v>
      </c>
      <c r="BA120" s="22">
        <f t="shared" si="87"/>
        <v>0.15</v>
      </c>
      <c r="BB120" s="22">
        <f t="shared" si="88"/>
        <v>0.25</v>
      </c>
      <c r="BC120" s="22">
        <f t="shared" si="88"/>
        <v>0.25</v>
      </c>
      <c r="BD120" s="22">
        <f t="shared" si="89"/>
        <v>0.15</v>
      </c>
      <c r="BE120" s="22">
        <f t="shared" si="89"/>
        <v>0.15</v>
      </c>
      <c r="BF120" s="22">
        <f t="shared" si="90"/>
        <v>0.25</v>
      </c>
      <c r="BG120" s="22">
        <f t="shared" si="90"/>
        <v>0.25</v>
      </c>
      <c r="BH120" s="22">
        <f t="shared" si="91"/>
        <v>0.15</v>
      </c>
      <c r="BI120" s="22">
        <f t="shared" si="91"/>
        <v>0.15</v>
      </c>
      <c r="BJ120" s="22">
        <f t="shared" si="92"/>
        <v>0.25</v>
      </c>
      <c r="BK120" s="22">
        <f t="shared" si="92"/>
        <v>0.25</v>
      </c>
      <c r="BL120" s="22">
        <f t="shared" si="93"/>
        <v>0.15</v>
      </c>
      <c r="BM120" s="22">
        <f t="shared" si="93"/>
        <v>0.15</v>
      </c>
      <c r="BN120" s="22">
        <f t="shared" si="94"/>
        <v>0.25</v>
      </c>
      <c r="BO120" s="22">
        <f t="shared" si="94"/>
        <v>0.25</v>
      </c>
      <c r="BP120" s="22">
        <f t="shared" si="95"/>
        <v>0.15</v>
      </c>
      <c r="BQ120" s="22">
        <f t="shared" si="95"/>
        <v>0.15</v>
      </c>
      <c r="BR120" s="22">
        <f t="shared" si="96"/>
        <v>0.25</v>
      </c>
      <c r="BS120" s="22">
        <f t="shared" si="96"/>
        <v>0.25</v>
      </c>
      <c r="BT120" s="22">
        <f t="shared" si="97"/>
        <v>0.15</v>
      </c>
      <c r="BU120" s="22">
        <f t="shared" si="97"/>
        <v>0.15</v>
      </c>
      <c r="BV120" s="22">
        <f t="shared" si="98"/>
        <v>0.25</v>
      </c>
      <c r="BW120" s="22">
        <f t="shared" si="98"/>
        <v>0.25</v>
      </c>
      <c r="BX120" s="22">
        <f t="shared" si="99"/>
        <v>0.15</v>
      </c>
      <c r="BY120" s="22">
        <f t="shared" si="99"/>
        <v>0.15</v>
      </c>
      <c r="BZ120" s="22">
        <f t="shared" si="100"/>
        <v>0.25</v>
      </c>
      <c r="CA120" s="22">
        <f t="shared" si="100"/>
        <v>0.25</v>
      </c>
      <c r="CB120" s="22">
        <f t="shared" si="101"/>
        <v>0.15</v>
      </c>
      <c r="CC120" s="22">
        <f t="shared" si="101"/>
        <v>0.15</v>
      </c>
      <c r="CD120" s="22">
        <f t="shared" si="102"/>
        <v>0.25</v>
      </c>
      <c r="CE120" s="22">
        <f t="shared" si="102"/>
        <v>0.25</v>
      </c>
      <c r="CF120" s="22">
        <f t="shared" si="103"/>
        <v>0.15</v>
      </c>
      <c r="CG120" s="22">
        <f t="shared" si="103"/>
        <v>0.15</v>
      </c>
      <c r="CH120" s="22">
        <f t="shared" si="104"/>
        <v>0.25</v>
      </c>
      <c r="CI120" s="22">
        <f t="shared" si="104"/>
        <v>0.25</v>
      </c>
      <c r="CJ120" s="22">
        <f t="shared" si="105"/>
        <v>0.15</v>
      </c>
      <c r="CK120" s="22">
        <f t="shared" si="105"/>
        <v>0.15</v>
      </c>
      <c r="CL120" s="22">
        <f t="shared" si="106"/>
        <v>0.25</v>
      </c>
    </row>
    <row r="121" spans="1:90" x14ac:dyDescent="0.25">
      <c r="A121" s="1">
        <f t="shared" si="63"/>
        <v>11</v>
      </c>
      <c r="B121" s="2">
        <f t="shared" si="63"/>
        <v>1</v>
      </c>
      <c r="C121" s="2" t="str">
        <f t="shared" si="63"/>
        <v>Lote 0</v>
      </c>
      <c r="D121" s="67" t="str">
        <f>'CARACTERIZAÇÃO TRECHOS'!I13</f>
        <v>UHE Edgard de Souza</v>
      </c>
      <c r="E121" s="67" t="str">
        <f>'CARACTERIZAÇÃO TRECHOS'!G13</f>
        <v xml:space="preserve"> 23°26'2"S / 46°54'34"O</v>
      </c>
      <c r="F121" s="5">
        <f t="shared" si="108"/>
        <v>0.15</v>
      </c>
      <c r="G121" s="5">
        <f t="shared" si="107"/>
        <v>0.25</v>
      </c>
      <c r="K121" s="22">
        <f t="shared" si="66"/>
        <v>0.25</v>
      </c>
      <c r="L121" s="22">
        <f t="shared" si="67"/>
        <v>0.15</v>
      </c>
      <c r="M121" s="22">
        <f t="shared" si="67"/>
        <v>0.15</v>
      </c>
      <c r="N121" s="22">
        <f t="shared" si="68"/>
        <v>0.25</v>
      </c>
      <c r="O121" s="22">
        <f t="shared" si="68"/>
        <v>0.25</v>
      </c>
      <c r="P121" s="22">
        <f t="shared" si="69"/>
        <v>0.15</v>
      </c>
      <c r="Q121" s="22">
        <f t="shared" si="69"/>
        <v>0.15</v>
      </c>
      <c r="R121" s="22">
        <f t="shared" si="70"/>
        <v>0.25</v>
      </c>
      <c r="S121" s="22">
        <f t="shared" si="70"/>
        <v>0.25</v>
      </c>
      <c r="T121" s="22">
        <f t="shared" si="71"/>
        <v>0.15</v>
      </c>
      <c r="U121" s="22">
        <f t="shared" si="71"/>
        <v>0.15</v>
      </c>
      <c r="V121" s="22">
        <f t="shared" si="72"/>
        <v>0.25</v>
      </c>
      <c r="W121" s="22">
        <f t="shared" si="72"/>
        <v>0.25</v>
      </c>
      <c r="X121" s="22">
        <f t="shared" si="73"/>
        <v>0.15</v>
      </c>
      <c r="Y121" s="22">
        <f t="shared" si="73"/>
        <v>0.15</v>
      </c>
      <c r="Z121" s="22">
        <f t="shared" si="74"/>
        <v>0.25</v>
      </c>
      <c r="AA121" s="22">
        <f t="shared" si="74"/>
        <v>0.25</v>
      </c>
      <c r="AB121" s="22">
        <f t="shared" si="75"/>
        <v>0.15</v>
      </c>
      <c r="AC121" s="22">
        <f t="shared" si="75"/>
        <v>0.15</v>
      </c>
      <c r="AD121" s="22">
        <f t="shared" si="76"/>
        <v>0.25</v>
      </c>
      <c r="AE121" s="22">
        <f t="shared" si="76"/>
        <v>0.25</v>
      </c>
      <c r="AF121" s="22">
        <f t="shared" si="77"/>
        <v>0.15</v>
      </c>
      <c r="AG121" s="22">
        <f t="shared" si="77"/>
        <v>0.15</v>
      </c>
      <c r="AH121" s="22">
        <f t="shared" si="78"/>
        <v>0.25</v>
      </c>
      <c r="AI121" s="22">
        <f t="shared" si="78"/>
        <v>0.25</v>
      </c>
      <c r="AJ121" s="22">
        <f t="shared" si="79"/>
        <v>0.15</v>
      </c>
      <c r="AK121" s="22">
        <f t="shared" si="79"/>
        <v>0.15</v>
      </c>
      <c r="AL121" s="22">
        <f t="shared" si="80"/>
        <v>0.25</v>
      </c>
      <c r="AM121" s="22">
        <f t="shared" si="80"/>
        <v>0.25</v>
      </c>
      <c r="AN121" s="22">
        <f t="shared" si="81"/>
        <v>0.15</v>
      </c>
      <c r="AO121" s="22">
        <f t="shared" si="81"/>
        <v>0.15</v>
      </c>
      <c r="AP121" s="22">
        <f t="shared" si="82"/>
        <v>0.25</v>
      </c>
      <c r="AQ121" s="22">
        <f t="shared" si="82"/>
        <v>0.25</v>
      </c>
      <c r="AR121" s="22">
        <f t="shared" si="83"/>
        <v>0.15</v>
      </c>
      <c r="AS121" s="22">
        <f t="shared" si="83"/>
        <v>0.15</v>
      </c>
      <c r="AT121" s="22">
        <f t="shared" si="84"/>
        <v>0.25</v>
      </c>
      <c r="AU121" s="22">
        <f t="shared" si="84"/>
        <v>0.25</v>
      </c>
      <c r="AV121" s="22">
        <f t="shared" si="85"/>
        <v>0.15</v>
      </c>
      <c r="AW121" s="22">
        <f t="shared" si="85"/>
        <v>0.15</v>
      </c>
      <c r="AX121" s="22">
        <f t="shared" si="86"/>
        <v>0.25</v>
      </c>
      <c r="AY121" s="22">
        <f t="shared" si="86"/>
        <v>0.25</v>
      </c>
      <c r="AZ121" s="22">
        <f t="shared" si="87"/>
        <v>0.15</v>
      </c>
      <c r="BA121" s="22">
        <f t="shared" si="87"/>
        <v>0.15</v>
      </c>
      <c r="BB121" s="22">
        <f t="shared" si="88"/>
        <v>0.25</v>
      </c>
      <c r="BC121" s="22">
        <f t="shared" si="88"/>
        <v>0.25</v>
      </c>
      <c r="BD121" s="22">
        <f t="shared" si="89"/>
        <v>0.15</v>
      </c>
      <c r="BE121" s="22">
        <f t="shared" si="89"/>
        <v>0.15</v>
      </c>
      <c r="BF121" s="22">
        <f t="shared" si="90"/>
        <v>0.25</v>
      </c>
      <c r="BG121" s="22">
        <f t="shared" si="90"/>
        <v>0.25</v>
      </c>
      <c r="BH121" s="22">
        <f t="shared" si="91"/>
        <v>0.15</v>
      </c>
      <c r="BI121" s="22">
        <f t="shared" si="91"/>
        <v>0.15</v>
      </c>
      <c r="BJ121" s="22">
        <f t="shared" si="92"/>
        <v>0.25</v>
      </c>
      <c r="BK121" s="22">
        <f t="shared" si="92"/>
        <v>0.25</v>
      </c>
      <c r="BL121" s="22">
        <f t="shared" si="93"/>
        <v>0.15</v>
      </c>
      <c r="BM121" s="22">
        <f t="shared" si="93"/>
        <v>0.15</v>
      </c>
      <c r="BN121" s="22">
        <f t="shared" si="94"/>
        <v>0.25</v>
      </c>
      <c r="BO121" s="22">
        <f t="shared" si="94"/>
        <v>0.25</v>
      </c>
      <c r="BP121" s="22">
        <f t="shared" si="95"/>
        <v>0.15</v>
      </c>
      <c r="BQ121" s="22">
        <f t="shared" si="95"/>
        <v>0.15</v>
      </c>
      <c r="BR121" s="22">
        <f t="shared" si="96"/>
        <v>0.25</v>
      </c>
      <c r="BS121" s="22">
        <f t="shared" si="96"/>
        <v>0.25</v>
      </c>
      <c r="BT121" s="22">
        <f t="shared" si="97"/>
        <v>0.15</v>
      </c>
      <c r="BU121" s="22">
        <f t="shared" si="97"/>
        <v>0.15</v>
      </c>
      <c r="BV121" s="22">
        <f t="shared" si="98"/>
        <v>0.25</v>
      </c>
      <c r="BW121" s="22">
        <f t="shared" si="98"/>
        <v>0.25</v>
      </c>
      <c r="BX121" s="22">
        <f t="shared" si="99"/>
        <v>0.15</v>
      </c>
      <c r="BY121" s="22">
        <f t="shared" si="99"/>
        <v>0.15</v>
      </c>
      <c r="BZ121" s="22">
        <f t="shared" si="100"/>
        <v>0.25</v>
      </c>
      <c r="CA121" s="22">
        <f t="shared" si="100"/>
        <v>0.25</v>
      </c>
      <c r="CB121" s="22">
        <f t="shared" si="101"/>
        <v>0.15</v>
      </c>
      <c r="CC121" s="22">
        <f t="shared" si="101"/>
        <v>0.15</v>
      </c>
      <c r="CD121" s="22">
        <f t="shared" si="102"/>
        <v>0.25</v>
      </c>
      <c r="CE121" s="22">
        <f t="shared" si="102"/>
        <v>0.25</v>
      </c>
      <c r="CF121" s="22">
        <f t="shared" si="103"/>
        <v>0.15</v>
      </c>
      <c r="CG121" s="22">
        <f t="shared" si="103"/>
        <v>0.15</v>
      </c>
      <c r="CH121" s="22">
        <f t="shared" si="104"/>
        <v>0.25</v>
      </c>
      <c r="CI121" s="22">
        <f t="shared" si="104"/>
        <v>0.25</v>
      </c>
      <c r="CJ121" s="22">
        <f t="shared" si="105"/>
        <v>0.15</v>
      </c>
      <c r="CK121" s="22">
        <f t="shared" si="105"/>
        <v>0.15</v>
      </c>
      <c r="CL121" s="22">
        <f t="shared" si="106"/>
        <v>0.25</v>
      </c>
    </row>
    <row r="122" spans="1:90" x14ac:dyDescent="0.25">
      <c r="A122" s="1">
        <f t="shared" si="63"/>
        <v>12</v>
      </c>
      <c r="B122" s="2">
        <f t="shared" si="63"/>
        <v>2</v>
      </c>
      <c r="C122" s="2" t="str">
        <f t="shared" si="63"/>
        <v>Lote 1</v>
      </c>
      <c r="D122" s="67" t="str">
        <f>'CARACTERIZAÇÃO TRECHOS'!I14</f>
        <v>23°27'57"S / 46°54'5"O</v>
      </c>
      <c r="E122" s="67" t="str">
        <f>'CARACTERIZAÇÃO TRECHOS'!G14</f>
        <v>UHE Edgard de Souza</v>
      </c>
      <c r="F122" s="5">
        <f t="shared" si="108"/>
        <v>0.15</v>
      </c>
      <c r="G122" s="5">
        <f t="shared" si="107"/>
        <v>0.25</v>
      </c>
      <c r="K122" s="22">
        <f t="shared" si="66"/>
        <v>0.25</v>
      </c>
      <c r="L122" s="22">
        <f t="shared" si="67"/>
        <v>0.15</v>
      </c>
      <c r="M122" s="22">
        <f t="shared" si="67"/>
        <v>0.15</v>
      </c>
      <c r="N122" s="22">
        <f t="shared" si="68"/>
        <v>0.25</v>
      </c>
      <c r="O122" s="22">
        <f t="shared" si="68"/>
        <v>0.25</v>
      </c>
      <c r="P122" s="22">
        <f t="shared" si="69"/>
        <v>0.15</v>
      </c>
      <c r="Q122" s="22">
        <f t="shared" si="69"/>
        <v>0.15</v>
      </c>
      <c r="R122" s="22">
        <f t="shared" si="70"/>
        <v>0.25</v>
      </c>
      <c r="S122" s="22">
        <f t="shared" si="70"/>
        <v>0.25</v>
      </c>
      <c r="T122" s="22">
        <f t="shared" si="71"/>
        <v>0.15</v>
      </c>
      <c r="U122" s="22">
        <f t="shared" si="71"/>
        <v>0.15</v>
      </c>
      <c r="V122" s="22">
        <f t="shared" si="72"/>
        <v>0.25</v>
      </c>
      <c r="W122" s="22">
        <f t="shared" si="72"/>
        <v>0.25</v>
      </c>
      <c r="X122" s="22">
        <f t="shared" si="73"/>
        <v>0.15</v>
      </c>
      <c r="Y122" s="22">
        <f t="shared" si="73"/>
        <v>0.15</v>
      </c>
      <c r="Z122" s="22">
        <f t="shared" si="74"/>
        <v>0.25</v>
      </c>
      <c r="AA122" s="22">
        <f t="shared" si="74"/>
        <v>0.25</v>
      </c>
      <c r="AB122" s="22">
        <f t="shared" si="75"/>
        <v>0.15</v>
      </c>
      <c r="AC122" s="22">
        <f t="shared" si="75"/>
        <v>0.15</v>
      </c>
      <c r="AD122" s="22">
        <f t="shared" si="76"/>
        <v>0.25</v>
      </c>
      <c r="AE122" s="22">
        <f t="shared" si="76"/>
        <v>0.25</v>
      </c>
      <c r="AF122" s="22">
        <f t="shared" si="77"/>
        <v>0.15</v>
      </c>
      <c r="AG122" s="22">
        <f t="shared" si="77"/>
        <v>0.15</v>
      </c>
      <c r="AH122" s="22">
        <f t="shared" si="78"/>
        <v>0.25</v>
      </c>
      <c r="AI122" s="22">
        <f t="shared" si="78"/>
        <v>0.25</v>
      </c>
      <c r="AJ122" s="22">
        <f t="shared" si="79"/>
        <v>0.15</v>
      </c>
      <c r="AK122" s="22">
        <f t="shared" si="79"/>
        <v>0.15</v>
      </c>
      <c r="AL122" s="22">
        <f t="shared" si="80"/>
        <v>0.25</v>
      </c>
      <c r="AM122" s="22">
        <f t="shared" si="80"/>
        <v>0.25</v>
      </c>
      <c r="AN122" s="22">
        <f t="shared" si="81"/>
        <v>0.15</v>
      </c>
      <c r="AO122" s="22">
        <f t="shared" si="81"/>
        <v>0.15</v>
      </c>
      <c r="AP122" s="22">
        <f t="shared" si="82"/>
        <v>0.25</v>
      </c>
      <c r="AQ122" s="22">
        <f t="shared" si="82"/>
        <v>0.25</v>
      </c>
      <c r="AR122" s="22">
        <f t="shared" si="83"/>
        <v>0.15</v>
      </c>
      <c r="AS122" s="22">
        <f t="shared" si="83"/>
        <v>0.15</v>
      </c>
      <c r="AT122" s="22">
        <f t="shared" si="84"/>
        <v>0.25</v>
      </c>
      <c r="AU122" s="22">
        <f t="shared" si="84"/>
        <v>0.25</v>
      </c>
      <c r="AV122" s="22">
        <f t="shared" si="85"/>
        <v>0.15</v>
      </c>
      <c r="AW122" s="22">
        <f t="shared" si="85"/>
        <v>0.15</v>
      </c>
      <c r="AX122" s="22">
        <f t="shared" si="86"/>
        <v>0.25</v>
      </c>
      <c r="AY122" s="22">
        <f t="shared" si="86"/>
        <v>0.25</v>
      </c>
      <c r="AZ122" s="22">
        <f t="shared" si="87"/>
        <v>0.15</v>
      </c>
      <c r="BA122" s="22">
        <f t="shared" si="87"/>
        <v>0.15</v>
      </c>
      <c r="BB122" s="22">
        <f t="shared" si="88"/>
        <v>0.25</v>
      </c>
      <c r="BC122" s="22">
        <f t="shared" si="88"/>
        <v>0.25</v>
      </c>
      <c r="BD122" s="22">
        <f t="shared" si="89"/>
        <v>0.15</v>
      </c>
      <c r="BE122" s="22">
        <f t="shared" si="89"/>
        <v>0.15</v>
      </c>
      <c r="BF122" s="22">
        <f t="shared" si="90"/>
        <v>0.25</v>
      </c>
      <c r="BG122" s="22">
        <f t="shared" si="90"/>
        <v>0.25</v>
      </c>
      <c r="BH122" s="22">
        <f t="shared" si="91"/>
        <v>0.15</v>
      </c>
      <c r="BI122" s="22">
        <f t="shared" si="91"/>
        <v>0.15</v>
      </c>
      <c r="BJ122" s="22">
        <f t="shared" si="92"/>
        <v>0.25</v>
      </c>
      <c r="BK122" s="22">
        <f t="shared" si="92"/>
        <v>0.25</v>
      </c>
      <c r="BL122" s="22">
        <f t="shared" si="93"/>
        <v>0.15</v>
      </c>
      <c r="BM122" s="22">
        <f t="shared" si="93"/>
        <v>0.15</v>
      </c>
      <c r="BN122" s="22">
        <f t="shared" si="94"/>
        <v>0.25</v>
      </c>
      <c r="BO122" s="22">
        <f t="shared" si="94"/>
        <v>0.25</v>
      </c>
      <c r="BP122" s="22">
        <f t="shared" si="95"/>
        <v>0.15</v>
      </c>
      <c r="BQ122" s="22">
        <f t="shared" si="95"/>
        <v>0.15</v>
      </c>
      <c r="BR122" s="22">
        <f t="shared" si="96"/>
        <v>0.25</v>
      </c>
      <c r="BS122" s="22">
        <f t="shared" si="96"/>
        <v>0.25</v>
      </c>
      <c r="BT122" s="22">
        <f t="shared" si="97"/>
        <v>0.15</v>
      </c>
      <c r="BU122" s="22">
        <f t="shared" si="97"/>
        <v>0.15</v>
      </c>
      <c r="BV122" s="22">
        <f t="shared" si="98"/>
        <v>0.25</v>
      </c>
      <c r="BW122" s="22">
        <f t="shared" si="98"/>
        <v>0.25</v>
      </c>
      <c r="BX122" s="22">
        <f t="shared" si="99"/>
        <v>0.15</v>
      </c>
      <c r="BY122" s="22">
        <f t="shared" si="99"/>
        <v>0.15</v>
      </c>
      <c r="BZ122" s="22">
        <f t="shared" si="100"/>
        <v>0.25</v>
      </c>
      <c r="CA122" s="22">
        <f t="shared" si="100"/>
        <v>0.25</v>
      </c>
      <c r="CB122" s="22">
        <f t="shared" si="101"/>
        <v>0.15</v>
      </c>
      <c r="CC122" s="22">
        <f t="shared" si="101"/>
        <v>0.15</v>
      </c>
      <c r="CD122" s="22">
        <f t="shared" si="102"/>
        <v>0.25</v>
      </c>
      <c r="CE122" s="22">
        <f t="shared" si="102"/>
        <v>0.25</v>
      </c>
      <c r="CF122" s="22">
        <f t="shared" si="103"/>
        <v>0.15</v>
      </c>
      <c r="CG122" s="22">
        <f t="shared" si="103"/>
        <v>0.15</v>
      </c>
      <c r="CH122" s="22">
        <f t="shared" si="104"/>
        <v>0.25</v>
      </c>
      <c r="CI122" s="22">
        <f t="shared" si="104"/>
        <v>0.25</v>
      </c>
      <c r="CJ122" s="22">
        <f t="shared" si="105"/>
        <v>0.15</v>
      </c>
      <c r="CK122" s="22">
        <f t="shared" si="105"/>
        <v>0.15</v>
      </c>
      <c r="CL122" s="22">
        <f t="shared" si="106"/>
        <v>0.25</v>
      </c>
    </row>
    <row r="123" spans="1:90" x14ac:dyDescent="0.25">
      <c r="A123" s="1">
        <f t="shared" si="63"/>
        <v>13</v>
      </c>
      <c r="B123" s="2">
        <f t="shared" si="63"/>
        <v>2</v>
      </c>
      <c r="C123" s="2" t="str">
        <f t="shared" si="63"/>
        <v>Lote 1</v>
      </c>
      <c r="D123" s="67" t="str">
        <f>'CARACTERIZAÇÃO TRECHOS'!I15</f>
        <v>Córrego do Barbeiro</v>
      </c>
      <c r="E123" s="67" t="str">
        <f>'CARACTERIZAÇÃO TRECHOS'!G15</f>
        <v>23°27'57"S / 46°54'5"O</v>
      </c>
      <c r="F123" s="5">
        <f t="shared" si="108"/>
        <v>0.15</v>
      </c>
      <c r="G123" s="5">
        <f t="shared" si="107"/>
        <v>0.25</v>
      </c>
      <c r="K123" s="22">
        <f t="shared" si="66"/>
        <v>0.25</v>
      </c>
      <c r="L123" s="22">
        <f t="shared" si="67"/>
        <v>0.15</v>
      </c>
      <c r="M123" s="22">
        <f t="shared" si="67"/>
        <v>0.15</v>
      </c>
      <c r="N123" s="22">
        <f t="shared" si="68"/>
        <v>0.25</v>
      </c>
      <c r="O123" s="22">
        <f t="shared" si="68"/>
        <v>0.25</v>
      </c>
      <c r="P123" s="22">
        <f t="shared" si="69"/>
        <v>0.15</v>
      </c>
      <c r="Q123" s="22">
        <f t="shared" si="69"/>
        <v>0.15</v>
      </c>
      <c r="R123" s="22">
        <f t="shared" si="70"/>
        <v>0.25</v>
      </c>
      <c r="S123" s="22">
        <f t="shared" si="70"/>
        <v>0.25</v>
      </c>
      <c r="T123" s="22">
        <f t="shared" si="71"/>
        <v>0.15</v>
      </c>
      <c r="U123" s="22">
        <f t="shared" si="71"/>
        <v>0.15</v>
      </c>
      <c r="V123" s="22">
        <f t="shared" si="72"/>
        <v>0.25</v>
      </c>
      <c r="W123" s="22">
        <f t="shared" si="72"/>
        <v>0.25</v>
      </c>
      <c r="X123" s="22">
        <f t="shared" si="73"/>
        <v>0.15</v>
      </c>
      <c r="Y123" s="22">
        <f t="shared" si="73"/>
        <v>0.15</v>
      </c>
      <c r="Z123" s="22">
        <f t="shared" si="74"/>
        <v>0.25</v>
      </c>
      <c r="AA123" s="22">
        <f t="shared" si="74"/>
        <v>0.25</v>
      </c>
      <c r="AB123" s="22">
        <f t="shared" si="75"/>
        <v>0.15</v>
      </c>
      <c r="AC123" s="22">
        <f t="shared" si="75"/>
        <v>0.15</v>
      </c>
      <c r="AD123" s="22">
        <f t="shared" si="76"/>
        <v>0.25</v>
      </c>
      <c r="AE123" s="22">
        <f t="shared" si="76"/>
        <v>0.25</v>
      </c>
      <c r="AF123" s="22">
        <f t="shared" si="77"/>
        <v>0.15</v>
      </c>
      <c r="AG123" s="22">
        <f t="shared" si="77"/>
        <v>0.15</v>
      </c>
      <c r="AH123" s="22">
        <f t="shared" si="78"/>
        <v>0.25</v>
      </c>
      <c r="AI123" s="22">
        <f t="shared" si="78"/>
        <v>0.25</v>
      </c>
      <c r="AJ123" s="22">
        <f t="shared" si="79"/>
        <v>0.15</v>
      </c>
      <c r="AK123" s="22">
        <f t="shared" si="79"/>
        <v>0.15</v>
      </c>
      <c r="AL123" s="22">
        <f t="shared" si="80"/>
        <v>0.25</v>
      </c>
      <c r="AM123" s="22">
        <f t="shared" si="80"/>
        <v>0.25</v>
      </c>
      <c r="AN123" s="22">
        <f t="shared" si="81"/>
        <v>0.15</v>
      </c>
      <c r="AO123" s="22">
        <f t="shared" si="81"/>
        <v>0.15</v>
      </c>
      <c r="AP123" s="22">
        <f t="shared" si="82"/>
        <v>0.25</v>
      </c>
      <c r="AQ123" s="22">
        <f t="shared" si="82"/>
        <v>0.25</v>
      </c>
      <c r="AR123" s="22">
        <f t="shared" si="83"/>
        <v>0.15</v>
      </c>
      <c r="AS123" s="22">
        <f t="shared" si="83"/>
        <v>0.15</v>
      </c>
      <c r="AT123" s="22">
        <f t="shared" si="84"/>
        <v>0.25</v>
      </c>
      <c r="AU123" s="22">
        <f t="shared" si="84"/>
        <v>0.25</v>
      </c>
      <c r="AV123" s="22">
        <f t="shared" si="85"/>
        <v>0.15</v>
      </c>
      <c r="AW123" s="22">
        <f t="shared" si="85"/>
        <v>0.15</v>
      </c>
      <c r="AX123" s="22">
        <f t="shared" si="86"/>
        <v>0.25</v>
      </c>
      <c r="AY123" s="22">
        <f t="shared" si="86"/>
        <v>0.25</v>
      </c>
      <c r="AZ123" s="22">
        <f t="shared" si="87"/>
        <v>0.15</v>
      </c>
      <c r="BA123" s="22">
        <f t="shared" si="87"/>
        <v>0.15</v>
      </c>
      <c r="BB123" s="22">
        <f t="shared" si="88"/>
        <v>0.25</v>
      </c>
      <c r="BC123" s="22">
        <f t="shared" si="88"/>
        <v>0.25</v>
      </c>
      <c r="BD123" s="22">
        <f t="shared" si="89"/>
        <v>0.15</v>
      </c>
      <c r="BE123" s="22">
        <f t="shared" si="89"/>
        <v>0.15</v>
      </c>
      <c r="BF123" s="22">
        <f t="shared" si="90"/>
        <v>0.25</v>
      </c>
      <c r="BG123" s="22">
        <f t="shared" si="90"/>
        <v>0.25</v>
      </c>
      <c r="BH123" s="22">
        <f t="shared" si="91"/>
        <v>0.15</v>
      </c>
      <c r="BI123" s="22">
        <f t="shared" si="91"/>
        <v>0.15</v>
      </c>
      <c r="BJ123" s="22">
        <f t="shared" si="92"/>
        <v>0.25</v>
      </c>
      <c r="BK123" s="22">
        <f t="shared" si="92"/>
        <v>0.25</v>
      </c>
      <c r="BL123" s="22">
        <f t="shared" si="93"/>
        <v>0.15</v>
      </c>
      <c r="BM123" s="22">
        <f t="shared" si="93"/>
        <v>0.15</v>
      </c>
      <c r="BN123" s="22">
        <f t="shared" si="94"/>
        <v>0.25</v>
      </c>
      <c r="BO123" s="22">
        <f t="shared" si="94"/>
        <v>0.25</v>
      </c>
      <c r="BP123" s="22">
        <f t="shared" si="95"/>
        <v>0.15</v>
      </c>
      <c r="BQ123" s="22">
        <f t="shared" si="95"/>
        <v>0.15</v>
      </c>
      <c r="BR123" s="22">
        <f t="shared" si="96"/>
        <v>0.25</v>
      </c>
      <c r="BS123" s="22">
        <f t="shared" si="96"/>
        <v>0.25</v>
      </c>
      <c r="BT123" s="22">
        <f t="shared" si="97"/>
        <v>0.15</v>
      </c>
      <c r="BU123" s="22">
        <f t="shared" si="97"/>
        <v>0.15</v>
      </c>
      <c r="BV123" s="22">
        <f t="shared" si="98"/>
        <v>0.25</v>
      </c>
      <c r="BW123" s="22">
        <f t="shared" si="98"/>
        <v>0.25</v>
      </c>
      <c r="BX123" s="22">
        <f t="shared" si="99"/>
        <v>0.15</v>
      </c>
      <c r="BY123" s="22">
        <f t="shared" si="99"/>
        <v>0.15</v>
      </c>
      <c r="BZ123" s="22">
        <f t="shared" si="100"/>
        <v>0.25</v>
      </c>
      <c r="CA123" s="22">
        <f t="shared" si="100"/>
        <v>0.25</v>
      </c>
      <c r="CB123" s="22">
        <f t="shared" si="101"/>
        <v>0.15</v>
      </c>
      <c r="CC123" s="22">
        <f t="shared" si="101"/>
        <v>0.15</v>
      </c>
      <c r="CD123" s="22">
        <f t="shared" si="102"/>
        <v>0.25</v>
      </c>
      <c r="CE123" s="22">
        <f t="shared" si="102"/>
        <v>0.25</v>
      </c>
      <c r="CF123" s="22">
        <f t="shared" si="103"/>
        <v>0.15</v>
      </c>
      <c r="CG123" s="22">
        <f t="shared" si="103"/>
        <v>0.15</v>
      </c>
      <c r="CH123" s="22">
        <f t="shared" si="104"/>
        <v>0.25</v>
      </c>
      <c r="CI123" s="22">
        <f t="shared" si="104"/>
        <v>0.25</v>
      </c>
      <c r="CJ123" s="22">
        <f t="shared" si="105"/>
        <v>0.15</v>
      </c>
      <c r="CK123" s="22">
        <f t="shared" si="105"/>
        <v>0.15</v>
      </c>
      <c r="CL123" s="22">
        <f t="shared" si="106"/>
        <v>0.25</v>
      </c>
    </row>
    <row r="124" spans="1:90" x14ac:dyDescent="0.25">
      <c r="A124" s="1">
        <f t="shared" si="63"/>
        <v>14</v>
      </c>
      <c r="B124" s="2">
        <f t="shared" si="63"/>
        <v>2</v>
      </c>
      <c r="C124" s="2" t="str">
        <f t="shared" si="63"/>
        <v>Lote 1</v>
      </c>
      <c r="D124" s="67" t="str">
        <f>'CARACTERIZAÇÃO TRECHOS'!I16</f>
        <v>Riberão do Cabucu</v>
      </c>
      <c r="E124" s="67" t="str">
        <f>'CARACTERIZAÇÃO TRECHOS'!G16</f>
        <v>Córrego do Barbeiro</v>
      </c>
      <c r="F124" s="5">
        <f t="shared" si="108"/>
        <v>0.15</v>
      </c>
      <c r="G124" s="5">
        <f t="shared" si="107"/>
        <v>0.25</v>
      </c>
      <c r="K124" s="22">
        <f t="shared" si="66"/>
        <v>0.25</v>
      </c>
      <c r="L124" s="22">
        <f t="shared" si="67"/>
        <v>0.15</v>
      </c>
      <c r="M124" s="22">
        <f t="shared" si="67"/>
        <v>0.15</v>
      </c>
      <c r="N124" s="22">
        <f t="shared" si="68"/>
        <v>0.25</v>
      </c>
      <c r="O124" s="22">
        <f t="shared" si="68"/>
        <v>0.25</v>
      </c>
      <c r="P124" s="22">
        <f t="shared" si="69"/>
        <v>0.15</v>
      </c>
      <c r="Q124" s="22">
        <f t="shared" si="69"/>
        <v>0.15</v>
      </c>
      <c r="R124" s="22">
        <f t="shared" si="70"/>
        <v>0.25</v>
      </c>
      <c r="S124" s="22">
        <f t="shared" si="70"/>
        <v>0.25</v>
      </c>
      <c r="T124" s="22">
        <f t="shared" si="71"/>
        <v>0.15</v>
      </c>
      <c r="U124" s="22">
        <f t="shared" si="71"/>
        <v>0.15</v>
      </c>
      <c r="V124" s="22">
        <f t="shared" si="72"/>
        <v>0.25</v>
      </c>
      <c r="W124" s="22">
        <f t="shared" si="72"/>
        <v>0.25</v>
      </c>
      <c r="X124" s="22">
        <f t="shared" si="73"/>
        <v>0.15</v>
      </c>
      <c r="Y124" s="22">
        <f t="shared" si="73"/>
        <v>0.15</v>
      </c>
      <c r="Z124" s="22">
        <f t="shared" si="74"/>
        <v>0.25</v>
      </c>
      <c r="AA124" s="22">
        <f t="shared" si="74"/>
        <v>0.25</v>
      </c>
      <c r="AB124" s="22">
        <f t="shared" si="75"/>
        <v>0.15</v>
      </c>
      <c r="AC124" s="22">
        <f t="shared" si="75"/>
        <v>0.15</v>
      </c>
      <c r="AD124" s="22">
        <f t="shared" si="76"/>
        <v>0.25</v>
      </c>
      <c r="AE124" s="22">
        <f t="shared" si="76"/>
        <v>0.25</v>
      </c>
      <c r="AF124" s="22">
        <f t="shared" si="77"/>
        <v>0.15</v>
      </c>
      <c r="AG124" s="22">
        <f t="shared" si="77"/>
        <v>0.15</v>
      </c>
      <c r="AH124" s="22">
        <f t="shared" si="78"/>
        <v>0.25</v>
      </c>
      <c r="AI124" s="22">
        <f t="shared" si="78"/>
        <v>0.25</v>
      </c>
      <c r="AJ124" s="22">
        <f t="shared" si="79"/>
        <v>0.15</v>
      </c>
      <c r="AK124" s="22">
        <f t="shared" si="79"/>
        <v>0.15</v>
      </c>
      <c r="AL124" s="22">
        <f t="shared" si="80"/>
        <v>0.25</v>
      </c>
      <c r="AM124" s="22">
        <f t="shared" si="80"/>
        <v>0.25</v>
      </c>
      <c r="AN124" s="22">
        <f t="shared" si="81"/>
        <v>0.15</v>
      </c>
      <c r="AO124" s="22">
        <f t="shared" si="81"/>
        <v>0.15</v>
      </c>
      <c r="AP124" s="22">
        <f t="shared" si="82"/>
        <v>0.25</v>
      </c>
      <c r="AQ124" s="22">
        <f t="shared" si="82"/>
        <v>0.25</v>
      </c>
      <c r="AR124" s="22">
        <f t="shared" si="83"/>
        <v>0.15</v>
      </c>
      <c r="AS124" s="22">
        <f t="shared" si="83"/>
        <v>0.15</v>
      </c>
      <c r="AT124" s="22">
        <f t="shared" si="84"/>
        <v>0.25</v>
      </c>
      <c r="AU124" s="22">
        <f t="shared" si="84"/>
        <v>0.25</v>
      </c>
      <c r="AV124" s="22">
        <f t="shared" si="85"/>
        <v>0.15</v>
      </c>
      <c r="AW124" s="22">
        <f t="shared" si="85"/>
        <v>0.15</v>
      </c>
      <c r="AX124" s="22">
        <f t="shared" si="86"/>
        <v>0.25</v>
      </c>
      <c r="AY124" s="22">
        <f t="shared" si="86"/>
        <v>0.25</v>
      </c>
      <c r="AZ124" s="22">
        <f t="shared" si="87"/>
        <v>0.15</v>
      </c>
      <c r="BA124" s="22">
        <f t="shared" si="87"/>
        <v>0.15</v>
      </c>
      <c r="BB124" s="22">
        <f t="shared" si="88"/>
        <v>0.25</v>
      </c>
      <c r="BC124" s="22">
        <f t="shared" si="88"/>
        <v>0.25</v>
      </c>
      <c r="BD124" s="22">
        <f t="shared" si="89"/>
        <v>0.15</v>
      </c>
      <c r="BE124" s="22">
        <f t="shared" si="89"/>
        <v>0.15</v>
      </c>
      <c r="BF124" s="22">
        <f t="shared" si="90"/>
        <v>0.25</v>
      </c>
      <c r="BG124" s="22">
        <f t="shared" si="90"/>
        <v>0.25</v>
      </c>
      <c r="BH124" s="22">
        <f t="shared" si="91"/>
        <v>0.15</v>
      </c>
      <c r="BI124" s="22">
        <f t="shared" si="91"/>
        <v>0.15</v>
      </c>
      <c r="BJ124" s="22">
        <f t="shared" si="92"/>
        <v>0.25</v>
      </c>
      <c r="BK124" s="22">
        <f t="shared" si="92"/>
        <v>0.25</v>
      </c>
      <c r="BL124" s="22">
        <f t="shared" si="93"/>
        <v>0.15</v>
      </c>
      <c r="BM124" s="22">
        <f t="shared" si="93"/>
        <v>0.15</v>
      </c>
      <c r="BN124" s="22">
        <f t="shared" si="94"/>
        <v>0.25</v>
      </c>
      <c r="BO124" s="22">
        <f t="shared" si="94"/>
        <v>0.25</v>
      </c>
      <c r="BP124" s="22">
        <f t="shared" si="95"/>
        <v>0.15</v>
      </c>
      <c r="BQ124" s="22">
        <f t="shared" si="95"/>
        <v>0.15</v>
      </c>
      <c r="BR124" s="22">
        <f t="shared" si="96"/>
        <v>0.25</v>
      </c>
      <c r="BS124" s="22">
        <f t="shared" si="96"/>
        <v>0.25</v>
      </c>
      <c r="BT124" s="22">
        <f t="shared" si="97"/>
        <v>0.15</v>
      </c>
      <c r="BU124" s="22">
        <f t="shared" si="97"/>
        <v>0.15</v>
      </c>
      <c r="BV124" s="22">
        <f t="shared" si="98"/>
        <v>0.25</v>
      </c>
      <c r="BW124" s="22">
        <f t="shared" si="98"/>
        <v>0.25</v>
      </c>
      <c r="BX124" s="22">
        <f t="shared" si="99"/>
        <v>0.15</v>
      </c>
      <c r="BY124" s="22">
        <f t="shared" si="99"/>
        <v>0.15</v>
      </c>
      <c r="BZ124" s="22">
        <f t="shared" si="100"/>
        <v>0.25</v>
      </c>
      <c r="CA124" s="22">
        <f t="shared" si="100"/>
        <v>0.25</v>
      </c>
      <c r="CB124" s="22">
        <f t="shared" si="101"/>
        <v>0.15</v>
      </c>
      <c r="CC124" s="22">
        <f t="shared" si="101"/>
        <v>0.15</v>
      </c>
      <c r="CD124" s="22">
        <f t="shared" si="102"/>
        <v>0.25</v>
      </c>
      <c r="CE124" s="22">
        <f t="shared" si="102"/>
        <v>0.25</v>
      </c>
      <c r="CF124" s="22">
        <f t="shared" si="103"/>
        <v>0.15</v>
      </c>
      <c r="CG124" s="22">
        <f t="shared" si="103"/>
        <v>0.15</v>
      </c>
      <c r="CH124" s="22">
        <f t="shared" si="104"/>
        <v>0.25</v>
      </c>
      <c r="CI124" s="22">
        <f t="shared" si="104"/>
        <v>0.25</v>
      </c>
      <c r="CJ124" s="22">
        <f t="shared" si="105"/>
        <v>0.15</v>
      </c>
      <c r="CK124" s="22">
        <f t="shared" si="105"/>
        <v>0.15</v>
      </c>
      <c r="CL124" s="22">
        <f t="shared" si="106"/>
        <v>0.25</v>
      </c>
    </row>
    <row r="125" spans="1:90" x14ac:dyDescent="0.25">
      <c r="A125" s="1">
        <f t="shared" si="63"/>
        <v>15</v>
      </c>
      <c r="B125" s="2">
        <f t="shared" si="63"/>
        <v>2</v>
      </c>
      <c r="C125" s="2" t="str">
        <f t="shared" si="63"/>
        <v>Lote 1</v>
      </c>
      <c r="D125" s="67" t="str">
        <f>'CARACTERIZAÇÃO TRECHOS'!I17</f>
        <v>Rio Cotia</v>
      </c>
      <c r="E125" s="67" t="str">
        <f>'CARACTERIZAÇÃO TRECHOS'!G17</f>
        <v>Riberão do Cabucu</v>
      </c>
      <c r="F125" s="5">
        <f t="shared" si="108"/>
        <v>0.15</v>
      </c>
      <c r="G125" s="5">
        <f t="shared" si="107"/>
        <v>0.25</v>
      </c>
      <c r="K125" s="22">
        <f t="shared" si="66"/>
        <v>0.25</v>
      </c>
      <c r="L125" s="22">
        <f t="shared" si="67"/>
        <v>0.15</v>
      </c>
      <c r="M125" s="22">
        <f t="shared" si="67"/>
        <v>0.15</v>
      </c>
      <c r="N125" s="22">
        <f t="shared" si="68"/>
        <v>0.25</v>
      </c>
      <c r="O125" s="22">
        <f t="shared" si="68"/>
        <v>0.25</v>
      </c>
      <c r="P125" s="22">
        <f t="shared" si="69"/>
        <v>0.15</v>
      </c>
      <c r="Q125" s="22">
        <f t="shared" si="69"/>
        <v>0.15</v>
      </c>
      <c r="R125" s="22">
        <f t="shared" si="70"/>
        <v>0.25</v>
      </c>
      <c r="S125" s="22">
        <f t="shared" si="70"/>
        <v>0.25</v>
      </c>
      <c r="T125" s="22">
        <f t="shared" si="71"/>
        <v>0.15</v>
      </c>
      <c r="U125" s="22">
        <f t="shared" si="71"/>
        <v>0.15</v>
      </c>
      <c r="V125" s="22">
        <f t="shared" si="72"/>
        <v>0.25</v>
      </c>
      <c r="W125" s="22">
        <f t="shared" si="72"/>
        <v>0.25</v>
      </c>
      <c r="X125" s="22">
        <f t="shared" si="73"/>
        <v>0.15</v>
      </c>
      <c r="Y125" s="22">
        <f t="shared" si="73"/>
        <v>0.15</v>
      </c>
      <c r="Z125" s="22">
        <f t="shared" si="74"/>
        <v>0.25</v>
      </c>
      <c r="AA125" s="22">
        <f t="shared" si="74"/>
        <v>0.25</v>
      </c>
      <c r="AB125" s="22">
        <f t="shared" si="75"/>
        <v>0.15</v>
      </c>
      <c r="AC125" s="22">
        <f t="shared" si="75"/>
        <v>0.15</v>
      </c>
      <c r="AD125" s="22">
        <f t="shared" si="76"/>
        <v>0.25</v>
      </c>
      <c r="AE125" s="22">
        <f t="shared" si="76"/>
        <v>0.25</v>
      </c>
      <c r="AF125" s="22">
        <f t="shared" si="77"/>
        <v>0.15</v>
      </c>
      <c r="AG125" s="22">
        <f t="shared" si="77"/>
        <v>0.15</v>
      </c>
      <c r="AH125" s="22">
        <f t="shared" si="78"/>
        <v>0.25</v>
      </c>
      <c r="AI125" s="22">
        <f t="shared" si="78"/>
        <v>0.25</v>
      </c>
      <c r="AJ125" s="22">
        <f t="shared" si="79"/>
        <v>0.15</v>
      </c>
      <c r="AK125" s="22">
        <f t="shared" si="79"/>
        <v>0.15</v>
      </c>
      <c r="AL125" s="22">
        <f t="shared" si="80"/>
        <v>0.25</v>
      </c>
      <c r="AM125" s="22">
        <f t="shared" si="80"/>
        <v>0.25</v>
      </c>
      <c r="AN125" s="22">
        <f t="shared" si="81"/>
        <v>0.15</v>
      </c>
      <c r="AO125" s="22">
        <f t="shared" si="81"/>
        <v>0.15</v>
      </c>
      <c r="AP125" s="22">
        <f t="shared" si="82"/>
        <v>0.25</v>
      </c>
      <c r="AQ125" s="22">
        <f t="shared" si="82"/>
        <v>0.25</v>
      </c>
      <c r="AR125" s="22">
        <f t="shared" si="83"/>
        <v>0.15</v>
      </c>
      <c r="AS125" s="22">
        <f t="shared" si="83"/>
        <v>0.15</v>
      </c>
      <c r="AT125" s="22">
        <f t="shared" si="84"/>
        <v>0.25</v>
      </c>
      <c r="AU125" s="22">
        <f t="shared" si="84"/>
        <v>0.25</v>
      </c>
      <c r="AV125" s="22">
        <f t="shared" si="85"/>
        <v>0.15</v>
      </c>
      <c r="AW125" s="22">
        <f t="shared" si="85"/>
        <v>0.15</v>
      </c>
      <c r="AX125" s="22">
        <f t="shared" si="86"/>
        <v>0.25</v>
      </c>
      <c r="AY125" s="22">
        <f t="shared" si="86"/>
        <v>0.25</v>
      </c>
      <c r="AZ125" s="22">
        <f t="shared" si="87"/>
        <v>0.15</v>
      </c>
      <c r="BA125" s="22">
        <f t="shared" si="87"/>
        <v>0.15</v>
      </c>
      <c r="BB125" s="22">
        <f t="shared" si="88"/>
        <v>0.25</v>
      </c>
      <c r="BC125" s="22">
        <f t="shared" si="88"/>
        <v>0.25</v>
      </c>
      <c r="BD125" s="22">
        <f t="shared" si="89"/>
        <v>0.15</v>
      </c>
      <c r="BE125" s="22">
        <f t="shared" si="89"/>
        <v>0.15</v>
      </c>
      <c r="BF125" s="22">
        <f t="shared" si="90"/>
        <v>0.25</v>
      </c>
      <c r="BG125" s="22">
        <f t="shared" si="90"/>
        <v>0.25</v>
      </c>
      <c r="BH125" s="22">
        <f t="shared" si="91"/>
        <v>0.15</v>
      </c>
      <c r="BI125" s="22">
        <f t="shared" si="91"/>
        <v>0.15</v>
      </c>
      <c r="BJ125" s="22">
        <f t="shared" si="92"/>
        <v>0.25</v>
      </c>
      <c r="BK125" s="22">
        <f t="shared" si="92"/>
        <v>0.25</v>
      </c>
      <c r="BL125" s="22">
        <f t="shared" si="93"/>
        <v>0.15</v>
      </c>
      <c r="BM125" s="22">
        <f t="shared" si="93"/>
        <v>0.15</v>
      </c>
      <c r="BN125" s="22">
        <f t="shared" si="94"/>
        <v>0.25</v>
      </c>
      <c r="BO125" s="22">
        <f t="shared" si="94"/>
        <v>0.25</v>
      </c>
      <c r="BP125" s="22">
        <f t="shared" si="95"/>
        <v>0.15</v>
      </c>
      <c r="BQ125" s="22">
        <f t="shared" si="95"/>
        <v>0.15</v>
      </c>
      <c r="BR125" s="22">
        <f t="shared" si="96"/>
        <v>0.25</v>
      </c>
      <c r="BS125" s="22">
        <f t="shared" si="96"/>
        <v>0.25</v>
      </c>
      <c r="BT125" s="22">
        <f t="shared" si="97"/>
        <v>0.15</v>
      </c>
      <c r="BU125" s="22">
        <f t="shared" si="97"/>
        <v>0.15</v>
      </c>
      <c r="BV125" s="22">
        <f t="shared" si="98"/>
        <v>0.25</v>
      </c>
      <c r="BW125" s="22">
        <f t="shared" si="98"/>
        <v>0.25</v>
      </c>
      <c r="BX125" s="22">
        <f t="shared" si="99"/>
        <v>0.15</v>
      </c>
      <c r="BY125" s="22">
        <f t="shared" si="99"/>
        <v>0.15</v>
      </c>
      <c r="BZ125" s="22">
        <f t="shared" si="100"/>
        <v>0.25</v>
      </c>
      <c r="CA125" s="22">
        <f t="shared" si="100"/>
        <v>0.25</v>
      </c>
      <c r="CB125" s="22">
        <f t="shared" si="101"/>
        <v>0.15</v>
      </c>
      <c r="CC125" s="22">
        <f t="shared" si="101"/>
        <v>0.15</v>
      </c>
      <c r="CD125" s="22">
        <f t="shared" si="102"/>
        <v>0.25</v>
      </c>
      <c r="CE125" s="22">
        <f t="shared" si="102"/>
        <v>0.25</v>
      </c>
      <c r="CF125" s="22">
        <f t="shared" si="103"/>
        <v>0.15</v>
      </c>
      <c r="CG125" s="22">
        <f t="shared" si="103"/>
        <v>0.15</v>
      </c>
      <c r="CH125" s="22">
        <f t="shared" si="104"/>
        <v>0.25</v>
      </c>
      <c r="CI125" s="22">
        <f t="shared" si="104"/>
        <v>0.25</v>
      </c>
      <c r="CJ125" s="22">
        <f t="shared" si="105"/>
        <v>0.15</v>
      </c>
      <c r="CK125" s="22">
        <f t="shared" si="105"/>
        <v>0.15</v>
      </c>
      <c r="CL125" s="22">
        <f t="shared" si="106"/>
        <v>0.25</v>
      </c>
    </row>
    <row r="126" spans="1:90" x14ac:dyDescent="0.25">
      <c r="A126" s="1">
        <f t="shared" si="63"/>
        <v>16</v>
      </c>
      <c r="B126" s="2">
        <f t="shared" si="63"/>
        <v>2</v>
      </c>
      <c r="C126" s="2" t="str">
        <f t="shared" si="63"/>
        <v>Lote 1</v>
      </c>
      <c r="D126" s="67" t="str">
        <f>'CARACTERIZAÇÃO TRECHOS'!I18</f>
        <v>Divisa municipal de Rarueri e Carapicuiba</v>
      </c>
      <c r="E126" s="67" t="str">
        <f>'CARACTERIZAÇÃO TRECHOS'!G18</f>
        <v>Rio Cotia</v>
      </c>
      <c r="F126" s="5">
        <f t="shared" si="108"/>
        <v>0.15</v>
      </c>
      <c r="G126" s="5">
        <f t="shared" si="107"/>
        <v>0.25</v>
      </c>
      <c r="K126" s="22">
        <f t="shared" si="66"/>
        <v>0.25</v>
      </c>
      <c r="L126" s="22">
        <f t="shared" si="67"/>
        <v>0.15</v>
      </c>
      <c r="M126" s="22">
        <f t="shared" si="67"/>
        <v>0.15</v>
      </c>
      <c r="N126" s="22">
        <f t="shared" si="68"/>
        <v>0.25</v>
      </c>
      <c r="O126" s="22">
        <f t="shared" si="68"/>
        <v>0.25</v>
      </c>
      <c r="P126" s="22">
        <f t="shared" si="69"/>
        <v>0.15</v>
      </c>
      <c r="Q126" s="22">
        <f t="shared" si="69"/>
        <v>0.15</v>
      </c>
      <c r="R126" s="22">
        <f t="shared" si="70"/>
        <v>0.25</v>
      </c>
      <c r="S126" s="22">
        <f t="shared" si="70"/>
        <v>0.25</v>
      </c>
      <c r="T126" s="22">
        <f t="shared" si="71"/>
        <v>0.15</v>
      </c>
      <c r="U126" s="22">
        <f t="shared" si="71"/>
        <v>0.15</v>
      </c>
      <c r="V126" s="22">
        <f t="shared" si="72"/>
        <v>0.25</v>
      </c>
      <c r="W126" s="22">
        <f t="shared" si="72"/>
        <v>0.25</v>
      </c>
      <c r="X126" s="22">
        <f t="shared" si="73"/>
        <v>0.15</v>
      </c>
      <c r="Y126" s="22">
        <f t="shared" si="73"/>
        <v>0.15</v>
      </c>
      <c r="Z126" s="22">
        <f t="shared" si="74"/>
        <v>0.25</v>
      </c>
      <c r="AA126" s="22">
        <f t="shared" si="74"/>
        <v>0.25</v>
      </c>
      <c r="AB126" s="22">
        <f t="shared" si="75"/>
        <v>0.15</v>
      </c>
      <c r="AC126" s="22">
        <f t="shared" si="75"/>
        <v>0.15</v>
      </c>
      <c r="AD126" s="22">
        <f t="shared" si="76"/>
        <v>0.25</v>
      </c>
      <c r="AE126" s="22">
        <f t="shared" si="76"/>
        <v>0.25</v>
      </c>
      <c r="AF126" s="22">
        <f t="shared" si="77"/>
        <v>0.15</v>
      </c>
      <c r="AG126" s="22">
        <f t="shared" si="77"/>
        <v>0.15</v>
      </c>
      <c r="AH126" s="22">
        <f t="shared" si="78"/>
        <v>0.25</v>
      </c>
      <c r="AI126" s="22">
        <f t="shared" si="78"/>
        <v>0.25</v>
      </c>
      <c r="AJ126" s="22">
        <f t="shared" si="79"/>
        <v>0.15</v>
      </c>
      <c r="AK126" s="22">
        <f t="shared" si="79"/>
        <v>0.15</v>
      </c>
      <c r="AL126" s="22">
        <f t="shared" si="80"/>
        <v>0.25</v>
      </c>
      <c r="AM126" s="22">
        <f t="shared" si="80"/>
        <v>0.25</v>
      </c>
      <c r="AN126" s="22">
        <f t="shared" si="81"/>
        <v>0.15</v>
      </c>
      <c r="AO126" s="22">
        <f t="shared" si="81"/>
        <v>0.15</v>
      </c>
      <c r="AP126" s="22">
        <f t="shared" si="82"/>
        <v>0.25</v>
      </c>
      <c r="AQ126" s="22">
        <f t="shared" si="82"/>
        <v>0.25</v>
      </c>
      <c r="AR126" s="22">
        <f t="shared" si="83"/>
        <v>0.15</v>
      </c>
      <c r="AS126" s="22">
        <f t="shared" si="83"/>
        <v>0.15</v>
      </c>
      <c r="AT126" s="22">
        <f t="shared" si="84"/>
        <v>0.25</v>
      </c>
      <c r="AU126" s="22">
        <f t="shared" si="84"/>
        <v>0.25</v>
      </c>
      <c r="AV126" s="22">
        <f t="shared" si="85"/>
        <v>0.15</v>
      </c>
      <c r="AW126" s="22">
        <f t="shared" si="85"/>
        <v>0.15</v>
      </c>
      <c r="AX126" s="22">
        <f t="shared" si="86"/>
        <v>0.25</v>
      </c>
      <c r="AY126" s="22">
        <f t="shared" si="86"/>
        <v>0.25</v>
      </c>
      <c r="AZ126" s="22">
        <f t="shared" si="87"/>
        <v>0.15</v>
      </c>
      <c r="BA126" s="22">
        <f t="shared" si="87"/>
        <v>0.15</v>
      </c>
      <c r="BB126" s="22">
        <f t="shared" si="88"/>
        <v>0.25</v>
      </c>
      <c r="BC126" s="22">
        <f t="shared" si="88"/>
        <v>0.25</v>
      </c>
      <c r="BD126" s="22">
        <f t="shared" si="89"/>
        <v>0.15</v>
      </c>
      <c r="BE126" s="22">
        <f t="shared" si="89"/>
        <v>0.15</v>
      </c>
      <c r="BF126" s="22">
        <f t="shared" si="90"/>
        <v>0.25</v>
      </c>
      <c r="BG126" s="22">
        <f t="shared" si="90"/>
        <v>0.25</v>
      </c>
      <c r="BH126" s="22">
        <f t="shared" si="91"/>
        <v>0.15</v>
      </c>
      <c r="BI126" s="22">
        <f t="shared" si="91"/>
        <v>0.15</v>
      </c>
      <c r="BJ126" s="22">
        <f t="shared" si="92"/>
        <v>0.25</v>
      </c>
      <c r="BK126" s="22">
        <f t="shared" si="92"/>
        <v>0.25</v>
      </c>
      <c r="BL126" s="22">
        <f t="shared" si="93"/>
        <v>0.15</v>
      </c>
      <c r="BM126" s="22">
        <f t="shared" si="93"/>
        <v>0.15</v>
      </c>
      <c r="BN126" s="22">
        <f t="shared" si="94"/>
        <v>0.25</v>
      </c>
      <c r="BO126" s="22">
        <f t="shared" si="94"/>
        <v>0.25</v>
      </c>
      <c r="BP126" s="22">
        <f t="shared" si="95"/>
        <v>0.15</v>
      </c>
      <c r="BQ126" s="22">
        <f t="shared" si="95"/>
        <v>0.15</v>
      </c>
      <c r="BR126" s="22">
        <f t="shared" si="96"/>
        <v>0.25</v>
      </c>
      <c r="BS126" s="22">
        <f t="shared" si="96"/>
        <v>0.25</v>
      </c>
      <c r="BT126" s="22">
        <f t="shared" si="97"/>
        <v>0.15</v>
      </c>
      <c r="BU126" s="22">
        <f t="shared" si="97"/>
        <v>0.15</v>
      </c>
      <c r="BV126" s="22">
        <f t="shared" si="98"/>
        <v>0.25</v>
      </c>
      <c r="BW126" s="22">
        <f t="shared" si="98"/>
        <v>0.25</v>
      </c>
      <c r="BX126" s="22">
        <f t="shared" si="99"/>
        <v>0.15</v>
      </c>
      <c r="BY126" s="22">
        <f t="shared" si="99"/>
        <v>0.15</v>
      </c>
      <c r="BZ126" s="22">
        <f t="shared" si="100"/>
        <v>0.25</v>
      </c>
      <c r="CA126" s="22">
        <f t="shared" si="100"/>
        <v>0.25</v>
      </c>
      <c r="CB126" s="22">
        <f t="shared" si="101"/>
        <v>0.15</v>
      </c>
      <c r="CC126" s="22">
        <f t="shared" si="101"/>
        <v>0.15</v>
      </c>
      <c r="CD126" s="22">
        <f t="shared" si="102"/>
        <v>0.25</v>
      </c>
      <c r="CE126" s="22">
        <f t="shared" si="102"/>
        <v>0.25</v>
      </c>
      <c r="CF126" s="22">
        <f t="shared" si="103"/>
        <v>0.15</v>
      </c>
      <c r="CG126" s="22">
        <f t="shared" si="103"/>
        <v>0.15</v>
      </c>
      <c r="CH126" s="22">
        <f t="shared" si="104"/>
        <v>0.25</v>
      </c>
      <c r="CI126" s="22">
        <f t="shared" si="104"/>
        <v>0.25</v>
      </c>
      <c r="CJ126" s="22">
        <f t="shared" si="105"/>
        <v>0.15</v>
      </c>
      <c r="CK126" s="22">
        <f t="shared" si="105"/>
        <v>0.15</v>
      </c>
      <c r="CL126" s="22">
        <f t="shared" si="106"/>
        <v>0.25</v>
      </c>
    </row>
    <row r="127" spans="1:90" x14ac:dyDescent="0.25">
      <c r="A127" s="1">
        <f t="shared" si="63"/>
        <v>17</v>
      </c>
      <c r="B127" s="2">
        <f t="shared" si="63"/>
        <v>2</v>
      </c>
      <c r="C127" s="2" t="str">
        <f t="shared" si="63"/>
        <v>Lote 1</v>
      </c>
      <c r="D127" s="67" t="str">
        <f>'CARACTERIZAÇÃO TRECHOS'!I19</f>
        <v>Córrego Carapicuiba</v>
      </c>
      <c r="E127" s="67" t="str">
        <f>'CARACTERIZAÇÃO TRECHOS'!G19</f>
        <v>Divisa municipal de Rarueri e Carapicuiba</v>
      </c>
      <c r="F127" s="5">
        <f t="shared" si="108"/>
        <v>0.15</v>
      </c>
      <c r="G127" s="5">
        <f t="shared" si="107"/>
        <v>0.25</v>
      </c>
      <c r="K127" s="22">
        <f t="shared" si="66"/>
        <v>0.25</v>
      </c>
      <c r="L127" s="22">
        <f t="shared" si="67"/>
        <v>0.15</v>
      </c>
      <c r="M127" s="22">
        <f t="shared" si="67"/>
        <v>0.15</v>
      </c>
      <c r="N127" s="22">
        <f t="shared" si="68"/>
        <v>0.25</v>
      </c>
      <c r="O127" s="22">
        <f t="shared" si="68"/>
        <v>0.25</v>
      </c>
      <c r="P127" s="22">
        <f t="shared" si="69"/>
        <v>0.15</v>
      </c>
      <c r="Q127" s="22">
        <f t="shared" si="69"/>
        <v>0.15</v>
      </c>
      <c r="R127" s="22">
        <f t="shared" si="70"/>
        <v>0.25</v>
      </c>
      <c r="S127" s="22">
        <f t="shared" si="70"/>
        <v>0.25</v>
      </c>
      <c r="T127" s="22">
        <f t="shared" si="71"/>
        <v>0.15</v>
      </c>
      <c r="U127" s="22">
        <f t="shared" si="71"/>
        <v>0.15</v>
      </c>
      <c r="V127" s="22">
        <f t="shared" si="72"/>
        <v>0.25</v>
      </c>
      <c r="W127" s="22">
        <f t="shared" si="72"/>
        <v>0.25</v>
      </c>
      <c r="X127" s="22">
        <f t="shared" si="73"/>
        <v>0.15</v>
      </c>
      <c r="Y127" s="22">
        <f t="shared" si="73"/>
        <v>0.15</v>
      </c>
      <c r="Z127" s="22">
        <f t="shared" si="74"/>
        <v>0.25</v>
      </c>
      <c r="AA127" s="22">
        <f t="shared" si="74"/>
        <v>0.25</v>
      </c>
      <c r="AB127" s="22">
        <f t="shared" si="75"/>
        <v>0.15</v>
      </c>
      <c r="AC127" s="22">
        <f t="shared" si="75"/>
        <v>0.15</v>
      </c>
      <c r="AD127" s="22">
        <f t="shared" si="76"/>
        <v>0.25</v>
      </c>
      <c r="AE127" s="22">
        <f t="shared" si="76"/>
        <v>0.25</v>
      </c>
      <c r="AF127" s="22">
        <f t="shared" si="77"/>
        <v>0.15</v>
      </c>
      <c r="AG127" s="22">
        <f t="shared" si="77"/>
        <v>0.15</v>
      </c>
      <c r="AH127" s="22">
        <f t="shared" si="78"/>
        <v>0.25</v>
      </c>
      <c r="AI127" s="22">
        <f t="shared" si="78"/>
        <v>0.25</v>
      </c>
      <c r="AJ127" s="22">
        <f t="shared" si="79"/>
        <v>0.15</v>
      </c>
      <c r="AK127" s="22">
        <f t="shared" si="79"/>
        <v>0.15</v>
      </c>
      <c r="AL127" s="22">
        <f t="shared" si="80"/>
        <v>0.25</v>
      </c>
      <c r="AM127" s="22">
        <f t="shared" si="80"/>
        <v>0.25</v>
      </c>
      <c r="AN127" s="22">
        <f t="shared" si="81"/>
        <v>0.15</v>
      </c>
      <c r="AO127" s="22">
        <f t="shared" si="81"/>
        <v>0.15</v>
      </c>
      <c r="AP127" s="22">
        <f t="shared" si="82"/>
        <v>0.25</v>
      </c>
      <c r="AQ127" s="22">
        <f t="shared" si="82"/>
        <v>0.25</v>
      </c>
      <c r="AR127" s="22">
        <f t="shared" si="83"/>
        <v>0.15</v>
      </c>
      <c r="AS127" s="22">
        <f t="shared" si="83"/>
        <v>0.15</v>
      </c>
      <c r="AT127" s="22">
        <f t="shared" si="84"/>
        <v>0.25</v>
      </c>
      <c r="AU127" s="22">
        <f t="shared" si="84"/>
        <v>0.25</v>
      </c>
      <c r="AV127" s="22">
        <f t="shared" si="85"/>
        <v>0.15</v>
      </c>
      <c r="AW127" s="22">
        <f t="shared" si="85"/>
        <v>0.15</v>
      </c>
      <c r="AX127" s="22">
        <f t="shared" si="86"/>
        <v>0.25</v>
      </c>
      <c r="AY127" s="22">
        <f t="shared" si="86"/>
        <v>0.25</v>
      </c>
      <c r="AZ127" s="22">
        <f t="shared" si="87"/>
        <v>0.15</v>
      </c>
      <c r="BA127" s="22">
        <f t="shared" si="87"/>
        <v>0.15</v>
      </c>
      <c r="BB127" s="22">
        <f t="shared" si="88"/>
        <v>0.25</v>
      </c>
      <c r="BC127" s="22">
        <f t="shared" si="88"/>
        <v>0.25</v>
      </c>
      <c r="BD127" s="22">
        <f t="shared" si="89"/>
        <v>0.15</v>
      </c>
      <c r="BE127" s="22">
        <f t="shared" si="89"/>
        <v>0.15</v>
      </c>
      <c r="BF127" s="22">
        <f t="shared" si="90"/>
        <v>0.25</v>
      </c>
      <c r="BG127" s="22">
        <f t="shared" si="90"/>
        <v>0.25</v>
      </c>
      <c r="BH127" s="22">
        <f t="shared" si="91"/>
        <v>0.15</v>
      </c>
      <c r="BI127" s="22">
        <f t="shared" si="91"/>
        <v>0.15</v>
      </c>
      <c r="BJ127" s="22">
        <f t="shared" si="92"/>
        <v>0.25</v>
      </c>
      <c r="BK127" s="22">
        <f t="shared" si="92"/>
        <v>0.25</v>
      </c>
      <c r="BL127" s="22">
        <f t="shared" si="93"/>
        <v>0.15</v>
      </c>
      <c r="BM127" s="22">
        <f t="shared" si="93"/>
        <v>0.15</v>
      </c>
      <c r="BN127" s="22">
        <f t="shared" si="94"/>
        <v>0.25</v>
      </c>
      <c r="BO127" s="22">
        <f t="shared" si="94"/>
        <v>0.25</v>
      </c>
      <c r="BP127" s="22">
        <f t="shared" si="95"/>
        <v>0.15</v>
      </c>
      <c r="BQ127" s="22">
        <f t="shared" si="95"/>
        <v>0.15</v>
      </c>
      <c r="BR127" s="22">
        <f t="shared" si="96"/>
        <v>0.25</v>
      </c>
      <c r="BS127" s="22">
        <f t="shared" si="96"/>
        <v>0.25</v>
      </c>
      <c r="BT127" s="22">
        <f t="shared" si="97"/>
        <v>0.15</v>
      </c>
      <c r="BU127" s="22">
        <f t="shared" si="97"/>
        <v>0.15</v>
      </c>
      <c r="BV127" s="22">
        <f t="shared" si="98"/>
        <v>0.25</v>
      </c>
      <c r="BW127" s="22">
        <f t="shared" si="98"/>
        <v>0.25</v>
      </c>
      <c r="BX127" s="22">
        <f t="shared" si="99"/>
        <v>0.15</v>
      </c>
      <c r="BY127" s="22">
        <f t="shared" si="99"/>
        <v>0.15</v>
      </c>
      <c r="BZ127" s="22">
        <f t="shared" si="100"/>
        <v>0.25</v>
      </c>
      <c r="CA127" s="22">
        <f t="shared" si="100"/>
        <v>0.25</v>
      </c>
      <c r="CB127" s="22">
        <f t="shared" si="101"/>
        <v>0.15</v>
      </c>
      <c r="CC127" s="22">
        <f t="shared" si="101"/>
        <v>0.15</v>
      </c>
      <c r="CD127" s="22">
        <f t="shared" si="102"/>
        <v>0.25</v>
      </c>
      <c r="CE127" s="22">
        <f t="shared" si="102"/>
        <v>0.25</v>
      </c>
      <c r="CF127" s="22">
        <f t="shared" si="103"/>
        <v>0.15</v>
      </c>
      <c r="CG127" s="22">
        <f t="shared" si="103"/>
        <v>0.15</v>
      </c>
      <c r="CH127" s="22">
        <f t="shared" si="104"/>
        <v>0.25</v>
      </c>
      <c r="CI127" s="22">
        <f t="shared" si="104"/>
        <v>0.25</v>
      </c>
      <c r="CJ127" s="22">
        <f t="shared" si="105"/>
        <v>0.15</v>
      </c>
      <c r="CK127" s="22">
        <f t="shared" si="105"/>
        <v>0.15</v>
      </c>
      <c r="CL127" s="22">
        <f t="shared" si="106"/>
        <v>0.25</v>
      </c>
    </row>
    <row r="128" spans="1:90" x14ac:dyDescent="0.25">
      <c r="A128" s="1">
        <f t="shared" si="63"/>
        <v>18</v>
      </c>
      <c r="B128" s="2">
        <f t="shared" si="63"/>
        <v>2</v>
      </c>
      <c r="C128" s="2" t="str">
        <f t="shared" si="63"/>
        <v>Lote 1</v>
      </c>
      <c r="D128" s="67" t="str">
        <f>'CARACTERIZAÇÃO TRECHOS'!I20</f>
        <v>Córrego Mutinga</v>
      </c>
      <c r="E128" s="67" t="str">
        <f>'CARACTERIZAÇÃO TRECHOS'!G20</f>
        <v>Córrego Carapicuiba</v>
      </c>
      <c r="F128" s="5">
        <f t="shared" si="108"/>
        <v>0.15</v>
      </c>
      <c r="G128" s="5">
        <f t="shared" si="107"/>
        <v>0.25</v>
      </c>
      <c r="K128" s="22">
        <f t="shared" si="66"/>
        <v>0.25</v>
      </c>
      <c r="L128" s="22">
        <f t="shared" si="67"/>
        <v>0.15</v>
      </c>
      <c r="M128" s="22">
        <f t="shared" si="67"/>
        <v>0.15</v>
      </c>
      <c r="N128" s="22">
        <f t="shared" si="68"/>
        <v>0.25</v>
      </c>
      <c r="O128" s="22">
        <f t="shared" si="68"/>
        <v>0.25</v>
      </c>
      <c r="P128" s="22">
        <f t="shared" si="69"/>
        <v>0.15</v>
      </c>
      <c r="Q128" s="22">
        <f t="shared" si="69"/>
        <v>0.15</v>
      </c>
      <c r="R128" s="22">
        <f t="shared" si="70"/>
        <v>0.25</v>
      </c>
      <c r="S128" s="22">
        <f t="shared" si="70"/>
        <v>0.25</v>
      </c>
      <c r="T128" s="22">
        <f t="shared" si="71"/>
        <v>0.15</v>
      </c>
      <c r="U128" s="22">
        <f t="shared" si="71"/>
        <v>0.15</v>
      </c>
      <c r="V128" s="22">
        <f t="shared" si="72"/>
        <v>0.25</v>
      </c>
      <c r="W128" s="22">
        <f t="shared" si="72"/>
        <v>0.25</v>
      </c>
      <c r="X128" s="22">
        <f t="shared" si="73"/>
        <v>0.15</v>
      </c>
      <c r="Y128" s="22">
        <f t="shared" si="73"/>
        <v>0.15</v>
      </c>
      <c r="Z128" s="22">
        <f t="shared" si="74"/>
        <v>0.25</v>
      </c>
      <c r="AA128" s="22">
        <f t="shared" si="74"/>
        <v>0.25</v>
      </c>
      <c r="AB128" s="22">
        <f t="shared" si="75"/>
        <v>0.15</v>
      </c>
      <c r="AC128" s="22">
        <f t="shared" si="75"/>
        <v>0.15</v>
      </c>
      <c r="AD128" s="22">
        <f t="shared" si="76"/>
        <v>0.25</v>
      </c>
      <c r="AE128" s="22">
        <f t="shared" si="76"/>
        <v>0.25</v>
      </c>
      <c r="AF128" s="22">
        <f t="shared" si="77"/>
        <v>0.15</v>
      </c>
      <c r="AG128" s="22">
        <f t="shared" si="77"/>
        <v>0.15</v>
      </c>
      <c r="AH128" s="22">
        <f t="shared" si="78"/>
        <v>0.25</v>
      </c>
      <c r="AI128" s="22">
        <f t="shared" si="78"/>
        <v>0.25</v>
      </c>
      <c r="AJ128" s="22">
        <f t="shared" si="79"/>
        <v>0.15</v>
      </c>
      <c r="AK128" s="22">
        <f t="shared" si="79"/>
        <v>0.15</v>
      </c>
      <c r="AL128" s="22">
        <f t="shared" si="80"/>
        <v>0.25</v>
      </c>
      <c r="AM128" s="22">
        <f t="shared" si="80"/>
        <v>0.25</v>
      </c>
      <c r="AN128" s="22">
        <f t="shared" si="81"/>
        <v>0.15</v>
      </c>
      <c r="AO128" s="22">
        <f t="shared" si="81"/>
        <v>0.15</v>
      </c>
      <c r="AP128" s="22">
        <f t="shared" si="82"/>
        <v>0.25</v>
      </c>
      <c r="AQ128" s="22">
        <f t="shared" si="82"/>
        <v>0.25</v>
      </c>
      <c r="AR128" s="22">
        <f t="shared" si="83"/>
        <v>0.15</v>
      </c>
      <c r="AS128" s="22">
        <f t="shared" si="83"/>
        <v>0.15</v>
      </c>
      <c r="AT128" s="22">
        <f t="shared" si="84"/>
        <v>0.25</v>
      </c>
      <c r="AU128" s="22">
        <f t="shared" si="84"/>
        <v>0.25</v>
      </c>
      <c r="AV128" s="22">
        <f t="shared" si="85"/>
        <v>0.15</v>
      </c>
      <c r="AW128" s="22">
        <f t="shared" si="85"/>
        <v>0.15</v>
      </c>
      <c r="AX128" s="22">
        <f t="shared" si="86"/>
        <v>0.25</v>
      </c>
      <c r="AY128" s="22">
        <f t="shared" si="86"/>
        <v>0.25</v>
      </c>
      <c r="AZ128" s="22">
        <f t="shared" si="87"/>
        <v>0.15</v>
      </c>
      <c r="BA128" s="22">
        <f t="shared" si="87"/>
        <v>0.15</v>
      </c>
      <c r="BB128" s="22">
        <f t="shared" si="88"/>
        <v>0.25</v>
      </c>
      <c r="BC128" s="22">
        <f t="shared" si="88"/>
        <v>0.25</v>
      </c>
      <c r="BD128" s="22">
        <f t="shared" si="89"/>
        <v>0.15</v>
      </c>
      <c r="BE128" s="22">
        <f t="shared" si="89"/>
        <v>0.15</v>
      </c>
      <c r="BF128" s="22">
        <f t="shared" si="90"/>
        <v>0.25</v>
      </c>
      <c r="BG128" s="22">
        <f t="shared" si="90"/>
        <v>0.25</v>
      </c>
      <c r="BH128" s="22">
        <f t="shared" si="91"/>
        <v>0.15</v>
      </c>
      <c r="BI128" s="22">
        <f t="shared" si="91"/>
        <v>0.15</v>
      </c>
      <c r="BJ128" s="22">
        <f t="shared" si="92"/>
        <v>0.25</v>
      </c>
      <c r="BK128" s="22">
        <f t="shared" si="92"/>
        <v>0.25</v>
      </c>
      <c r="BL128" s="22">
        <f t="shared" si="93"/>
        <v>0.15</v>
      </c>
      <c r="BM128" s="22">
        <f t="shared" si="93"/>
        <v>0.15</v>
      </c>
      <c r="BN128" s="22">
        <f t="shared" si="94"/>
        <v>0.25</v>
      </c>
      <c r="BO128" s="22">
        <f t="shared" si="94"/>
        <v>0.25</v>
      </c>
      <c r="BP128" s="22">
        <f t="shared" si="95"/>
        <v>0.15</v>
      </c>
      <c r="BQ128" s="22">
        <f t="shared" si="95"/>
        <v>0.15</v>
      </c>
      <c r="BR128" s="22">
        <f t="shared" si="96"/>
        <v>0.25</v>
      </c>
      <c r="BS128" s="22">
        <f t="shared" si="96"/>
        <v>0.25</v>
      </c>
      <c r="BT128" s="22">
        <f t="shared" si="97"/>
        <v>0.15</v>
      </c>
      <c r="BU128" s="22">
        <f t="shared" si="97"/>
        <v>0.15</v>
      </c>
      <c r="BV128" s="22">
        <f t="shared" si="98"/>
        <v>0.25</v>
      </c>
      <c r="BW128" s="22">
        <f t="shared" si="98"/>
        <v>0.25</v>
      </c>
      <c r="BX128" s="22">
        <f t="shared" si="99"/>
        <v>0.15</v>
      </c>
      <c r="BY128" s="22">
        <f t="shared" si="99"/>
        <v>0.15</v>
      </c>
      <c r="BZ128" s="22">
        <f t="shared" si="100"/>
        <v>0.25</v>
      </c>
      <c r="CA128" s="22">
        <f t="shared" si="100"/>
        <v>0.25</v>
      </c>
      <c r="CB128" s="22">
        <f t="shared" si="101"/>
        <v>0.15</v>
      </c>
      <c r="CC128" s="22">
        <f t="shared" si="101"/>
        <v>0.15</v>
      </c>
      <c r="CD128" s="22">
        <f t="shared" si="102"/>
        <v>0.25</v>
      </c>
      <c r="CE128" s="22">
        <f t="shared" si="102"/>
        <v>0.25</v>
      </c>
      <c r="CF128" s="22">
        <f t="shared" si="103"/>
        <v>0.15</v>
      </c>
      <c r="CG128" s="22">
        <f t="shared" si="103"/>
        <v>0.15</v>
      </c>
      <c r="CH128" s="22">
        <f t="shared" si="104"/>
        <v>0.25</v>
      </c>
      <c r="CI128" s="22">
        <f t="shared" si="104"/>
        <v>0.25</v>
      </c>
      <c r="CJ128" s="22">
        <f t="shared" si="105"/>
        <v>0.15</v>
      </c>
      <c r="CK128" s="22">
        <f t="shared" si="105"/>
        <v>0.15</v>
      </c>
      <c r="CL128" s="22">
        <f t="shared" si="106"/>
        <v>0.25</v>
      </c>
    </row>
    <row r="129" spans="1:90" x14ac:dyDescent="0.25">
      <c r="A129" s="1">
        <f t="shared" si="63"/>
        <v>19</v>
      </c>
      <c r="B129" s="2">
        <f t="shared" si="63"/>
        <v>2</v>
      </c>
      <c r="C129" s="2" t="str">
        <f t="shared" si="63"/>
        <v>Lote 1</v>
      </c>
      <c r="D129" s="67" t="str">
        <f>'CARACTERIZAÇÃO TRECHOS'!I21</f>
        <v>Barragem do Cebolão</v>
      </c>
      <c r="E129" s="67" t="str">
        <f>'CARACTERIZAÇÃO TRECHOS'!G21</f>
        <v>Córrego Mutinga</v>
      </c>
      <c r="F129" s="5">
        <f t="shared" si="108"/>
        <v>0.15</v>
      </c>
      <c r="G129" s="5">
        <f t="shared" si="107"/>
        <v>0.25</v>
      </c>
      <c r="K129" s="22">
        <f t="shared" si="66"/>
        <v>0.25</v>
      </c>
      <c r="L129" s="22">
        <f t="shared" si="67"/>
        <v>0.15</v>
      </c>
      <c r="M129" s="22">
        <f t="shared" si="67"/>
        <v>0.15</v>
      </c>
      <c r="N129" s="22">
        <f t="shared" si="68"/>
        <v>0.25</v>
      </c>
      <c r="O129" s="22">
        <f t="shared" si="68"/>
        <v>0.25</v>
      </c>
      <c r="P129" s="22">
        <f t="shared" si="69"/>
        <v>0.15</v>
      </c>
      <c r="Q129" s="22">
        <f t="shared" si="69"/>
        <v>0.15</v>
      </c>
      <c r="R129" s="22">
        <f t="shared" si="70"/>
        <v>0.25</v>
      </c>
      <c r="S129" s="22">
        <f t="shared" si="70"/>
        <v>0.25</v>
      </c>
      <c r="T129" s="22">
        <f t="shared" si="71"/>
        <v>0.15</v>
      </c>
      <c r="U129" s="22">
        <f t="shared" si="71"/>
        <v>0.15</v>
      </c>
      <c r="V129" s="22">
        <f t="shared" si="72"/>
        <v>0.25</v>
      </c>
      <c r="W129" s="22">
        <f t="shared" si="72"/>
        <v>0.25</v>
      </c>
      <c r="X129" s="22">
        <f t="shared" si="73"/>
        <v>0.15</v>
      </c>
      <c r="Y129" s="22">
        <f t="shared" si="73"/>
        <v>0.15</v>
      </c>
      <c r="Z129" s="22">
        <f t="shared" si="74"/>
        <v>0.25</v>
      </c>
      <c r="AA129" s="22">
        <f t="shared" si="74"/>
        <v>0.25</v>
      </c>
      <c r="AB129" s="22">
        <f t="shared" si="75"/>
        <v>0.15</v>
      </c>
      <c r="AC129" s="22">
        <f t="shared" si="75"/>
        <v>0.15</v>
      </c>
      <c r="AD129" s="22">
        <f t="shared" si="76"/>
        <v>0.25</v>
      </c>
      <c r="AE129" s="22">
        <f t="shared" si="76"/>
        <v>0.25</v>
      </c>
      <c r="AF129" s="22">
        <f t="shared" si="77"/>
        <v>0.15</v>
      </c>
      <c r="AG129" s="22">
        <f t="shared" si="77"/>
        <v>0.15</v>
      </c>
      <c r="AH129" s="22">
        <f t="shared" si="78"/>
        <v>0.25</v>
      </c>
      <c r="AI129" s="22">
        <f t="shared" si="78"/>
        <v>0.25</v>
      </c>
      <c r="AJ129" s="22">
        <f t="shared" si="79"/>
        <v>0.15</v>
      </c>
      <c r="AK129" s="22">
        <f t="shared" si="79"/>
        <v>0.15</v>
      </c>
      <c r="AL129" s="22">
        <f t="shared" si="80"/>
        <v>0.25</v>
      </c>
      <c r="AM129" s="22">
        <f t="shared" si="80"/>
        <v>0.25</v>
      </c>
      <c r="AN129" s="22">
        <f t="shared" si="81"/>
        <v>0.15</v>
      </c>
      <c r="AO129" s="22">
        <f t="shared" si="81"/>
        <v>0.15</v>
      </c>
      <c r="AP129" s="22">
        <f t="shared" si="82"/>
        <v>0.25</v>
      </c>
      <c r="AQ129" s="22">
        <f t="shared" si="82"/>
        <v>0.25</v>
      </c>
      <c r="AR129" s="22">
        <f t="shared" si="83"/>
        <v>0.15</v>
      </c>
      <c r="AS129" s="22">
        <f t="shared" si="83"/>
        <v>0.15</v>
      </c>
      <c r="AT129" s="22">
        <f t="shared" si="84"/>
        <v>0.25</v>
      </c>
      <c r="AU129" s="22">
        <f t="shared" si="84"/>
        <v>0.25</v>
      </c>
      <c r="AV129" s="22">
        <f t="shared" si="85"/>
        <v>0.15</v>
      </c>
      <c r="AW129" s="22">
        <f t="shared" si="85"/>
        <v>0.15</v>
      </c>
      <c r="AX129" s="22">
        <f t="shared" si="86"/>
        <v>0.25</v>
      </c>
      <c r="AY129" s="22">
        <f t="shared" si="86"/>
        <v>0.25</v>
      </c>
      <c r="AZ129" s="22">
        <f t="shared" si="87"/>
        <v>0.15</v>
      </c>
      <c r="BA129" s="22">
        <f t="shared" si="87"/>
        <v>0.15</v>
      </c>
      <c r="BB129" s="22">
        <f t="shared" si="88"/>
        <v>0.25</v>
      </c>
      <c r="BC129" s="22">
        <f t="shared" si="88"/>
        <v>0.25</v>
      </c>
      <c r="BD129" s="22">
        <f t="shared" si="89"/>
        <v>0.15</v>
      </c>
      <c r="BE129" s="22">
        <f t="shared" si="89"/>
        <v>0.15</v>
      </c>
      <c r="BF129" s="22">
        <f t="shared" si="90"/>
        <v>0.25</v>
      </c>
      <c r="BG129" s="22">
        <f t="shared" si="90"/>
        <v>0.25</v>
      </c>
      <c r="BH129" s="22">
        <f t="shared" si="91"/>
        <v>0.15</v>
      </c>
      <c r="BI129" s="22">
        <f t="shared" si="91"/>
        <v>0.15</v>
      </c>
      <c r="BJ129" s="22">
        <f t="shared" si="92"/>
        <v>0.25</v>
      </c>
      <c r="BK129" s="22">
        <f t="shared" si="92"/>
        <v>0.25</v>
      </c>
      <c r="BL129" s="22">
        <f t="shared" si="93"/>
        <v>0.15</v>
      </c>
      <c r="BM129" s="22">
        <f t="shared" si="93"/>
        <v>0.15</v>
      </c>
      <c r="BN129" s="22">
        <f t="shared" si="94"/>
        <v>0.25</v>
      </c>
      <c r="BO129" s="22">
        <f t="shared" si="94"/>
        <v>0.25</v>
      </c>
      <c r="BP129" s="22">
        <f t="shared" si="95"/>
        <v>0.15</v>
      </c>
      <c r="BQ129" s="22">
        <f t="shared" si="95"/>
        <v>0.15</v>
      </c>
      <c r="BR129" s="22">
        <f t="shared" si="96"/>
        <v>0.25</v>
      </c>
      <c r="BS129" s="22">
        <f t="shared" si="96"/>
        <v>0.25</v>
      </c>
      <c r="BT129" s="22">
        <f t="shared" si="97"/>
        <v>0.15</v>
      </c>
      <c r="BU129" s="22">
        <f t="shared" si="97"/>
        <v>0.15</v>
      </c>
      <c r="BV129" s="22">
        <f t="shared" si="98"/>
        <v>0.25</v>
      </c>
      <c r="BW129" s="22">
        <f t="shared" si="98"/>
        <v>0.25</v>
      </c>
      <c r="BX129" s="22">
        <f t="shared" si="99"/>
        <v>0.15</v>
      </c>
      <c r="BY129" s="22">
        <f t="shared" si="99"/>
        <v>0.15</v>
      </c>
      <c r="BZ129" s="22">
        <f t="shared" si="100"/>
        <v>0.25</v>
      </c>
      <c r="CA129" s="22">
        <f t="shared" si="100"/>
        <v>0.25</v>
      </c>
      <c r="CB129" s="22">
        <f t="shared" si="101"/>
        <v>0.15</v>
      </c>
      <c r="CC129" s="22">
        <f t="shared" si="101"/>
        <v>0.15</v>
      </c>
      <c r="CD129" s="22">
        <f t="shared" si="102"/>
        <v>0.25</v>
      </c>
      <c r="CE129" s="22">
        <f t="shared" si="102"/>
        <v>0.25</v>
      </c>
      <c r="CF129" s="22">
        <f t="shared" si="103"/>
        <v>0.15</v>
      </c>
      <c r="CG129" s="22">
        <f t="shared" si="103"/>
        <v>0.15</v>
      </c>
      <c r="CH129" s="22">
        <f t="shared" si="104"/>
        <v>0.25</v>
      </c>
      <c r="CI129" s="22">
        <f t="shared" si="104"/>
        <v>0.25</v>
      </c>
      <c r="CJ129" s="22">
        <f t="shared" si="105"/>
        <v>0.15</v>
      </c>
      <c r="CK129" s="22">
        <f t="shared" si="105"/>
        <v>0.15</v>
      </c>
      <c r="CL129" s="22">
        <f t="shared" si="106"/>
        <v>0.25</v>
      </c>
    </row>
    <row r="130" spans="1:90" x14ac:dyDescent="0.25">
      <c r="A130" s="1">
        <f t="shared" si="63"/>
        <v>20</v>
      </c>
      <c r="B130" s="2">
        <f t="shared" si="63"/>
        <v>2</v>
      </c>
      <c r="C130" s="2" t="str">
        <f t="shared" si="63"/>
        <v>Lote 2</v>
      </c>
      <c r="D130" s="67" t="str">
        <f>'CARACTERIZAÇÃO TRECHOS'!I22</f>
        <v>Córrego Cintra</v>
      </c>
      <c r="E130" s="67" t="str">
        <f>'CARACTERIZAÇÃO TRECHOS'!G22</f>
        <v>Barragem do Cebolão</v>
      </c>
      <c r="F130" s="5">
        <f t="shared" si="108"/>
        <v>0.15</v>
      </c>
      <c r="G130" s="5">
        <f t="shared" si="107"/>
        <v>0.25</v>
      </c>
      <c r="K130" s="22">
        <f t="shared" si="66"/>
        <v>0.25</v>
      </c>
      <c r="L130" s="22">
        <f t="shared" si="67"/>
        <v>0.15</v>
      </c>
      <c r="M130" s="22">
        <f t="shared" si="67"/>
        <v>0.15</v>
      </c>
      <c r="N130" s="22">
        <f t="shared" si="68"/>
        <v>0.25</v>
      </c>
      <c r="O130" s="22">
        <f t="shared" si="68"/>
        <v>0.25</v>
      </c>
      <c r="P130" s="22">
        <f t="shared" si="69"/>
        <v>0.15</v>
      </c>
      <c r="Q130" s="22">
        <f t="shared" si="69"/>
        <v>0.15</v>
      </c>
      <c r="R130" s="22">
        <f t="shared" si="70"/>
        <v>0.25</v>
      </c>
      <c r="S130" s="22">
        <f t="shared" si="70"/>
        <v>0.25</v>
      </c>
      <c r="T130" s="22">
        <f t="shared" si="71"/>
        <v>0.15</v>
      </c>
      <c r="U130" s="22">
        <f t="shared" si="71"/>
        <v>0.15</v>
      </c>
      <c r="V130" s="22">
        <f t="shared" si="72"/>
        <v>0.25</v>
      </c>
      <c r="W130" s="22">
        <f t="shared" si="72"/>
        <v>0.25</v>
      </c>
      <c r="X130" s="22">
        <f t="shared" si="73"/>
        <v>0.15</v>
      </c>
      <c r="Y130" s="22">
        <f t="shared" si="73"/>
        <v>0.15</v>
      </c>
      <c r="Z130" s="22">
        <f t="shared" si="74"/>
        <v>0.25</v>
      </c>
      <c r="AA130" s="22">
        <f t="shared" si="74"/>
        <v>0.25</v>
      </c>
      <c r="AB130" s="22">
        <f t="shared" si="75"/>
        <v>0.15</v>
      </c>
      <c r="AC130" s="22">
        <f t="shared" si="75"/>
        <v>0.15</v>
      </c>
      <c r="AD130" s="22">
        <f t="shared" si="76"/>
        <v>0.25</v>
      </c>
      <c r="AE130" s="22">
        <f t="shared" si="76"/>
        <v>0.25</v>
      </c>
      <c r="AF130" s="22">
        <f t="shared" si="77"/>
        <v>0.15</v>
      </c>
      <c r="AG130" s="22">
        <f t="shared" si="77"/>
        <v>0.15</v>
      </c>
      <c r="AH130" s="22">
        <f t="shared" si="78"/>
        <v>0.25</v>
      </c>
      <c r="AI130" s="22">
        <f t="shared" si="78"/>
        <v>0.25</v>
      </c>
      <c r="AJ130" s="22">
        <f t="shared" si="79"/>
        <v>0.15</v>
      </c>
      <c r="AK130" s="22">
        <f t="shared" si="79"/>
        <v>0.15</v>
      </c>
      <c r="AL130" s="22">
        <f t="shared" si="80"/>
        <v>0.25</v>
      </c>
      <c r="AM130" s="22">
        <f t="shared" si="80"/>
        <v>0.25</v>
      </c>
      <c r="AN130" s="22">
        <f t="shared" si="81"/>
        <v>0.15</v>
      </c>
      <c r="AO130" s="22">
        <f t="shared" si="81"/>
        <v>0.15</v>
      </c>
      <c r="AP130" s="22">
        <f t="shared" si="82"/>
        <v>0.25</v>
      </c>
      <c r="AQ130" s="22">
        <f t="shared" si="82"/>
        <v>0.25</v>
      </c>
      <c r="AR130" s="22">
        <f t="shared" si="83"/>
        <v>0.15</v>
      </c>
      <c r="AS130" s="22">
        <f t="shared" si="83"/>
        <v>0.15</v>
      </c>
      <c r="AT130" s="22">
        <f t="shared" si="84"/>
        <v>0.25</v>
      </c>
      <c r="AU130" s="22">
        <f t="shared" si="84"/>
        <v>0.25</v>
      </c>
      <c r="AV130" s="22">
        <f t="shared" si="85"/>
        <v>0.15</v>
      </c>
      <c r="AW130" s="22">
        <f t="shared" si="85"/>
        <v>0.15</v>
      </c>
      <c r="AX130" s="22">
        <f t="shared" si="86"/>
        <v>0.25</v>
      </c>
      <c r="AY130" s="22">
        <f t="shared" si="86"/>
        <v>0.25</v>
      </c>
      <c r="AZ130" s="22">
        <f t="shared" si="87"/>
        <v>0.15</v>
      </c>
      <c r="BA130" s="22">
        <f t="shared" si="87"/>
        <v>0.15</v>
      </c>
      <c r="BB130" s="22">
        <f t="shared" si="88"/>
        <v>0.25</v>
      </c>
      <c r="BC130" s="22">
        <f t="shared" si="88"/>
        <v>0.25</v>
      </c>
      <c r="BD130" s="22">
        <f t="shared" si="89"/>
        <v>0.15</v>
      </c>
      <c r="BE130" s="22">
        <f t="shared" si="89"/>
        <v>0.15</v>
      </c>
      <c r="BF130" s="22">
        <f t="shared" si="90"/>
        <v>0.25</v>
      </c>
      <c r="BG130" s="22">
        <f t="shared" si="90"/>
        <v>0.25</v>
      </c>
      <c r="BH130" s="22">
        <f t="shared" si="91"/>
        <v>0.15</v>
      </c>
      <c r="BI130" s="22">
        <f t="shared" si="91"/>
        <v>0.15</v>
      </c>
      <c r="BJ130" s="22">
        <f t="shared" si="92"/>
        <v>0.25</v>
      </c>
      <c r="BK130" s="22">
        <f t="shared" si="92"/>
        <v>0.25</v>
      </c>
      <c r="BL130" s="22">
        <f t="shared" si="93"/>
        <v>0.15</v>
      </c>
      <c r="BM130" s="22">
        <f t="shared" si="93"/>
        <v>0.15</v>
      </c>
      <c r="BN130" s="22">
        <f t="shared" si="94"/>
        <v>0.25</v>
      </c>
      <c r="BO130" s="22">
        <f t="shared" si="94"/>
        <v>0.25</v>
      </c>
      <c r="BP130" s="22">
        <f t="shared" si="95"/>
        <v>0.15</v>
      </c>
      <c r="BQ130" s="22">
        <f t="shared" si="95"/>
        <v>0.15</v>
      </c>
      <c r="BR130" s="22">
        <f t="shared" si="96"/>
        <v>0.25</v>
      </c>
      <c r="BS130" s="22">
        <f t="shared" si="96"/>
        <v>0.25</v>
      </c>
      <c r="BT130" s="22">
        <f t="shared" si="97"/>
        <v>0.15</v>
      </c>
      <c r="BU130" s="22">
        <f t="shared" si="97"/>
        <v>0.15</v>
      </c>
      <c r="BV130" s="22">
        <f t="shared" si="98"/>
        <v>0.25</v>
      </c>
      <c r="BW130" s="22">
        <f t="shared" si="98"/>
        <v>0.25</v>
      </c>
      <c r="BX130" s="22">
        <f t="shared" si="99"/>
        <v>0.15</v>
      </c>
      <c r="BY130" s="22">
        <f t="shared" si="99"/>
        <v>0.15</v>
      </c>
      <c r="BZ130" s="22">
        <f t="shared" si="100"/>
        <v>0.25</v>
      </c>
      <c r="CA130" s="22">
        <f t="shared" si="100"/>
        <v>0.25</v>
      </c>
      <c r="CB130" s="22">
        <f t="shared" si="101"/>
        <v>0.15</v>
      </c>
      <c r="CC130" s="22">
        <f t="shared" si="101"/>
        <v>0.15</v>
      </c>
      <c r="CD130" s="22">
        <f t="shared" si="102"/>
        <v>0.25</v>
      </c>
      <c r="CE130" s="22">
        <f t="shared" si="102"/>
        <v>0.25</v>
      </c>
      <c r="CF130" s="22">
        <f t="shared" si="103"/>
        <v>0.15</v>
      </c>
      <c r="CG130" s="22">
        <f t="shared" si="103"/>
        <v>0.15</v>
      </c>
      <c r="CH130" s="22">
        <f t="shared" si="104"/>
        <v>0.25</v>
      </c>
      <c r="CI130" s="22">
        <f t="shared" si="104"/>
        <v>0.25</v>
      </c>
      <c r="CJ130" s="22">
        <f t="shared" si="105"/>
        <v>0.15</v>
      </c>
      <c r="CK130" s="22">
        <f t="shared" si="105"/>
        <v>0.15</v>
      </c>
      <c r="CL130" s="22">
        <f t="shared" si="106"/>
        <v>0.25</v>
      </c>
    </row>
    <row r="131" spans="1:90" x14ac:dyDescent="0.25">
      <c r="A131" s="1">
        <f t="shared" ref="A131:C150" si="109">A48</f>
        <v>21</v>
      </c>
      <c r="B131" s="2">
        <f t="shared" si="109"/>
        <v>2</v>
      </c>
      <c r="C131" s="2" t="str">
        <f t="shared" si="109"/>
        <v>Lote 2</v>
      </c>
      <c r="D131" s="67" t="str">
        <f>'CARACTERIZAÇÃO TRECHOS'!I23</f>
        <v>Córrego Fiat Lux</v>
      </c>
      <c r="E131" s="67" t="str">
        <f>'CARACTERIZAÇÃO TRECHOS'!G23</f>
        <v>Córrego Cintra</v>
      </c>
      <c r="F131" s="5">
        <f t="shared" si="108"/>
        <v>0.15</v>
      </c>
      <c r="G131" s="5">
        <f t="shared" si="107"/>
        <v>0.25</v>
      </c>
      <c r="K131" s="22">
        <f t="shared" si="66"/>
        <v>0.25</v>
      </c>
      <c r="L131" s="22">
        <f t="shared" si="67"/>
        <v>0.15</v>
      </c>
      <c r="M131" s="22">
        <f t="shared" si="67"/>
        <v>0.15</v>
      </c>
      <c r="N131" s="22">
        <f t="shared" si="68"/>
        <v>0.25</v>
      </c>
      <c r="O131" s="22">
        <f t="shared" si="68"/>
        <v>0.25</v>
      </c>
      <c r="P131" s="22">
        <f t="shared" si="69"/>
        <v>0.15</v>
      </c>
      <c r="Q131" s="22">
        <f t="shared" si="69"/>
        <v>0.15</v>
      </c>
      <c r="R131" s="22">
        <f t="shared" si="70"/>
        <v>0.25</v>
      </c>
      <c r="S131" s="22">
        <f t="shared" si="70"/>
        <v>0.25</v>
      </c>
      <c r="T131" s="22">
        <f t="shared" si="71"/>
        <v>0.15</v>
      </c>
      <c r="U131" s="22">
        <f t="shared" si="71"/>
        <v>0.15</v>
      </c>
      <c r="V131" s="22">
        <f t="shared" si="72"/>
        <v>0.25</v>
      </c>
      <c r="W131" s="22">
        <f t="shared" si="72"/>
        <v>0.25</v>
      </c>
      <c r="X131" s="22">
        <f t="shared" si="73"/>
        <v>0.15</v>
      </c>
      <c r="Y131" s="22">
        <f t="shared" si="73"/>
        <v>0.15</v>
      </c>
      <c r="Z131" s="22">
        <f t="shared" si="74"/>
        <v>0.25</v>
      </c>
      <c r="AA131" s="22">
        <f t="shared" si="74"/>
        <v>0.25</v>
      </c>
      <c r="AB131" s="22">
        <f t="shared" si="75"/>
        <v>0.15</v>
      </c>
      <c r="AC131" s="22">
        <f t="shared" si="75"/>
        <v>0.15</v>
      </c>
      <c r="AD131" s="22">
        <f t="shared" si="76"/>
        <v>0.25</v>
      </c>
      <c r="AE131" s="22">
        <f t="shared" si="76"/>
        <v>0.25</v>
      </c>
      <c r="AF131" s="22">
        <f t="shared" si="77"/>
        <v>0.15</v>
      </c>
      <c r="AG131" s="22">
        <f t="shared" si="77"/>
        <v>0.15</v>
      </c>
      <c r="AH131" s="22">
        <f t="shared" si="78"/>
        <v>0.25</v>
      </c>
      <c r="AI131" s="22">
        <f t="shared" si="78"/>
        <v>0.25</v>
      </c>
      <c r="AJ131" s="22">
        <f t="shared" si="79"/>
        <v>0.15</v>
      </c>
      <c r="AK131" s="22">
        <f t="shared" si="79"/>
        <v>0.15</v>
      </c>
      <c r="AL131" s="22">
        <f t="shared" si="80"/>
        <v>0.25</v>
      </c>
      <c r="AM131" s="22">
        <f t="shared" si="80"/>
        <v>0.25</v>
      </c>
      <c r="AN131" s="22">
        <f t="shared" si="81"/>
        <v>0.15</v>
      </c>
      <c r="AO131" s="22">
        <f t="shared" si="81"/>
        <v>0.15</v>
      </c>
      <c r="AP131" s="22">
        <f t="shared" si="82"/>
        <v>0.25</v>
      </c>
      <c r="AQ131" s="22">
        <f t="shared" si="82"/>
        <v>0.25</v>
      </c>
      <c r="AR131" s="22">
        <f t="shared" si="83"/>
        <v>0.15</v>
      </c>
      <c r="AS131" s="22">
        <f t="shared" si="83"/>
        <v>0.15</v>
      </c>
      <c r="AT131" s="22">
        <f t="shared" si="84"/>
        <v>0.25</v>
      </c>
      <c r="AU131" s="22">
        <f t="shared" si="84"/>
        <v>0.25</v>
      </c>
      <c r="AV131" s="22">
        <f t="shared" si="85"/>
        <v>0.15</v>
      </c>
      <c r="AW131" s="22">
        <f t="shared" si="85"/>
        <v>0.15</v>
      </c>
      <c r="AX131" s="22">
        <f t="shared" si="86"/>
        <v>0.25</v>
      </c>
      <c r="AY131" s="22">
        <f t="shared" si="86"/>
        <v>0.25</v>
      </c>
      <c r="AZ131" s="22">
        <f t="shared" si="87"/>
        <v>0.15</v>
      </c>
      <c r="BA131" s="22">
        <f t="shared" si="87"/>
        <v>0.15</v>
      </c>
      <c r="BB131" s="22">
        <f t="shared" si="88"/>
        <v>0.25</v>
      </c>
      <c r="BC131" s="22">
        <f t="shared" si="88"/>
        <v>0.25</v>
      </c>
      <c r="BD131" s="22">
        <f t="shared" si="89"/>
        <v>0.15</v>
      </c>
      <c r="BE131" s="22">
        <f t="shared" si="89"/>
        <v>0.15</v>
      </c>
      <c r="BF131" s="22">
        <f t="shared" si="90"/>
        <v>0.25</v>
      </c>
      <c r="BG131" s="22">
        <f t="shared" si="90"/>
        <v>0.25</v>
      </c>
      <c r="BH131" s="22">
        <f t="shared" si="91"/>
        <v>0.15</v>
      </c>
      <c r="BI131" s="22">
        <f t="shared" si="91"/>
        <v>0.15</v>
      </c>
      <c r="BJ131" s="22">
        <f t="shared" si="92"/>
        <v>0.25</v>
      </c>
      <c r="BK131" s="22">
        <f t="shared" si="92"/>
        <v>0.25</v>
      </c>
      <c r="BL131" s="22">
        <f t="shared" si="93"/>
        <v>0.15</v>
      </c>
      <c r="BM131" s="22">
        <f t="shared" si="93"/>
        <v>0.15</v>
      </c>
      <c r="BN131" s="22">
        <f t="shared" si="94"/>
        <v>0.25</v>
      </c>
      <c r="BO131" s="22">
        <f t="shared" si="94"/>
        <v>0.25</v>
      </c>
      <c r="BP131" s="22">
        <f t="shared" si="95"/>
        <v>0.15</v>
      </c>
      <c r="BQ131" s="22">
        <f t="shared" si="95"/>
        <v>0.15</v>
      </c>
      <c r="BR131" s="22">
        <f t="shared" si="96"/>
        <v>0.25</v>
      </c>
      <c r="BS131" s="22">
        <f t="shared" si="96"/>
        <v>0.25</v>
      </c>
      <c r="BT131" s="22">
        <f t="shared" si="97"/>
        <v>0.15</v>
      </c>
      <c r="BU131" s="22">
        <f t="shared" si="97"/>
        <v>0.15</v>
      </c>
      <c r="BV131" s="22">
        <f t="shared" si="98"/>
        <v>0.25</v>
      </c>
      <c r="BW131" s="22">
        <f t="shared" si="98"/>
        <v>0.25</v>
      </c>
      <c r="BX131" s="22">
        <f t="shared" si="99"/>
        <v>0.15</v>
      </c>
      <c r="BY131" s="22">
        <f t="shared" si="99"/>
        <v>0.15</v>
      </c>
      <c r="BZ131" s="22">
        <f t="shared" si="100"/>
        <v>0.25</v>
      </c>
      <c r="CA131" s="22">
        <f t="shared" si="100"/>
        <v>0.25</v>
      </c>
      <c r="CB131" s="22">
        <f t="shared" si="101"/>
        <v>0.15</v>
      </c>
      <c r="CC131" s="22">
        <f t="shared" si="101"/>
        <v>0.15</v>
      </c>
      <c r="CD131" s="22">
        <f t="shared" si="102"/>
        <v>0.25</v>
      </c>
      <c r="CE131" s="22">
        <f t="shared" si="102"/>
        <v>0.25</v>
      </c>
      <c r="CF131" s="22">
        <f t="shared" si="103"/>
        <v>0.15</v>
      </c>
      <c r="CG131" s="22">
        <f t="shared" si="103"/>
        <v>0.15</v>
      </c>
      <c r="CH131" s="22">
        <f t="shared" si="104"/>
        <v>0.25</v>
      </c>
      <c r="CI131" s="22">
        <f t="shared" si="104"/>
        <v>0.25</v>
      </c>
      <c r="CJ131" s="22">
        <f t="shared" si="105"/>
        <v>0.15</v>
      </c>
      <c r="CK131" s="22">
        <f t="shared" si="105"/>
        <v>0.15</v>
      </c>
      <c r="CL131" s="22">
        <f t="shared" si="106"/>
        <v>0.25</v>
      </c>
    </row>
    <row r="132" spans="1:90" x14ac:dyDescent="0.25">
      <c r="A132" s="1">
        <f t="shared" si="109"/>
        <v>22</v>
      </c>
      <c r="B132" s="2">
        <f t="shared" si="109"/>
        <v>2</v>
      </c>
      <c r="C132" s="2" t="str">
        <f t="shared" si="109"/>
        <v>Lote 2</v>
      </c>
      <c r="D132" s="67" t="str">
        <f>'CARACTERIZAÇÃO TRECHOS'!I24</f>
        <v>Ribeirão Verde</v>
      </c>
      <c r="E132" s="67" t="str">
        <f>'CARACTERIZAÇÃO TRECHOS'!G24</f>
        <v>Córrego Fiat Lux</v>
      </c>
      <c r="F132" s="5">
        <f t="shared" si="108"/>
        <v>0.15</v>
      </c>
      <c r="G132" s="5">
        <f t="shared" si="107"/>
        <v>0.25</v>
      </c>
      <c r="K132" s="22">
        <f t="shared" si="66"/>
        <v>0.25</v>
      </c>
      <c r="L132" s="22">
        <f t="shared" si="67"/>
        <v>0.15</v>
      </c>
      <c r="M132" s="22">
        <f t="shared" si="67"/>
        <v>0.15</v>
      </c>
      <c r="N132" s="22">
        <f t="shared" si="68"/>
        <v>0.25</v>
      </c>
      <c r="O132" s="22">
        <f t="shared" si="68"/>
        <v>0.25</v>
      </c>
      <c r="P132" s="22">
        <f t="shared" si="69"/>
        <v>0.15</v>
      </c>
      <c r="Q132" s="22">
        <f t="shared" si="69"/>
        <v>0.15</v>
      </c>
      <c r="R132" s="22">
        <f t="shared" si="70"/>
        <v>0.25</v>
      </c>
      <c r="S132" s="22">
        <f t="shared" si="70"/>
        <v>0.25</v>
      </c>
      <c r="T132" s="22">
        <f t="shared" si="71"/>
        <v>0.15</v>
      </c>
      <c r="U132" s="22">
        <f t="shared" si="71"/>
        <v>0.15</v>
      </c>
      <c r="V132" s="22">
        <f t="shared" si="72"/>
        <v>0.25</v>
      </c>
      <c r="W132" s="22">
        <f t="shared" si="72"/>
        <v>0.25</v>
      </c>
      <c r="X132" s="22">
        <f t="shared" si="73"/>
        <v>0.15</v>
      </c>
      <c r="Y132" s="22">
        <f t="shared" si="73"/>
        <v>0.15</v>
      </c>
      <c r="Z132" s="22">
        <f t="shared" si="74"/>
        <v>0.25</v>
      </c>
      <c r="AA132" s="22">
        <f t="shared" si="74"/>
        <v>0.25</v>
      </c>
      <c r="AB132" s="22">
        <f t="shared" si="75"/>
        <v>0.15</v>
      </c>
      <c r="AC132" s="22">
        <f t="shared" si="75"/>
        <v>0.15</v>
      </c>
      <c r="AD132" s="22">
        <f t="shared" si="76"/>
        <v>0.25</v>
      </c>
      <c r="AE132" s="22">
        <f t="shared" si="76"/>
        <v>0.25</v>
      </c>
      <c r="AF132" s="22">
        <f t="shared" si="77"/>
        <v>0.15</v>
      </c>
      <c r="AG132" s="22">
        <f t="shared" si="77"/>
        <v>0.15</v>
      </c>
      <c r="AH132" s="22">
        <f t="shared" si="78"/>
        <v>0.25</v>
      </c>
      <c r="AI132" s="22">
        <f t="shared" si="78"/>
        <v>0.25</v>
      </c>
      <c r="AJ132" s="22">
        <f t="shared" si="79"/>
        <v>0.15</v>
      </c>
      <c r="AK132" s="22">
        <f t="shared" si="79"/>
        <v>0.15</v>
      </c>
      <c r="AL132" s="22">
        <f t="shared" si="80"/>
        <v>0.25</v>
      </c>
      <c r="AM132" s="22">
        <f t="shared" si="80"/>
        <v>0.25</v>
      </c>
      <c r="AN132" s="22">
        <f t="shared" si="81"/>
        <v>0.15</v>
      </c>
      <c r="AO132" s="22">
        <f t="shared" si="81"/>
        <v>0.15</v>
      </c>
      <c r="AP132" s="22">
        <f t="shared" si="82"/>
        <v>0.25</v>
      </c>
      <c r="AQ132" s="22">
        <f t="shared" si="82"/>
        <v>0.25</v>
      </c>
      <c r="AR132" s="22">
        <f t="shared" si="83"/>
        <v>0.15</v>
      </c>
      <c r="AS132" s="22">
        <f t="shared" si="83"/>
        <v>0.15</v>
      </c>
      <c r="AT132" s="22">
        <f t="shared" si="84"/>
        <v>0.25</v>
      </c>
      <c r="AU132" s="22">
        <f t="shared" si="84"/>
        <v>0.25</v>
      </c>
      <c r="AV132" s="22">
        <f t="shared" si="85"/>
        <v>0.15</v>
      </c>
      <c r="AW132" s="22">
        <f t="shared" si="85"/>
        <v>0.15</v>
      </c>
      <c r="AX132" s="22">
        <f t="shared" si="86"/>
        <v>0.25</v>
      </c>
      <c r="AY132" s="22">
        <f t="shared" si="86"/>
        <v>0.25</v>
      </c>
      <c r="AZ132" s="22">
        <f t="shared" si="87"/>
        <v>0.15</v>
      </c>
      <c r="BA132" s="22">
        <f t="shared" si="87"/>
        <v>0.15</v>
      </c>
      <c r="BB132" s="22">
        <f t="shared" si="88"/>
        <v>0.25</v>
      </c>
      <c r="BC132" s="22">
        <f t="shared" si="88"/>
        <v>0.25</v>
      </c>
      <c r="BD132" s="22">
        <f t="shared" si="89"/>
        <v>0.15</v>
      </c>
      <c r="BE132" s="22">
        <f t="shared" si="89"/>
        <v>0.15</v>
      </c>
      <c r="BF132" s="22">
        <f t="shared" si="90"/>
        <v>0.25</v>
      </c>
      <c r="BG132" s="22">
        <f t="shared" si="90"/>
        <v>0.25</v>
      </c>
      <c r="BH132" s="22">
        <f t="shared" si="91"/>
        <v>0.15</v>
      </c>
      <c r="BI132" s="22">
        <f t="shared" si="91"/>
        <v>0.15</v>
      </c>
      <c r="BJ132" s="22">
        <f t="shared" si="92"/>
        <v>0.25</v>
      </c>
      <c r="BK132" s="22">
        <f t="shared" si="92"/>
        <v>0.25</v>
      </c>
      <c r="BL132" s="22">
        <f t="shared" si="93"/>
        <v>0.15</v>
      </c>
      <c r="BM132" s="22">
        <f t="shared" si="93"/>
        <v>0.15</v>
      </c>
      <c r="BN132" s="22">
        <f t="shared" si="94"/>
        <v>0.25</v>
      </c>
      <c r="BO132" s="22">
        <f t="shared" si="94"/>
        <v>0.25</v>
      </c>
      <c r="BP132" s="22">
        <f t="shared" si="95"/>
        <v>0.15</v>
      </c>
      <c r="BQ132" s="22">
        <f t="shared" si="95"/>
        <v>0.15</v>
      </c>
      <c r="BR132" s="22">
        <f t="shared" si="96"/>
        <v>0.25</v>
      </c>
      <c r="BS132" s="22">
        <f t="shared" si="96"/>
        <v>0.25</v>
      </c>
      <c r="BT132" s="22">
        <f t="shared" si="97"/>
        <v>0.15</v>
      </c>
      <c r="BU132" s="22">
        <f t="shared" si="97"/>
        <v>0.15</v>
      </c>
      <c r="BV132" s="22">
        <f t="shared" si="98"/>
        <v>0.25</v>
      </c>
      <c r="BW132" s="22">
        <f t="shared" si="98"/>
        <v>0.25</v>
      </c>
      <c r="BX132" s="22">
        <f t="shared" si="99"/>
        <v>0.15</v>
      </c>
      <c r="BY132" s="22">
        <f t="shared" si="99"/>
        <v>0.15</v>
      </c>
      <c r="BZ132" s="22">
        <f t="shared" si="100"/>
        <v>0.25</v>
      </c>
      <c r="CA132" s="22">
        <f t="shared" si="100"/>
        <v>0.25</v>
      </c>
      <c r="CB132" s="22">
        <f t="shared" si="101"/>
        <v>0.15</v>
      </c>
      <c r="CC132" s="22">
        <f t="shared" si="101"/>
        <v>0.15</v>
      </c>
      <c r="CD132" s="22">
        <f t="shared" si="102"/>
        <v>0.25</v>
      </c>
      <c r="CE132" s="22">
        <f t="shared" si="102"/>
        <v>0.25</v>
      </c>
      <c r="CF132" s="22">
        <f t="shared" si="103"/>
        <v>0.15</v>
      </c>
      <c r="CG132" s="22">
        <f t="shared" si="103"/>
        <v>0.15</v>
      </c>
      <c r="CH132" s="22">
        <f t="shared" si="104"/>
        <v>0.25</v>
      </c>
      <c r="CI132" s="22">
        <f t="shared" si="104"/>
        <v>0.25</v>
      </c>
      <c r="CJ132" s="22">
        <f t="shared" si="105"/>
        <v>0.15</v>
      </c>
      <c r="CK132" s="22">
        <f t="shared" si="105"/>
        <v>0.15</v>
      </c>
      <c r="CL132" s="22">
        <f t="shared" si="106"/>
        <v>0.25</v>
      </c>
    </row>
    <row r="133" spans="1:90" x14ac:dyDescent="0.25">
      <c r="A133" s="1">
        <f t="shared" si="109"/>
        <v>23</v>
      </c>
      <c r="B133" s="2">
        <f t="shared" si="109"/>
        <v>2</v>
      </c>
      <c r="C133" s="2" t="str">
        <f t="shared" si="109"/>
        <v>Lote 2</v>
      </c>
      <c r="D133" s="67" t="str">
        <f>'CARACTERIZAÇÃO TRECHOS'!I25</f>
        <v>Rio da Pedra</v>
      </c>
      <c r="E133" s="67" t="str">
        <f>'CARACTERIZAÇÃO TRECHOS'!G25</f>
        <v>Ribeirão Verde</v>
      </c>
      <c r="F133" s="5">
        <f t="shared" si="108"/>
        <v>0.15</v>
      </c>
      <c r="G133" s="5">
        <f t="shared" si="107"/>
        <v>0.25</v>
      </c>
      <c r="K133" s="22">
        <f t="shared" si="66"/>
        <v>0.25</v>
      </c>
      <c r="L133" s="22">
        <f t="shared" si="67"/>
        <v>0.15</v>
      </c>
      <c r="M133" s="22">
        <f t="shared" si="67"/>
        <v>0.15</v>
      </c>
      <c r="N133" s="22">
        <f t="shared" si="68"/>
        <v>0.25</v>
      </c>
      <c r="O133" s="22">
        <f t="shared" si="68"/>
        <v>0.25</v>
      </c>
      <c r="P133" s="22">
        <f t="shared" si="69"/>
        <v>0.15</v>
      </c>
      <c r="Q133" s="22">
        <f t="shared" si="69"/>
        <v>0.15</v>
      </c>
      <c r="R133" s="22">
        <f t="shared" si="70"/>
        <v>0.25</v>
      </c>
      <c r="S133" s="22">
        <f t="shared" si="70"/>
        <v>0.25</v>
      </c>
      <c r="T133" s="22">
        <f t="shared" si="71"/>
        <v>0.15</v>
      </c>
      <c r="U133" s="22">
        <f t="shared" si="71"/>
        <v>0.15</v>
      </c>
      <c r="V133" s="22">
        <f t="shared" si="72"/>
        <v>0.25</v>
      </c>
      <c r="W133" s="22">
        <f t="shared" si="72"/>
        <v>0.25</v>
      </c>
      <c r="X133" s="22">
        <f t="shared" si="73"/>
        <v>0.15</v>
      </c>
      <c r="Y133" s="22">
        <f t="shared" si="73"/>
        <v>0.15</v>
      </c>
      <c r="Z133" s="22">
        <f t="shared" si="74"/>
        <v>0.25</v>
      </c>
      <c r="AA133" s="22">
        <f t="shared" si="74"/>
        <v>0.25</v>
      </c>
      <c r="AB133" s="22">
        <f t="shared" si="75"/>
        <v>0.15</v>
      </c>
      <c r="AC133" s="22">
        <f t="shared" si="75"/>
        <v>0.15</v>
      </c>
      <c r="AD133" s="22">
        <f t="shared" si="76"/>
        <v>0.25</v>
      </c>
      <c r="AE133" s="22">
        <f t="shared" si="76"/>
        <v>0.25</v>
      </c>
      <c r="AF133" s="22">
        <f t="shared" si="77"/>
        <v>0.15</v>
      </c>
      <c r="AG133" s="22">
        <f t="shared" si="77"/>
        <v>0.15</v>
      </c>
      <c r="AH133" s="22">
        <f t="shared" si="78"/>
        <v>0.25</v>
      </c>
      <c r="AI133" s="22">
        <f t="shared" si="78"/>
        <v>0.25</v>
      </c>
      <c r="AJ133" s="22">
        <f t="shared" si="79"/>
        <v>0.15</v>
      </c>
      <c r="AK133" s="22">
        <f t="shared" si="79"/>
        <v>0.15</v>
      </c>
      <c r="AL133" s="22">
        <f t="shared" si="80"/>
        <v>0.25</v>
      </c>
      <c r="AM133" s="22">
        <f t="shared" si="80"/>
        <v>0.25</v>
      </c>
      <c r="AN133" s="22">
        <f t="shared" si="81"/>
        <v>0.15</v>
      </c>
      <c r="AO133" s="22">
        <f t="shared" si="81"/>
        <v>0.15</v>
      </c>
      <c r="AP133" s="22">
        <f t="shared" si="82"/>
        <v>0.25</v>
      </c>
      <c r="AQ133" s="22">
        <f t="shared" si="82"/>
        <v>0.25</v>
      </c>
      <c r="AR133" s="22">
        <f t="shared" si="83"/>
        <v>0.15</v>
      </c>
      <c r="AS133" s="22">
        <f t="shared" si="83"/>
        <v>0.15</v>
      </c>
      <c r="AT133" s="22">
        <f t="shared" si="84"/>
        <v>0.25</v>
      </c>
      <c r="AU133" s="22">
        <f t="shared" si="84"/>
        <v>0.25</v>
      </c>
      <c r="AV133" s="22">
        <f t="shared" si="85"/>
        <v>0.15</v>
      </c>
      <c r="AW133" s="22">
        <f t="shared" si="85"/>
        <v>0.15</v>
      </c>
      <c r="AX133" s="22">
        <f t="shared" si="86"/>
        <v>0.25</v>
      </c>
      <c r="AY133" s="22">
        <f t="shared" si="86"/>
        <v>0.25</v>
      </c>
      <c r="AZ133" s="22">
        <f t="shared" si="87"/>
        <v>0.15</v>
      </c>
      <c r="BA133" s="22">
        <f t="shared" si="87"/>
        <v>0.15</v>
      </c>
      <c r="BB133" s="22">
        <f t="shared" si="88"/>
        <v>0.25</v>
      </c>
      <c r="BC133" s="22">
        <f t="shared" si="88"/>
        <v>0.25</v>
      </c>
      <c r="BD133" s="22">
        <f t="shared" si="89"/>
        <v>0.15</v>
      </c>
      <c r="BE133" s="22">
        <f t="shared" si="89"/>
        <v>0.15</v>
      </c>
      <c r="BF133" s="22">
        <f t="shared" si="90"/>
        <v>0.25</v>
      </c>
      <c r="BG133" s="22">
        <f t="shared" si="90"/>
        <v>0.25</v>
      </c>
      <c r="BH133" s="22">
        <f t="shared" si="91"/>
        <v>0.15</v>
      </c>
      <c r="BI133" s="22">
        <f t="shared" si="91"/>
        <v>0.15</v>
      </c>
      <c r="BJ133" s="22">
        <f t="shared" si="92"/>
        <v>0.25</v>
      </c>
      <c r="BK133" s="22">
        <f t="shared" si="92"/>
        <v>0.25</v>
      </c>
      <c r="BL133" s="22">
        <f t="shared" si="93"/>
        <v>0.15</v>
      </c>
      <c r="BM133" s="22">
        <f t="shared" si="93"/>
        <v>0.15</v>
      </c>
      <c r="BN133" s="22">
        <f t="shared" si="94"/>
        <v>0.25</v>
      </c>
      <c r="BO133" s="22">
        <f t="shared" si="94"/>
        <v>0.25</v>
      </c>
      <c r="BP133" s="22">
        <f t="shared" si="95"/>
        <v>0.15</v>
      </c>
      <c r="BQ133" s="22">
        <f t="shared" si="95"/>
        <v>0.15</v>
      </c>
      <c r="BR133" s="22">
        <f t="shared" si="96"/>
        <v>0.25</v>
      </c>
      <c r="BS133" s="22">
        <f t="shared" si="96"/>
        <v>0.25</v>
      </c>
      <c r="BT133" s="22">
        <f t="shared" si="97"/>
        <v>0.15</v>
      </c>
      <c r="BU133" s="22">
        <f t="shared" si="97"/>
        <v>0.15</v>
      </c>
      <c r="BV133" s="22">
        <f t="shared" si="98"/>
        <v>0.25</v>
      </c>
      <c r="BW133" s="22">
        <f t="shared" si="98"/>
        <v>0.25</v>
      </c>
      <c r="BX133" s="22">
        <f t="shared" si="99"/>
        <v>0.15</v>
      </c>
      <c r="BY133" s="22">
        <f t="shared" si="99"/>
        <v>0.15</v>
      </c>
      <c r="BZ133" s="22">
        <f t="shared" si="100"/>
        <v>0.25</v>
      </c>
      <c r="CA133" s="22">
        <f t="shared" si="100"/>
        <v>0.25</v>
      </c>
      <c r="CB133" s="22">
        <f t="shared" si="101"/>
        <v>0.15</v>
      </c>
      <c r="CC133" s="22">
        <f t="shared" si="101"/>
        <v>0.15</v>
      </c>
      <c r="CD133" s="22">
        <f t="shared" si="102"/>
        <v>0.25</v>
      </c>
      <c r="CE133" s="22">
        <f t="shared" si="102"/>
        <v>0.25</v>
      </c>
      <c r="CF133" s="22">
        <f t="shared" si="103"/>
        <v>0.15</v>
      </c>
      <c r="CG133" s="22">
        <f t="shared" si="103"/>
        <v>0.15</v>
      </c>
      <c r="CH133" s="22">
        <f t="shared" si="104"/>
        <v>0.25</v>
      </c>
      <c r="CI133" s="22">
        <f t="shared" si="104"/>
        <v>0.25</v>
      </c>
      <c r="CJ133" s="22">
        <f t="shared" si="105"/>
        <v>0.15</v>
      </c>
      <c r="CK133" s="22">
        <f t="shared" si="105"/>
        <v>0.15</v>
      </c>
      <c r="CL133" s="22">
        <f t="shared" si="106"/>
        <v>0.25</v>
      </c>
    </row>
    <row r="134" spans="1:90" x14ac:dyDescent="0.25">
      <c r="A134" s="1">
        <f t="shared" si="109"/>
        <v>24</v>
      </c>
      <c r="B134" s="2">
        <f t="shared" si="109"/>
        <v>2</v>
      </c>
      <c r="C134" s="2" t="str">
        <f t="shared" si="109"/>
        <v>Lote 2</v>
      </c>
      <c r="D134" s="67" t="str">
        <f>'CARACTERIZAÇÃO TRECHOS'!I26</f>
        <v>Córrego Água Branca</v>
      </c>
      <c r="E134" s="67" t="str">
        <f>'CARACTERIZAÇÃO TRECHOS'!G26</f>
        <v>Rio da Pedra</v>
      </c>
      <c r="F134" s="5">
        <f t="shared" si="108"/>
        <v>0.15</v>
      </c>
      <c r="G134" s="5">
        <f t="shared" si="107"/>
        <v>0.25</v>
      </c>
      <c r="K134" s="22">
        <f t="shared" si="66"/>
        <v>0.25</v>
      </c>
      <c r="L134" s="22">
        <f t="shared" si="67"/>
        <v>0.15</v>
      </c>
      <c r="M134" s="22">
        <f t="shared" si="67"/>
        <v>0.15</v>
      </c>
      <c r="N134" s="22">
        <f t="shared" si="68"/>
        <v>0.25</v>
      </c>
      <c r="O134" s="22">
        <f t="shared" si="68"/>
        <v>0.25</v>
      </c>
      <c r="P134" s="22">
        <f t="shared" si="69"/>
        <v>0.15</v>
      </c>
      <c r="Q134" s="22">
        <f t="shared" si="69"/>
        <v>0.15</v>
      </c>
      <c r="R134" s="22">
        <f t="shared" si="70"/>
        <v>0.25</v>
      </c>
      <c r="S134" s="22">
        <f t="shared" si="70"/>
        <v>0.25</v>
      </c>
      <c r="T134" s="22">
        <f t="shared" si="71"/>
        <v>0.15</v>
      </c>
      <c r="U134" s="22">
        <f t="shared" si="71"/>
        <v>0.15</v>
      </c>
      <c r="V134" s="22">
        <f t="shared" si="72"/>
        <v>0.25</v>
      </c>
      <c r="W134" s="22">
        <f t="shared" si="72"/>
        <v>0.25</v>
      </c>
      <c r="X134" s="22">
        <f t="shared" si="73"/>
        <v>0.15</v>
      </c>
      <c r="Y134" s="22">
        <f t="shared" si="73"/>
        <v>0.15</v>
      </c>
      <c r="Z134" s="22">
        <f t="shared" si="74"/>
        <v>0.25</v>
      </c>
      <c r="AA134" s="22">
        <f t="shared" si="74"/>
        <v>0.25</v>
      </c>
      <c r="AB134" s="22">
        <f t="shared" si="75"/>
        <v>0.15</v>
      </c>
      <c r="AC134" s="22">
        <f t="shared" si="75"/>
        <v>0.15</v>
      </c>
      <c r="AD134" s="22">
        <f t="shared" si="76"/>
        <v>0.25</v>
      </c>
      <c r="AE134" s="22">
        <f t="shared" si="76"/>
        <v>0.25</v>
      </c>
      <c r="AF134" s="22">
        <f t="shared" si="77"/>
        <v>0.15</v>
      </c>
      <c r="AG134" s="22">
        <f t="shared" si="77"/>
        <v>0.15</v>
      </c>
      <c r="AH134" s="22">
        <f t="shared" si="78"/>
        <v>0.25</v>
      </c>
      <c r="AI134" s="22">
        <f t="shared" si="78"/>
        <v>0.25</v>
      </c>
      <c r="AJ134" s="22">
        <f t="shared" si="79"/>
        <v>0.15</v>
      </c>
      <c r="AK134" s="22">
        <f t="shared" si="79"/>
        <v>0.15</v>
      </c>
      <c r="AL134" s="22">
        <f t="shared" si="80"/>
        <v>0.25</v>
      </c>
      <c r="AM134" s="22">
        <f t="shared" si="80"/>
        <v>0.25</v>
      </c>
      <c r="AN134" s="22">
        <f t="shared" si="81"/>
        <v>0.15</v>
      </c>
      <c r="AO134" s="22">
        <f t="shared" si="81"/>
        <v>0.15</v>
      </c>
      <c r="AP134" s="22">
        <f t="shared" si="82"/>
        <v>0.25</v>
      </c>
      <c r="AQ134" s="22">
        <f t="shared" si="82"/>
        <v>0.25</v>
      </c>
      <c r="AR134" s="22">
        <f t="shared" si="83"/>
        <v>0.15</v>
      </c>
      <c r="AS134" s="22">
        <f t="shared" si="83"/>
        <v>0.15</v>
      </c>
      <c r="AT134" s="22">
        <f t="shared" si="84"/>
        <v>0.25</v>
      </c>
      <c r="AU134" s="22">
        <f t="shared" si="84"/>
        <v>0.25</v>
      </c>
      <c r="AV134" s="22">
        <f t="shared" si="85"/>
        <v>0.15</v>
      </c>
      <c r="AW134" s="22">
        <f t="shared" si="85"/>
        <v>0.15</v>
      </c>
      <c r="AX134" s="22">
        <f t="shared" si="86"/>
        <v>0.25</v>
      </c>
      <c r="AY134" s="22">
        <f t="shared" si="86"/>
        <v>0.25</v>
      </c>
      <c r="AZ134" s="22">
        <f t="shared" si="87"/>
        <v>0.15</v>
      </c>
      <c r="BA134" s="22">
        <f t="shared" si="87"/>
        <v>0.15</v>
      </c>
      <c r="BB134" s="22">
        <f t="shared" si="88"/>
        <v>0.25</v>
      </c>
      <c r="BC134" s="22">
        <f t="shared" si="88"/>
        <v>0.25</v>
      </c>
      <c r="BD134" s="22">
        <f t="shared" si="89"/>
        <v>0.15</v>
      </c>
      <c r="BE134" s="22">
        <f t="shared" si="89"/>
        <v>0.15</v>
      </c>
      <c r="BF134" s="22">
        <f t="shared" si="90"/>
        <v>0.25</v>
      </c>
      <c r="BG134" s="22">
        <f t="shared" si="90"/>
        <v>0.25</v>
      </c>
      <c r="BH134" s="22">
        <f t="shared" si="91"/>
        <v>0.15</v>
      </c>
      <c r="BI134" s="22">
        <f t="shared" si="91"/>
        <v>0.15</v>
      </c>
      <c r="BJ134" s="22">
        <f t="shared" si="92"/>
        <v>0.25</v>
      </c>
      <c r="BK134" s="22">
        <f t="shared" si="92"/>
        <v>0.25</v>
      </c>
      <c r="BL134" s="22">
        <f t="shared" si="93"/>
        <v>0.15</v>
      </c>
      <c r="BM134" s="22">
        <f t="shared" si="93"/>
        <v>0.15</v>
      </c>
      <c r="BN134" s="22">
        <f t="shared" si="94"/>
        <v>0.25</v>
      </c>
      <c r="BO134" s="22">
        <f t="shared" si="94"/>
        <v>0.25</v>
      </c>
      <c r="BP134" s="22">
        <f t="shared" si="95"/>
        <v>0.15</v>
      </c>
      <c r="BQ134" s="22">
        <f t="shared" si="95"/>
        <v>0.15</v>
      </c>
      <c r="BR134" s="22">
        <f t="shared" si="96"/>
        <v>0.25</v>
      </c>
      <c r="BS134" s="22">
        <f t="shared" si="96"/>
        <v>0.25</v>
      </c>
      <c r="BT134" s="22">
        <f t="shared" si="97"/>
        <v>0.15</v>
      </c>
      <c r="BU134" s="22">
        <f t="shared" si="97"/>
        <v>0.15</v>
      </c>
      <c r="BV134" s="22">
        <f t="shared" si="98"/>
        <v>0.25</v>
      </c>
      <c r="BW134" s="22">
        <f t="shared" si="98"/>
        <v>0.25</v>
      </c>
      <c r="BX134" s="22">
        <f t="shared" si="99"/>
        <v>0.15</v>
      </c>
      <c r="BY134" s="22">
        <f t="shared" si="99"/>
        <v>0.15</v>
      </c>
      <c r="BZ134" s="22">
        <f t="shared" si="100"/>
        <v>0.25</v>
      </c>
      <c r="CA134" s="22">
        <f t="shared" si="100"/>
        <v>0.25</v>
      </c>
      <c r="CB134" s="22">
        <f t="shared" si="101"/>
        <v>0.15</v>
      </c>
      <c r="CC134" s="22">
        <f t="shared" si="101"/>
        <v>0.15</v>
      </c>
      <c r="CD134" s="22">
        <f t="shared" si="102"/>
        <v>0.25</v>
      </c>
      <c r="CE134" s="22">
        <f t="shared" si="102"/>
        <v>0.25</v>
      </c>
      <c r="CF134" s="22">
        <f t="shared" si="103"/>
        <v>0.15</v>
      </c>
      <c r="CG134" s="22">
        <f t="shared" si="103"/>
        <v>0.15</v>
      </c>
      <c r="CH134" s="22">
        <f t="shared" si="104"/>
        <v>0.25</v>
      </c>
      <c r="CI134" s="22">
        <f t="shared" si="104"/>
        <v>0.25</v>
      </c>
      <c r="CJ134" s="22">
        <f t="shared" si="105"/>
        <v>0.15</v>
      </c>
      <c r="CK134" s="22">
        <f t="shared" si="105"/>
        <v>0.15</v>
      </c>
      <c r="CL134" s="22">
        <f t="shared" si="106"/>
        <v>0.25</v>
      </c>
    </row>
    <row r="135" spans="1:90" x14ac:dyDescent="0.25">
      <c r="A135" s="1">
        <f t="shared" si="109"/>
        <v>25</v>
      </c>
      <c r="B135" s="2">
        <f t="shared" si="109"/>
        <v>2</v>
      </c>
      <c r="C135" s="2" t="str">
        <f t="shared" si="109"/>
        <v>Lote 2</v>
      </c>
      <c r="D135" s="67" t="str">
        <f>'CARACTERIZAÇÃO TRECHOS'!I27</f>
        <v>Córrego Mandaqui</v>
      </c>
      <c r="E135" s="67" t="str">
        <f>'CARACTERIZAÇÃO TRECHOS'!G27</f>
        <v>Córrego Água Branca</v>
      </c>
      <c r="F135" s="5">
        <f t="shared" si="108"/>
        <v>0.15</v>
      </c>
      <c r="G135" s="5">
        <f t="shared" si="107"/>
        <v>0.25</v>
      </c>
      <c r="K135" s="22">
        <f t="shared" si="66"/>
        <v>0.25</v>
      </c>
      <c r="L135" s="22">
        <f t="shared" si="67"/>
        <v>0.15</v>
      </c>
      <c r="M135" s="22">
        <f t="shared" si="67"/>
        <v>0.15</v>
      </c>
      <c r="N135" s="22">
        <f t="shared" si="68"/>
        <v>0.25</v>
      </c>
      <c r="O135" s="22">
        <f t="shared" si="68"/>
        <v>0.25</v>
      </c>
      <c r="P135" s="22">
        <f t="shared" si="69"/>
        <v>0.15</v>
      </c>
      <c r="Q135" s="22">
        <f t="shared" si="69"/>
        <v>0.15</v>
      </c>
      <c r="R135" s="22">
        <f t="shared" si="70"/>
        <v>0.25</v>
      </c>
      <c r="S135" s="22">
        <f t="shared" si="70"/>
        <v>0.25</v>
      </c>
      <c r="T135" s="22">
        <f t="shared" si="71"/>
        <v>0.15</v>
      </c>
      <c r="U135" s="22">
        <f t="shared" si="71"/>
        <v>0.15</v>
      </c>
      <c r="V135" s="22">
        <f t="shared" si="72"/>
        <v>0.25</v>
      </c>
      <c r="W135" s="22">
        <f t="shared" si="72"/>
        <v>0.25</v>
      </c>
      <c r="X135" s="22">
        <f t="shared" si="73"/>
        <v>0.15</v>
      </c>
      <c r="Y135" s="22">
        <f t="shared" si="73"/>
        <v>0.15</v>
      </c>
      <c r="Z135" s="22">
        <f t="shared" si="74"/>
        <v>0.25</v>
      </c>
      <c r="AA135" s="22">
        <f t="shared" si="74"/>
        <v>0.25</v>
      </c>
      <c r="AB135" s="22">
        <f t="shared" si="75"/>
        <v>0.15</v>
      </c>
      <c r="AC135" s="22">
        <f t="shared" si="75"/>
        <v>0.15</v>
      </c>
      <c r="AD135" s="22">
        <f t="shared" si="76"/>
        <v>0.25</v>
      </c>
      <c r="AE135" s="22">
        <f t="shared" si="76"/>
        <v>0.25</v>
      </c>
      <c r="AF135" s="22">
        <f t="shared" si="77"/>
        <v>0.15</v>
      </c>
      <c r="AG135" s="22">
        <f t="shared" si="77"/>
        <v>0.15</v>
      </c>
      <c r="AH135" s="22">
        <f t="shared" si="78"/>
        <v>0.25</v>
      </c>
      <c r="AI135" s="22">
        <f t="shared" si="78"/>
        <v>0.25</v>
      </c>
      <c r="AJ135" s="22">
        <f t="shared" si="79"/>
        <v>0.15</v>
      </c>
      <c r="AK135" s="22">
        <f t="shared" si="79"/>
        <v>0.15</v>
      </c>
      <c r="AL135" s="22">
        <f t="shared" si="80"/>
        <v>0.25</v>
      </c>
      <c r="AM135" s="22">
        <f t="shared" si="80"/>
        <v>0.25</v>
      </c>
      <c r="AN135" s="22">
        <f t="shared" si="81"/>
        <v>0.15</v>
      </c>
      <c r="AO135" s="22">
        <f t="shared" si="81"/>
        <v>0.15</v>
      </c>
      <c r="AP135" s="22">
        <f t="shared" si="82"/>
        <v>0.25</v>
      </c>
      <c r="AQ135" s="22">
        <f t="shared" si="82"/>
        <v>0.25</v>
      </c>
      <c r="AR135" s="22">
        <f t="shared" si="83"/>
        <v>0.15</v>
      </c>
      <c r="AS135" s="22">
        <f t="shared" si="83"/>
        <v>0.15</v>
      </c>
      <c r="AT135" s="22">
        <f t="shared" si="84"/>
        <v>0.25</v>
      </c>
      <c r="AU135" s="22">
        <f t="shared" si="84"/>
        <v>0.25</v>
      </c>
      <c r="AV135" s="22">
        <f t="shared" si="85"/>
        <v>0.15</v>
      </c>
      <c r="AW135" s="22">
        <f t="shared" si="85"/>
        <v>0.15</v>
      </c>
      <c r="AX135" s="22">
        <f t="shared" si="86"/>
        <v>0.25</v>
      </c>
      <c r="AY135" s="22">
        <f t="shared" si="86"/>
        <v>0.25</v>
      </c>
      <c r="AZ135" s="22">
        <f t="shared" si="87"/>
        <v>0.15</v>
      </c>
      <c r="BA135" s="22">
        <f t="shared" si="87"/>
        <v>0.15</v>
      </c>
      <c r="BB135" s="22">
        <f t="shared" si="88"/>
        <v>0.25</v>
      </c>
      <c r="BC135" s="22">
        <f t="shared" si="88"/>
        <v>0.25</v>
      </c>
      <c r="BD135" s="22">
        <f t="shared" si="89"/>
        <v>0.15</v>
      </c>
      <c r="BE135" s="22">
        <f t="shared" si="89"/>
        <v>0.15</v>
      </c>
      <c r="BF135" s="22">
        <f t="shared" si="90"/>
        <v>0.25</v>
      </c>
      <c r="BG135" s="22">
        <f t="shared" si="90"/>
        <v>0.25</v>
      </c>
      <c r="BH135" s="22">
        <f t="shared" si="91"/>
        <v>0.15</v>
      </c>
      <c r="BI135" s="22">
        <f t="shared" si="91"/>
        <v>0.15</v>
      </c>
      <c r="BJ135" s="22">
        <f t="shared" si="92"/>
        <v>0.25</v>
      </c>
      <c r="BK135" s="22">
        <f t="shared" si="92"/>
        <v>0.25</v>
      </c>
      <c r="BL135" s="22">
        <f t="shared" si="93"/>
        <v>0.15</v>
      </c>
      <c r="BM135" s="22">
        <f t="shared" si="93"/>
        <v>0.15</v>
      </c>
      <c r="BN135" s="22">
        <f t="shared" si="94"/>
        <v>0.25</v>
      </c>
      <c r="BO135" s="22">
        <f t="shared" si="94"/>
        <v>0.25</v>
      </c>
      <c r="BP135" s="22">
        <f t="shared" si="95"/>
        <v>0.15</v>
      </c>
      <c r="BQ135" s="22">
        <f t="shared" si="95"/>
        <v>0.15</v>
      </c>
      <c r="BR135" s="22">
        <f t="shared" si="96"/>
        <v>0.25</v>
      </c>
      <c r="BS135" s="22">
        <f t="shared" si="96"/>
        <v>0.25</v>
      </c>
      <c r="BT135" s="22">
        <f t="shared" si="97"/>
        <v>0.15</v>
      </c>
      <c r="BU135" s="22">
        <f t="shared" si="97"/>
        <v>0.15</v>
      </c>
      <c r="BV135" s="22">
        <f t="shared" si="98"/>
        <v>0.25</v>
      </c>
      <c r="BW135" s="22">
        <f t="shared" si="98"/>
        <v>0.25</v>
      </c>
      <c r="BX135" s="22">
        <f t="shared" si="99"/>
        <v>0.15</v>
      </c>
      <c r="BY135" s="22">
        <f t="shared" si="99"/>
        <v>0.15</v>
      </c>
      <c r="BZ135" s="22">
        <f t="shared" si="100"/>
        <v>0.25</v>
      </c>
      <c r="CA135" s="22">
        <f t="shared" si="100"/>
        <v>0.25</v>
      </c>
      <c r="CB135" s="22">
        <f t="shared" si="101"/>
        <v>0.15</v>
      </c>
      <c r="CC135" s="22">
        <f t="shared" si="101"/>
        <v>0.15</v>
      </c>
      <c r="CD135" s="22">
        <f t="shared" si="102"/>
        <v>0.25</v>
      </c>
      <c r="CE135" s="22">
        <f t="shared" si="102"/>
        <v>0.25</v>
      </c>
      <c r="CF135" s="22">
        <f t="shared" si="103"/>
        <v>0.15</v>
      </c>
      <c r="CG135" s="22">
        <f t="shared" si="103"/>
        <v>0.15</v>
      </c>
      <c r="CH135" s="22">
        <f t="shared" si="104"/>
        <v>0.25</v>
      </c>
      <c r="CI135" s="22">
        <f t="shared" si="104"/>
        <v>0.25</v>
      </c>
      <c r="CJ135" s="22">
        <f t="shared" si="105"/>
        <v>0.15</v>
      </c>
      <c r="CK135" s="22">
        <f t="shared" si="105"/>
        <v>0.15</v>
      </c>
      <c r="CL135" s="22">
        <f t="shared" si="106"/>
        <v>0.25</v>
      </c>
    </row>
    <row r="136" spans="1:90" x14ac:dyDescent="0.25">
      <c r="A136" s="1">
        <f t="shared" si="109"/>
        <v>26</v>
      </c>
      <c r="B136" s="2">
        <f t="shared" si="109"/>
        <v>2</v>
      </c>
      <c r="C136" s="2" t="str">
        <f t="shared" si="109"/>
        <v>Lote 2</v>
      </c>
      <c r="D136" s="67" t="str">
        <f>'CARACTERIZAÇÃO TRECHOS'!I28</f>
        <v>Rio Tamanduateí</v>
      </c>
      <c r="E136" s="67" t="str">
        <f>'CARACTERIZAÇÃO TRECHOS'!G28</f>
        <v>Córrego Mandaqui</v>
      </c>
      <c r="F136" s="5">
        <f t="shared" si="108"/>
        <v>0.15</v>
      </c>
      <c r="G136" s="5">
        <f t="shared" si="107"/>
        <v>0.25</v>
      </c>
      <c r="K136" s="22">
        <f t="shared" si="66"/>
        <v>0.25</v>
      </c>
      <c r="L136" s="22">
        <f t="shared" si="67"/>
        <v>0.15</v>
      </c>
      <c r="M136" s="22">
        <f t="shared" si="67"/>
        <v>0.15</v>
      </c>
      <c r="N136" s="22">
        <f t="shared" si="68"/>
        <v>0.25</v>
      </c>
      <c r="O136" s="22">
        <f t="shared" si="68"/>
        <v>0.25</v>
      </c>
      <c r="P136" s="22">
        <f t="shared" si="69"/>
        <v>0.15</v>
      </c>
      <c r="Q136" s="22">
        <f t="shared" si="69"/>
        <v>0.15</v>
      </c>
      <c r="R136" s="22">
        <f t="shared" si="70"/>
        <v>0.25</v>
      </c>
      <c r="S136" s="22">
        <f t="shared" si="70"/>
        <v>0.25</v>
      </c>
      <c r="T136" s="22">
        <f t="shared" si="71"/>
        <v>0.15</v>
      </c>
      <c r="U136" s="22">
        <f t="shared" si="71"/>
        <v>0.15</v>
      </c>
      <c r="V136" s="22">
        <f t="shared" si="72"/>
        <v>0.25</v>
      </c>
      <c r="W136" s="22">
        <f t="shared" si="72"/>
        <v>0.25</v>
      </c>
      <c r="X136" s="22">
        <f t="shared" si="73"/>
        <v>0.15</v>
      </c>
      <c r="Y136" s="22">
        <f t="shared" si="73"/>
        <v>0.15</v>
      </c>
      <c r="Z136" s="22">
        <f t="shared" si="74"/>
        <v>0.25</v>
      </c>
      <c r="AA136" s="22">
        <f t="shared" si="74"/>
        <v>0.25</v>
      </c>
      <c r="AB136" s="22">
        <f t="shared" si="75"/>
        <v>0.15</v>
      </c>
      <c r="AC136" s="22">
        <f t="shared" si="75"/>
        <v>0.15</v>
      </c>
      <c r="AD136" s="22">
        <f t="shared" si="76"/>
        <v>0.25</v>
      </c>
      <c r="AE136" s="22">
        <f t="shared" si="76"/>
        <v>0.25</v>
      </c>
      <c r="AF136" s="22">
        <f t="shared" si="77"/>
        <v>0.15</v>
      </c>
      <c r="AG136" s="22">
        <f t="shared" si="77"/>
        <v>0.15</v>
      </c>
      <c r="AH136" s="22">
        <f t="shared" si="78"/>
        <v>0.25</v>
      </c>
      <c r="AI136" s="22">
        <f t="shared" si="78"/>
        <v>0.25</v>
      </c>
      <c r="AJ136" s="22">
        <f t="shared" si="79"/>
        <v>0.15</v>
      </c>
      <c r="AK136" s="22">
        <f t="shared" si="79"/>
        <v>0.15</v>
      </c>
      <c r="AL136" s="22">
        <f t="shared" si="80"/>
        <v>0.25</v>
      </c>
      <c r="AM136" s="22">
        <f t="shared" si="80"/>
        <v>0.25</v>
      </c>
      <c r="AN136" s="22">
        <f t="shared" si="81"/>
        <v>0.15</v>
      </c>
      <c r="AO136" s="22">
        <f t="shared" si="81"/>
        <v>0.15</v>
      </c>
      <c r="AP136" s="22">
        <f t="shared" si="82"/>
        <v>0.25</v>
      </c>
      <c r="AQ136" s="22">
        <f t="shared" si="82"/>
        <v>0.25</v>
      </c>
      <c r="AR136" s="22">
        <f t="shared" si="83"/>
        <v>0.15</v>
      </c>
      <c r="AS136" s="22">
        <f t="shared" si="83"/>
        <v>0.15</v>
      </c>
      <c r="AT136" s="22">
        <f t="shared" si="84"/>
        <v>0.25</v>
      </c>
      <c r="AU136" s="22">
        <f t="shared" si="84"/>
        <v>0.25</v>
      </c>
      <c r="AV136" s="22">
        <f t="shared" si="85"/>
        <v>0.15</v>
      </c>
      <c r="AW136" s="22">
        <f t="shared" si="85"/>
        <v>0.15</v>
      </c>
      <c r="AX136" s="22">
        <f t="shared" si="86"/>
        <v>0.25</v>
      </c>
      <c r="AY136" s="22">
        <f t="shared" si="86"/>
        <v>0.25</v>
      </c>
      <c r="AZ136" s="22">
        <f t="shared" si="87"/>
        <v>0.15</v>
      </c>
      <c r="BA136" s="22">
        <f t="shared" si="87"/>
        <v>0.15</v>
      </c>
      <c r="BB136" s="22">
        <f t="shared" si="88"/>
        <v>0.25</v>
      </c>
      <c r="BC136" s="22">
        <f t="shared" si="88"/>
        <v>0.25</v>
      </c>
      <c r="BD136" s="22">
        <f t="shared" si="89"/>
        <v>0.15</v>
      </c>
      <c r="BE136" s="22">
        <f t="shared" si="89"/>
        <v>0.15</v>
      </c>
      <c r="BF136" s="22">
        <f t="shared" si="90"/>
        <v>0.25</v>
      </c>
      <c r="BG136" s="22">
        <f t="shared" si="90"/>
        <v>0.25</v>
      </c>
      <c r="BH136" s="22">
        <f t="shared" si="91"/>
        <v>0.15</v>
      </c>
      <c r="BI136" s="22">
        <f t="shared" si="91"/>
        <v>0.15</v>
      </c>
      <c r="BJ136" s="22">
        <f t="shared" si="92"/>
        <v>0.25</v>
      </c>
      <c r="BK136" s="22">
        <f t="shared" si="92"/>
        <v>0.25</v>
      </c>
      <c r="BL136" s="22">
        <f t="shared" si="93"/>
        <v>0.15</v>
      </c>
      <c r="BM136" s="22">
        <f t="shared" si="93"/>
        <v>0.15</v>
      </c>
      <c r="BN136" s="22">
        <f t="shared" si="94"/>
        <v>0.25</v>
      </c>
      <c r="BO136" s="22">
        <f t="shared" si="94"/>
        <v>0.25</v>
      </c>
      <c r="BP136" s="22">
        <f t="shared" si="95"/>
        <v>0.15</v>
      </c>
      <c r="BQ136" s="22">
        <f t="shared" si="95"/>
        <v>0.15</v>
      </c>
      <c r="BR136" s="22">
        <f t="shared" si="96"/>
        <v>0.25</v>
      </c>
      <c r="BS136" s="22">
        <f t="shared" si="96"/>
        <v>0.25</v>
      </c>
      <c r="BT136" s="22">
        <f t="shared" si="97"/>
        <v>0.15</v>
      </c>
      <c r="BU136" s="22">
        <f t="shared" si="97"/>
        <v>0.15</v>
      </c>
      <c r="BV136" s="22">
        <f t="shared" si="98"/>
        <v>0.25</v>
      </c>
      <c r="BW136" s="22">
        <f t="shared" si="98"/>
        <v>0.25</v>
      </c>
      <c r="BX136" s="22">
        <f t="shared" si="99"/>
        <v>0.15</v>
      </c>
      <c r="BY136" s="22">
        <f t="shared" si="99"/>
        <v>0.15</v>
      </c>
      <c r="BZ136" s="22">
        <f t="shared" si="100"/>
        <v>0.25</v>
      </c>
      <c r="CA136" s="22">
        <f t="shared" si="100"/>
        <v>0.25</v>
      </c>
      <c r="CB136" s="22">
        <f t="shared" si="101"/>
        <v>0.15</v>
      </c>
      <c r="CC136" s="22">
        <f t="shared" si="101"/>
        <v>0.15</v>
      </c>
      <c r="CD136" s="22">
        <f t="shared" si="102"/>
        <v>0.25</v>
      </c>
      <c r="CE136" s="22">
        <f t="shared" si="102"/>
        <v>0.25</v>
      </c>
      <c r="CF136" s="22">
        <f t="shared" si="103"/>
        <v>0.15</v>
      </c>
      <c r="CG136" s="22">
        <f t="shared" si="103"/>
        <v>0.15</v>
      </c>
      <c r="CH136" s="22">
        <f t="shared" si="104"/>
        <v>0.25</v>
      </c>
      <c r="CI136" s="22">
        <f t="shared" si="104"/>
        <v>0.25</v>
      </c>
      <c r="CJ136" s="22">
        <f t="shared" si="105"/>
        <v>0.15</v>
      </c>
      <c r="CK136" s="22">
        <f t="shared" si="105"/>
        <v>0.15</v>
      </c>
      <c r="CL136" s="22">
        <f t="shared" si="106"/>
        <v>0.25</v>
      </c>
    </row>
    <row r="137" spans="1:90" x14ac:dyDescent="0.25">
      <c r="A137" s="1">
        <f t="shared" si="109"/>
        <v>27</v>
      </c>
      <c r="B137" s="2">
        <f t="shared" si="109"/>
        <v>2</v>
      </c>
      <c r="C137" s="2" t="str">
        <f t="shared" si="109"/>
        <v>Lote 2</v>
      </c>
      <c r="D137" s="67" t="str">
        <f>'CARACTERIZAÇÃO TRECHOS'!I29</f>
        <v>Córrego Carandiru</v>
      </c>
      <c r="E137" s="67" t="str">
        <f>'CARACTERIZAÇÃO TRECHOS'!G29</f>
        <v>Rio Tamanduateí</v>
      </c>
      <c r="F137" s="5">
        <f t="shared" si="108"/>
        <v>0.15</v>
      </c>
      <c r="G137" s="5">
        <f t="shared" si="107"/>
        <v>0.25</v>
      </c>
      <c r="K137" s="22">
        <f t="shared" si="66"/>
        <v>0.25</v>
      </c>
      <c r="L137" s="22">
        <f t="shared" si="67"/>
        <v>0.15</v>
      </c>
      <c r="M137" s="22">
        <f t="shared" si="67"/>
        <v>0.15</v>
      </c>
      <c r="N137" s="22">
        <f t="shared" si="68"/>
        <v>0.25</v>
      </c>
      <c r="O137" s="22">
        <f t="shared" si="68"/>
        <v>0.25</v>
      </c>
      <c r="P137" s="22">
        <f t="shared" si="69"/>
        <v>0.15</v>
      </c>
      <c r="Q137" s="22">
        <f t="shared" si="69"/>
        <v>0.15</v>
      </c>
      <c r="R137" s="22">
        <f t="shared" si="70"/>
        <v>0.25</v>
      </c>
      <c r="S137" s="22">
        <f t="shared" si="70"/>
        <v>0.25</v>
      </c>
      <c r="T137" s="22">
        <f t="shared" si="71"/>
        <v>0.15</v>
      </c>
      <c r="U137" s="22">
        <f t="shared" si="71"/>
        <v>0.15</v>
      </c>
      <c r="V137" s="22">
        <f t="shared" si="72"/>
        <v>0.25</v>
      </c>
      <c r="W137" s="22">
        <f t="shared" si="72"/>
        <v>0.25</v>
      </c>
      <c r="X137" s="22">
        <f t="shared" si="73"/>
        <v>0.15</v>
      </c>
      <c r="Y137" s="22">
        <f t="shared" si="73"/>
        <v>0.15</v>
      </c>
      <c r="Z137" s="22">
        <f t="shared" si="74"/>
        <v>0.25</v>
      </c>
      <c r="AA137" s="22">
        <f t="shared" si="74"/>
        <v>0.25</v>
      </c>
      <c r="AB137" s="22">
        <f t="shared" si="75"/>
        <v>0.15</v>
      </c>
      <c r="AC137" s="22">
        <f t="shared" si="75"/>
        <v>0.15</v>
      </c>
      <c r="AD137" s="22">
        <f t="shared" si="76"/>
        <v>0.25</v>
      </c>
      <c r="AE137" s="22">
        <f t="shared" si="76"/>
        <v>0.25</v>
      </c>
      <c r="AF137" s="22">
        <f t="shared" si="77"/>
        <v>0.15</v>
      </c>
      <c r="AG137" s="22">
        <f t="shared" si="77"/>
        <v>0.15</v>
      </c>
      <c r="AH137" s="22">
        <f t="shared" si="78"/>
        <v>0.25</v>
      </c>
      <c r="AI137" s="22">
        <f t="shared" si="78"/>
        <v>0.25</v>
      </c>
      <c r="AJ137" s="22">
        <f t="shared" si="79"/>
        <v>0.15</v>
      </c>
      <c r="AK137" s="22">
        <f t="shared" si="79"/>
        <v>0.15</v>
      </c>
      <c r="AL137" s="22">
        <f t="shared" si="80"/>
        <v>0.25</v>
      </c>
      <c r="AM137" s="22">
        <f t="shared" si="80"/>
        <v>0.25</v>
      </c>
      <c r="AN137" s="22">
        <f t="shared" si="81"/>
        <v>0.15</v>
      </c>
      <c r="AO137" s="22">
        <f t="shared" si="81"/>
        <v>0.15</v>
      </c>
      <c r="AP137" s="22">
        <f t="shared" si="82"/>
        <v>0.25</v>
      </c>
      <c r="AQ137" s="22">
        <f t="shared" si="82"/>
        <v>0.25</v>
      </c>
      <c r="AR137" s="22">
        <f t="shared" si="83"/>
        <v>0.15</v>
      </c>
      <c r="AS137" s="22">
        <f t="shared" si="83"/>
        <v>0.15</v>
      </c>
      <c r="AT137" s="22">
        <f t="shared" si="84"/>
        <v>0.25</v>
      </c>
      <c r="AU137" s="22">
        <f t="shared" si="84"/>
        <v>0.25</v>
      </c>
      <c r="AV137" s="22">
        <f t="shared" si="85"/>
        <v>0.15</v>
      </c>
      <c r="AW137" s="22">
        <f t="shared" si="85"/>
        <v>0.15</v>
      </c>
      <c r="AX137" s="22">
        <f t="shared" si="86"/>
        <v>0.25</v>
      </c>
      <c r="AY137" s="22">
        <f t="shared" si="86"/>
        <v>0.25</v>
      </c>
      <c r="AZ137" s="22">
        <f t="shared" si="87"/>
        <v>0.15</v>
      </c>
      <c r="BA137" s="22">
        <f t="shared" si="87"/>
        <v>0.15</v>
      </c>
      <c r="BB137" s="22">
        <f t="shared" si="88"/>
        <v>0.25</v>
      </c>
      <c r="BC137" s="22">
        <f t="shared" si="88"/>
        <v>0.25</v>
      </c>
      <c r="BD137" s="22">
        <f t="shared" si="89"/>
        <v>0.15</v>
      </c>
      <c r="BE137" s="22">
        <f t="shared" si="89"/>
        <v>0.15</v>
      </c>
      <c r="BF137" s="22">
        <f t="shared" si="90"/>
        <v>0.25</v>
      </c>
      <c r="BG137" s="22">
        <f t="shared" si="90"/>
        <v>0.25</v>
      </c>
      <c r="BH137" s="22">
        <f t="shared" si="91"/>
        <v>0.15</v>
      </c>
      <c r="BI137" s="22">
        <f t="shared" si="91"/>
        <v>0.15</v>
      </c>
      <c r="BJ137" s="22">
        <f t="shared" si="92"/>
        <v>0.25</v>
      </c>
      <c r="BK137" s="22">
        <f t="shared" si="92"/>
        <v>0.25</v>
      </c>
      <c r="BL137" s="22">
        <f t="shared" si="93"/>
        <v>0.15</v>
      </c>
      <c r="BM137" s="22">
        <f t="shared" si="93"/>
        <v>0.15</v>
      </c>
      <c r="BN137" s="22">
        <f t="shared" si="94"/>
        <v>0.25</v>
      </c>
      <c r="BO137" s="22">
        <f t="shared" si="94"/>
        <v>0.25</v>
      </c>
      <c r="BP137" s="22">
        <f t="shared" si="95"/>
        <v>0.15</v>
      </c>
      <c r="BQ137" s="22">
        <f t="shared" si="95"/>
        <v>0.15</v>
      </c>
      <c r="BR137" s="22">
        <f t="shared" si="96"/>
        <v>0.25</v>
      </c>
      <c r="BS137" s="22">
        <f t="shared" si="96"/>
        <v>0.25</v>
      </c>
      <c r="BT137" s="22">
        <f t="shared" si="97"/>
        <v>0.15</v>
      </c>
      <c r="BU137" s="22">
        <f t="shared" si="97"/>
        <v>0.15</v>
      </c>
      <c r="BV137" s="22">
        <f t="shared" si="98"/>
        <v>0.25</v>
      </c>
      <c r="BW137" s="22">
        <f t="shared" si="98"/>
        <v>0.25</v>
      </c>
      <c r="BX137" s="22">
        <f t="shared" si="99"/>
        <v>0.15</v>
      </c>
      <c r="BY137" s="22">
        <f t="shared" si="99"/>
        <v>0.15</v>
      </c>
      <c r="BZ137" s="22">
        <f t="shared" si="100"/>
        <v>0.25</v>
      </c>
      <c r="CA137" s="22">
        <f t="shared" si="100"/>
        <v>0.25</v>
      </c>
      <c r="CB137" s="22">
        <f t="shared" si="101"/>
        <v>0.15</v>
      </c>
      <c r="CC137" s="22">
        <f t="shared" si="101"/>
        <v>0.15</v>
      </c>
      <c r="CD137" s="22">
        <f t="shared" si="102"/>
        <v>0.25</v>
      </c>
      <c r="CE137" s="22">
        <f t="shared" si="102"/>
        <v>0.25</v>
      </c>
      <c r="CF137" s="22">
        <f t="shared" si="103"/>
        <v>0.15</v>
      </c>
      <c r="CG137" s="22">
        <f t="shared" si="103"/>
        <v>0.15</v>
      </c>
      <c r="CH137" s="22">
        <f t="shared" si="104"/>
        <v>0.25</v>
      </c>
      <c r="CI137" s="22">
        <f t="shared" si="104"/>
        <v>0.25</v>
      </c>
      <c r="CJ137" s="22">
        <f t="shared" si="105"/>
        <v>0.15</v>
      </c>
      <c r="CK137" s="22">
        <f t="shared" si="105"/>
        <v>0.15</v>
      </c>
      <c r="CL137" s="22">
        <f t="shared" si="106"/>
        <v>0.25</v>
      </c>
    </row>
    <row r="138" spans="1:90" x14ac:dyDescent="0.25">
      <c r="A138" s="1">
        <f t="shared" si="109"/>
        <v>28</v>
      </c>
      <c r="B138" s="2">
        <f t="shared" si="109"/>
        <v>2</v>
      </c>
      <c r="C138" s="2" t="str">
        <f t="shared" si="109"/>
        <v>Lote 2</v>
      </c>
      <c r="D138" s="67" t="str">
        <f>'CARACTERIZAÇÃO TRECHOS'!I30</f>
        <v>Córrego Tatuapé</v>
      </c>
      <c r="E138" s="67" t="str">
        <f>'CARACTERIZAÇÃO TRECHOS'!G30</f>
        <v>Córrego Carandiru</v>
      </c>
      <c r="F138" s="5">
        <f t="shared" si="108"/>
        <v>0.15</v>
      </c>
      <c r="G138" s="5">
        <f t="shared" si="107"/>
        <v>0.25</v>
      </c>
      <c r="K138" s="22">
        <f t="shared" si="66"/>
        <v>0.25</v>
      </c>
      <c r="L138" s="22">
        <f t="shared" si="67"/>
        <v>0.15</v>
      </c>
      <c r="M138" s="22">
        <f t="shared" si="67"/>
        <v>0.15</v>
      </c>
      <c r="N138" s="22">
        <f t="shared" si="68"/>
        <v>0.25</v>
      </c>
      <c r="O138" s="22">
        <f t="shared" si="68"/>
        <v>0.25</v>
      </c>
      <c r="P138" s="22">
        <f t="shared" si="69"/>
        <v>0.15</v>
      </c>
      <c r="Q138" s="22">
        <f t="shared" si="69"/>
        <v>0.15</v>
      </c>
      <c r="R138" s="22">
        <f t="shared" si="70"/>
        <v>0.25</v>
      </c>
      <c r="S138" s="22">
        <f t="shared" si="70"/>
        <v>0.25</v>
      </c>
      <c r="T138" s="22">
        <f t="shared" si="71"/>
        <v>0.15</v>
      </c>
      <c r="U138" s="22">
        <f t="shared" si="71"/>
        <v>0.15</v>
      </c>
      <c r="V138" s="22">
        <f t="shared" si="72"/>
        <v>0.25</v>
      </c>
      <c r="W138" s="22">
        <f t="shared" si="72"/>
        <v>0.25</v>
      </c>
      <c r="X138" s="22">
        <f t="shared" si="73"/>
        <v>0.15</v>
      </c>
      <c r="Y138" s="22">
        <f t="shared" si="73"/>
        <v>0.15</v>
      </c>
      <c r="Z138" s="22">
        <f t="shared" si="74"/>
        <v>0.25</v>
      </c>
      <c r="AA138" s="22">
        <f t="shared" si="74"/>
        <v>0.25</v>
      </c>
      <c r="AB138" s="22">
        <f t="shared" si="75"/>
        <v>0.15</v>
      </c>
      <c r="AC138" s="22">
        <f t="shared" si="75"/>
        <v>0.15</v>
      </c>
      <c r="AD138" s="22">
        <f t="shared" si="76"/>
        <v>0.25</v>
      </c>
      <c r="AE138" s="22">
        <f t="shared" si="76"/>
        <v>0.25</v>
      </c>
      <c r="AF138" s="22">
        <f t="shared" si="77"/>
        <v>0.15</v>
      </c>
      <c r="AG138" s="22">
        <f t="shared" si="77"/>
        <v>0.15</v>
      </c>
      <c r="AH138" s="22">
        <f t="shared" si="78"/>
        <v>0.25</v>
      </c>
      <c r="AI138" s="22">
        <f t="shared" si="78"/>
        <v>0.25</v>
      </c>
      <c r="AJ138" s="22">
        <f t="shared" si="79"/>
        <v>0.15</v>
      </c>
      <c r="AK138" s="22">
        <f t="shared" si="79"/>
        <v>0.15</v>
      </c>
      <c r="AL138" s="22">
        <f t="shared" si="80"/>
        <v>0.25</v>
      </c>
      <c r="AM138" s="22">
        <f t="shared" si="80"/>
        <v>0.25</v>
      </c>
      <c r="AN138" s="22">
        <f t="shared" si="81"/>
        <v>0.15</v>
      </c>
      <c r="AO138" s="22">
        <f t="shared" si="81"/>
        <v>0.15</v>
      </c>
      <c r="AP138" s="22">
        <f t="shared" si="82"/>
        <v>0.25</v>
      </c>
      <c r="AQ138" s="22">
        <f t="shared" si="82"/>
        <v>0.25</v>
      </c>
      <c r="AR138" s="22">
        <f t="shared" si="83"/>
        <v>0.15</v>
      </c>
      <c r="AS138" s="22">
        <f t="shared" si="83"/>
        <v>0.15</v>
      </c>
      <c r="AT138" s="22">
        <f t="shared" si="84"/>
        <v>0.25</v>
      </c>
      <c r="AU138" s="22">
        <f t="shared" si="84"/>
        <v>0.25</v>
      </c>
      <c r="AV138" s="22">
        <f t="shared" si="85"/>
        <v>0.15</v>
      </c>
      <c r="AW138" s="22">
        <f t="shared" si="85"/>
        <v>0.15</v>
      </c>
      <c r="AX138" s="22">
        <f t="shared" si="86"/>
        <v>0.25</v>
      </c>
      <c r="AY138" s="22">
        <f t="shared" si="86"/>
        <v>0.25</v>
      </c>
      <c r="AZ138" s="22">
        <f t="shared" si="87"/>
        <v>0.15</v>
      </c>
      <c r="BA138" s="22">
        <f t="shared" si="87"/>
        <v>0.15</v>
      </c>
      <c r="BB138" s="22">
        <f t="shared" si="88"/>
        <v>0.25</v>
      </c>
      <c r="BC138" s="22">
        <f t="shared" si="88"/>
        <v>0.25</v>
      </c>
      <c r="BD138" s="22">
        <f t="shared" si="89"/>
        <v>0.15</v>
      </c>
      <c r="BE138" s="22">
        <f t="shared" si="89"/>
        <v>0.15</v>
      </c>
      <c r="BF138" s="22">
        <f t="shared" si="90"/>
        <v>0.25</v>
      </c>
      <c r="BG138" s="22">
        <f t="shared" si="90"/>
        <v>0.25</v>
      </c>
      <c r="BH138" s="22">
        <f t="shared" si="91"/>
        <v>0.15</v>
      </c>
      <c r="BI138" s="22">
        <f t="shared" si="91"/>
        <v>0.15</v>
      </c>
      <c r="BJ138" s="22">
        <f t="shared" si="92"/>
        <v>0.25</v>
      </c>
      <c r="BK138" s="22">
        <f t="shared" si="92"/>
        <v>0.25</v>
      </c>
      <c r="BL138" s="22">
        <f t="shared" si="93"/>
        <v>0.15</v>
      </c>
      <c r="BM138" s="22">
        <f t="shared" si="93"/>
        <v>0.15</v>
      </c>
      <c r="BN138" s="22">
        <f t="shared" si="94"/>
        <v>0.25</v>
      </c>
      <c r="BO138" s="22">
        <f t="shared" si="94"/>
        <v>0.25</v>
      </c>
      <c r="BP138" s="22">
        <f t="shared" si="95"/>
        <v>0.15</v>
      </c>
      <c r="BQ138" s="22">
        <f t="shared" si="95"/>
        <v>0.15</v>
      </c>
      <c r="BR138" s="22">
        <f t="shared" si="96"/>
        <v>0.25</v>
      </c>
      <c r="BS138" s="22">
        <f t="shared" si="96"/>
        <v>0.25</v>
      </c>
      <c r="BT138" s="22">
        <f t="shared" si="97"/>
        <v>0.15</v>
      </c>
      <c r="BU138" s="22">
        <f t="shared" si="97"/>
        <v>0.15</v>
      </c>
      <c r="BV138" s="22">
        <f t="shared" si="98"/>
        <v>0.25</v>
      </c>
      <c r="BW138" s="22">
        <f t="shared" si="98"/>
        <v>0.25</v>
      </c>
      <c r="BX138" s="22">
        <f t="shared" si="99"/>
        <v>0.15</v>
      </c>
      <c r="BY138" s="22">
        <f t="shared" si="99"/>
        <v>0.15</v>
      </c>
      <c r="BZ138" s="22">
        <f t="shared" si="100"/>
        <v>0.25</v>
      </c>
      <c r="CA138" s="22">
        <f t="shared" si="100"/>
        <v>0.25</v>
      </c>
      <c r="CB138" s="22">
        <f t="shared" si="101"/>
        <v>0.15</v>
      </c>
      <c r="CC138" s="22">
        <f t="shared" si="101"/>
        <v>0.15</v>
      </c>
      <c r="CD138" s="22">
        <f t="shared" si="102"/>
        <v>0.25</v>
      </c>
      <c r="CE138" s="22">
        <f t="shared" si="102"/>
        <v>0.25</v>
      </c>
      <c r="CF138" s="22">
        <f t="shared" si="103"/>
        <v>0.15</v>
      </c>
      <c r="CG138" s="22">
        <f t="shared" si="103"/>
        <v>0.15</v>
      </c>
      <c r="CH138" s="22">
        <f t="shared" si="104"/>
        <v>0.25</v>
      </c>
      <c r="CI138" s="22">
        <f t="shared" si="104"/>
        <v>0.25</v>
      </c>
      <c r="CJ138" s="22">
        <f t="shared" si="105"/>
        <v>0.15</v>
      </c>
      <c r="CK138" s="22">
        <f t="shared" si="105"/>
        <v>0.15</v>
      </c>
      <c r="CL138" s="22">
        <f t="shared" si="106"/>
        <v>0.25</v>
      </c>
    </row>
    <row r="139" spans="1:90" x14ac:dyDescent="0.25">
      <c r="A139" s="1">
        <f t="shared" si="109"/>
        <v>29</v>
      </c>
      <c r="B139" s="2">
        <f t="shared" si="109"/>
        <v>2</v>
      </c>
      <c r="C139" s="2" t="str">
        <f t="shared" si="109"/>
        <v>Lote 2</v>
      </c>
      <c r="D139" s="67" t="str">
        <f>'CARACTERIZAÇÃO TRECHOS'!I31</f>
        <v>Rio Aricanduva</v>
      </c>
      <c r="E139" s="67" t="str">
        <f>'CARACTERIZAÇÃO TRECHOS'!G31</f>
        <v>Córrego Tatuapé</v>
      </c>
      <c r="F139" s="5">
        <f t="shared" si="108"/>
        <v>0.15</v>
      </c>
      <c r="G139" s="5">
        <f t="shared" si="107"/>
        <v>0.25</v>
      </c>
      <c r="K139" s="22">
        <f t="shared" si="66"/>
        <v>0.25</v>
      </c>
      <c r="L139" s="22">
        <f t="shared" si="67"/>
        <v>0.15</v>
      </c>
      <c r="M139" s="22">
        <f t="shared" si="67"/>
        <v>0.15</v>
      </c>
      <c r="N139" s="22">
        <f t="shared" si="68"/>
        <v>0.25</v>
      </c>
      <c r="O139" s="22">
        <f t="shared" si="68"/>
        <v>0.25</v>
      </c>
      <c r="P139" s="22">
        <f t="shared" si="69"/>
        <v>0.15</v>
      </c>
      <c r="Q139" s="22">
        <f t="shared" si="69"/>
        <v>0.15</v>
      </c>
      <c r="R139" s="22">
        <f t="shared" si="70"/>
        <v>0.25</v>
      </c>
      <c r="S139" s="22">
        <f t="shared" si="70"/>
        <v>0.25</v>
      </c>
      <c r="T139" s="22">
        <f t="shared" si="71"/>
        <v>0.15</v>
      </c>
      <c r="U139" s="22">
        <f t="shared" si="71"/>
        <v>0.15</v>
      </c>
      <c r="V139" s="22">
        <f t="shared" si="72"/>
        <v>0.25</v>
      </c>
      <c r="W139" s="22">
        <f t="shared" si="72"/>
        <v>0.25</v>
      </c>
      <c r="X139" s="22">
        <f t="shared" si="73"/>
        <v>0.15</v>
      </c>
      <c r="Y139" s="22">
        <f t="shared" si="73"/>
        <v>0.15</v>
      </c>
      <c r="Z139" s="22">
        <f t="shared" si="74"/>
        <v>0.25</v>
      </c>
      <c r="AA139" s="22">
        <f t="shared" si="74"/>
        <v>0.25</v>
      </c>
      <c r="AB139" s="22">
        <f t="shared" si="75"/>
        <v>0.15</v>
      </c>
      <c r="AC139" s="22">
        <f t="shared" si="75"/>
        <v>0.15</v>
      </c>
      <c r="AD139" s="22">
        <f t="shared" si="76"/>
        <v>0.25</v>
      </c>
      <c r="AE139" s="22">
        <f t="shared" si="76"/>
        <v>0.25</v>
      </c>
      <c r="AF139" s="22">
        <f t="shared" si="77"/>
        <v>0.15</v>
      </c>
      <c r="AG139" s="22">
        <f t="shared" si="77"/>
        <v>0.15</v>
      </c>
      <c r="AH139" s="22">
        <f t="shared" si="78"/>
        <v>0.25</v>
      </c>
      <c r="AI139" s="22">
        <f t="shared" si="78"/>
        <v>0.25</v>
      </c>
      <c r="AJ139" s="22">
        <f t="shared" si="79"/>
        <v>0.15</v>
      </c>
      <c r="AK139" s="22">
        <f t="shared" si="79"/>
        <v>0.15</v>
      </c>
      <c r="AL139" s="22">
        <f t="shared" si="80"/>
        <v>0.25</v>
      </c>
      <c r="AM139" s="22">
        <f t="shared" si="80"/>
        <v>0.25</v>
      </c>
      <c r="AN139" s="22">
        <f t="shared" si="81"/>
        <v>0.15</v>
      </c>
      <c r="AO139" s="22">
        <f t="shared" si="81"/>
        <v>0.15</v>
      </c>
      <c r="AP139" s="22">
        <f t="shared" si="82"/>
        <v>0.25</v>
      </c>
      <c r="AQ139" s="22">
        <f t="shared" si="82"/>
        <v>0.25</v>
      </c>
      <c r="AR139" s="22">
        <f t="shared" si="83"/>
        <v>0.15</v>
      </c>
      <c r="AS139" s="22">
        <f t="shared" si="83"/>
        <v>0.15</v>
      </c>
      <c r="AT139" s="22">
        <f t="shared" si="84"/>
        <v>0.25</v>
      </c>
      <c r="AU139" s="22">
        <f t="shared" si="84"/>
        <v>0.25</v>
      </c>
      <c r="AV139" s="22">
        <f t="shared" si="85"/>
        <v>0.15</v>
      </c>
      <c r="AW139" s="22">
        <f t="shared" si="85"/>
        <v>0.15</v>
      </c>
      <c r="AX139" s="22">
        <f t="shared" si="86"/>
        <v>0.25</v>
      </c>
      <c r="AY139" s="22">
        <f t="shared" si="86"/>
        <v>0.25</v>
      </c>
      <c r="AZ139" s="22">
        <f t="shared" si="87"/>
        <v>0.15</v>
      </c>
      <c r="BA139" s="22">
        <f t="shared" si="87"/>
        <v>0.15</v>
      </c>
      <c r="BB139" s="22">
        <f t="shared" si="88"/>
        <v>0.25</v>
      </c>
      <c r="BC139" s="22">
        <f t="shared" si="88"/>
        <v>0.25</v>
      </c>
      <c r="BD139" s="22">
        <f t="shared" si="89"/>
        <v>0.15</v>
      </c>
      <c r="BE139" s="22">
        <f t="shared" si="89"/>
        <v>0.15</v>
      </c>
      <c r="BF139" s="22">
        <f t="shared" si="90"/>
        <v>0.25</v>
      </c>
      <c r="BG139" s="22">
        <f t="shared" si="90"/>
        <v>0.25</v>
      </c>
      <c r="BH139" s="22">
        <f t="shared" si="91"/>
        <v>0.15</v>
      </c>
      <c r="BI139" s="22">
        <f t="shared" si="91"/>
        <v>0.15</v>
      </c>
      <c r="BJ139" s="22">
        <f t="shared" si="92"/>
        <v>0.25</v>
      </c>
      <c r="BK139" s="22">
        <f t="shared" si="92"/>
        <v>0.25</v>
      </c>
      <c r="BL139" s="22">
        <f t="shared" si="93"/>
        <v>0.15</v>
      </c>
      <c r="BM139" s="22">
        <f t="shared" si="93"/>
        <v>0.15</v>
      </c>
      <c r="BN139" s="22">
        <f t="shared" si="94"/>
        <v>0.25</v>
      </c>
      <c r="BO139" s="22">
        <f t="shared" si="94"/>
        <v>0.25</v>
      </c>
      <c r="BP139" s="22">
        <f t="shared" si="95"/>
        <v>0.15</v>
      </c>
      <c r="BQ139" s="22">
        <f t="shared" si="95"/>
        <v>0.15</v>
      </c>
      <c r="BR139" s="22">
        <f t="shared" si="96"/>
        <v>0.25</v>
      </c>
      <c r="BS139" s="22">
        <f t="shared" si="96"/>
        <v>0.25</v>
      </c>
      <c r="BT139" s="22">
        <f t="shared" si="97"/>
        <v>0.15</v>
      </c>
      <c r="BU139" s="22">
        <f t="shared" si="97"/>
        <v>0.15</v>
      </c>
      <c r="BV139" s="22">
        <f t="shared" si="98"/>
        <v>0.25</v>
      </c>
      <c r="BW139" s="22">
        <f t="shared" si="98"/>
        <v>0.25</v>
      </c>
      <c r="BX139" s="22">
        <f t="shared" si="99"/>
        <v>0.15</v>
      </c>
      <c r="BY139" s="22">
        <f t="shared" si="99"/>
        <v>0.15</v>
      </c>
      <c r="BZ139" s="22">
        <f t="shared" si="100"/>
        <v>0.25</v>
      </c>
      <c r="CA139" s="22">
        <f t="shared" si="100"/>
        <v>0.25</v>
      </c>
      <c r="CB139" s="22">
        <f t="shared" si="101"/>
        <v>0.15</v>
      </c>
      <c r="CC139" s="22">
        <f t="shared" si="101"/>
        <v>0.15</v>
      </c>
      <c r="CD139" s="22">
        <f t="shared" si="102"/>
        <v>0.25</v>
      </c>
      <c r="CE139" s="22">
        <f t="shared" si="102"/>
        <v>0.25</v>
      </c>
      <c r="CF139" s="22">
        <f t="shared" si="103"/>
        <v>0.15</v>
      </c>
      <c r="CG139" s="22">
        <f t="shared" si="103"/>
        <v>0.15</v>
      </c>
      <c r="CH139" s="22">
        <f t="shared" si="104"/>
        <v>0.25</v>
      </c>
      <c r="CI139" s="22">
        <f t="shared" si="104"/>
        <v>0.25</v>
      </c>
      <c r="CJ139" s="22">
        <f t="shared" si="105"/>
        <v>0.15</v>
      </c>
      <c r="CK139" s="22">
        <f t="shared" si="105"/>
        <v>0.15</v>
      </c>
      <c r="CL139" s="22">
        <f t="shared" si="106"/>
        <v>0.25</v>
      </c>
    </row>
    <row r="140" spans="1:90" x14ac:dyDescent="0.25">
      <c r="A140" s="1">
        <f t="shared" si="109"/>
        <v>30</v>
      </c>
      <c r="B140" s="2">
        <f t="shared" si="109"/>
        <v>2</v>
      </c>
      <c r="C140" s="2" t="str">
        <f t="shared" si="109"/>
        <v>Lote 2</v>
      </c>
      <c r="D140" s="67" t="str">
        <f>'CARACTERIZAÇÃO TRECHOS'!I32</f>
        <v>Córrego Tiquatira (Córrego Santa Maria)</v>
      </c>
      <c r="E140" s="67" t="str">
        <f>'CARACTERIZAÇÃO TRECHOS'!G32</f>
        <v>Rio Aricanduva</v>
      </c>
      <c r="F140" s="5">
        <f t="shared" si="108"/>
        <v>0.15</v>
      </c>
      <c r="G140" s="5">
        <f t="shared" si="107"/>
        <v>0.25</v>
      </c>
      <c r="K140" s="22">
        <f t="shared" si="66"/>
        <v>0.25</v>
      </c>
      <c r="L140" s="22">
        <f t="shared" si="67"/>
        <v>0.15</v>
      </c>
      <c r="M140" s="22">
        <f t="shared" si="67"/>
        <v>0.15</v>
      </c>
      <c r="N140" s="22">
        <f t="shared" si="68"/>
        <v>0.25</v>
      </c>
      <c r="O140" s="22">
        <f t="shared" si="68"/>
        <v>0.25</v>
      </c>
      <c r="P140" s="22">
        <f t="shared" si="69"/>
        <v>0.15</v>
      </c>
      <c r="Q140" s="22">
        <f t="shared" si="69"/>
        <v>0.15</v>
      </c>
      <c r="R140" s="22">
        <f t="shared" si="70"/>
        <v>0.25</v>
      </c>
      <c r="S140" s="22">
        <f t="shared" si="70"/>
        <v>0.25</v>
      </c>
      <c r="T140" s="22">
        <f t="shared" si="71"/>
        <v>0.15</v>
      </c>
      <c r="U140" s="22">
        <f t="shared" si="71"/>
        <v>0.15</v>
      </c>
      <c r="V140" s="22">
        <f t="shared" si="72"/>
        <v>0.25</v>
      </c>
      <c r="W140" s="22">
        <f t="shared" si="72"/>
        <v>0.25</v>
      </c>
      <c r="X140" s="22">
        <f t="shared" si="73"/>
        <v>0.15</v>
      </c>
      <c r="Y140" s="22">
        <f t="shared" si="73"/>
        <v>0.15</v>
      </c>
      <c r="Z140" s="22">
        <f t="shared" si="74"/>
        <v>0.25</v>
      </c>
      <c r="AA140" s="22">
        <f t="shared" si="74"/>
        <v>0.25</v>
      </c>
      <c r="AB140" s="22">
        <f t="shared" si="75"/>
        <v>0.15</v>
      </c>
      <c r="AC140" s="22">
        <f t="shared" si="75"/>
        <v>0.15</v>
      </c>
      <c r="AD140" s="22">
        <f t="shared" si="76"/>
        <v>0.25</v>
      </c>
      <c r="AE140" s="22">
        <f t="shared" si="76"/>
        <v>0.25</v>
      </c>
      <c r="AF140" s="22">
        <f t="shared" si="77"/>
        <v>0.15</v>
      </c>
      <c r="AG140" s="22">
        <f t="shared" si="77"/>
        <v>0.15</v>
      </c>
      <c r="AH140" s="22">
        <f t="shared" si="78"/>
        <v>0.25</v>
      </c>
      <c r="AI140" s="22">
        <f t="shared" si="78"/>
        <v>0.25</v>
      </c>
      <c r="AJ140" s="22">
        <f t="shared" si="79"/>
        <v>0.15</v>
      </c>
      <c r="AK140" s="22">
        <f t="shared" si="79"/>
        <v>0.15</v>
      </c>
      <c r="AL140" s="22">
        <f t="shared" si="80"/>
        <v>0.25</v>
      </c>
      <c r="AM140" s="22">
        <f t="shared" si="80"/>
        <v>0.25</v>
      </c>
      <c r="AN140" s="22">
        <f t="shared" si="81"/>
        <v>0.15</v>
      </c>
      <c r="AO140" s="22">
        <f t="shared" si="81"/>
        <v>0.15</v>
      </c>
      <c r="AP140" s="22">
        <f t="shared" si="82"/>
        <v>0.25</v>
      </c>
      <c r="AQ140" s="22">
        <f t="shared" si="82"/>
        <v>0.25</v>
      </c>
      <c r="AR140" s="22">
        <f t="shared" si="83"/>
        <v>0.15</v>
      </c>
      <c r="AS140" s="22">
        <f t="shared" si="83"/>
        <v>0.15</v>
      </c>
      <c r="AT140" s="22">
        <f t="shared" si="84"/>
        <v>0.25</v>
      </c>
      <c r="AU140" s="22">
        <f t="shared" si="84"/>
        <v>0.25</v>
      </c>
      <c r="AV140" s="22">
        <f t="shared" si="85"/>
        <v>0.15</v>
      </c>
      <c r="AW140" s="22">
        <f t="shared" si="85"/>
        <v>0.15</v>
      </c>
      <c r="AX140" s="22">
        <f t="shared" si="86"/>
        <v>0.25</v>
      </c>
      <c r="AY140" s="22">
        <f t="shared" si="86"/>
        <v>0.25</v>
      </c>
      <c r="AZ140" s="22">
        <f t="shared" si="87"/>
        <v>0.15</v>
      </c>
      <c r="BA140" s="22">
        <f t="shared" si="87"/>
        <v>0.15</v>
      </c>
      <c r="BB140" s="22">
        <f t="shared" si="88"/>
        <v>0.25</v>
      </c>
      <c r="BC140" s="22">
        <f t="shared" si="88"/>
        <v>0.25</v>
      </c>
      <c r="BD140" s="22">
        <f t="shared" si="89"/>
        <v>0.15</v>
      </c>
      <c r="BE140" s="22">
        <f t="shared" si="89"/>
        <v>0.15</v>
      </c>
      <c r="BF140" s="22">
        <f t="shared" si="90"/>
        <v>0.25</v>
      </c>
      <c r="BG140" s="22">
        <f t="shared" si="90"/>
        <v>0.25</v>
      </c>
      <c r="BH140" s="22">
        <f t="shared" si="91"/>
        <v>0.15</v>
      </c>
      <c r="BI140" s="22">
        <f t="shared" si="91"/>
        <v>0.15</v>
      </c>
      <c r="BJ140" s="22">
        <f t="shared" si="92"/>
        <v>0.25</v>
      </c>
      <c r="BK140" s="22">
        <f t="shared" si="92"/>
        <v>0.25</v>
      </c>
      <c r="BL140" s="22">
        <f t="shared" si="93"/>
        <v>0.15</v>
      </c>
      <c r="BM140" s="22">
        <f t="shared" si="93"/>
        <v>0.15</v>
      </c>
      <c r="BN140" s="22">
        <f t="shared" si="94"/>
        <v>0.25</v>
      </c>
      <c r="BO140" s="22">
        <f t="shared" si="94"/>
        <v>0.25</v>
      </c>
      <c r="BP140" s="22">
        <f t="shared" si="95"/>
        <v>0.15</v>
      </c>
      <c r="BQ140" s="22">
        <f t="shared" si="95"/>
        <v>0.15</v>
      </c>
      <c r="BR140" s="22">
        <f t="shared" si="96"/>
        <v>0.25</v>
      </c>
      <c r="BS140" s="22">
        <f t="shared" si="96"/>
        <v>0.25</v>
      </c>
      <c r="BT140" s="22">
        <f t="shared" si="97"/>
        <v>0.15</v>
      </c>
      <c r="BU140" s="22">
        <f t="shared" si="97"/>
        <v>0.15</v>
      </c>
      <c r="BV140" s="22">
        <f t="shared" si="98"/>
        <v>0.25</v>
      </c>
      <c r="BW140" s="22">
        <f t="shared" si="98"/>
        <v>0.25</v>
      </c>
      <c r="BX140" s="22">
        <f t="shared" si="99"/>
        <v>0.15</v>
      </c>
      <c r="BY140" s="22">
        <f t="shared" si="99"/>
        <v>0.15</v>
      </c>
      <c r="BZ140" s="22">
        <f t="shared" si="100"/>
        <v>0.25</v>
      </c>
      <c r="CA140" s="22">
        <f t="shared" si="100"/>
        <v>0.25</v>
      </c>
      <c r="CB140" s="22">
        <f t="shared" si="101"/>
        <v>0.15</v>
      </c>
      <c r="CC140" s="22">
        <f t="shared" si="101"/>
        <v>0.15</v>
      </c>
      <c r="CD140" s="22">
        <f t="shared" si="102"/>
        <v>0.25</v>
      </c>
      <c r="CE140" s="22">
        <f t="shared" si="102"/>
        <v>0.25</v>
      </c>
      <c r="CF140" s="22">
        <f t="shared" si="103"/>
        <v>0.15</v>
      </c>
      <c r="CG140" s="22">
        <f t="shared" si="103"/>
        <v>0.15</v>
      </c>
      <c r="CH140" s="22">
        <f t="shared" si="104"/>
        <v>0.25</v>
      </c>
      <c r="CI140" s="22">
        <f t="shared" si="104"/>
        <v>0.25</v>
      </c>
      <c r="CJ140" s="22">
        <f t="shared" si="105"/>
        <v>0.15</v>
      </c>
      <c r="CK140" s="22">
        <f t="shared" si="105"/>
        <v>0.15</v>
      </c>
      <c r="CL140" s="22">
        <f t="shared" si="106"/>
        <v>0.25</v>
      </c>
    </row>
    <row r="141" spans="1:90" x14ac:dyDescent="0.25">
      <c r="A141" s="1">
        <f t="shared" si="109"/>
        <v>31</v>
      </c>
      <c r="B141" s="2">
        <f t="shared" si="109"/>
        <v>2</v>
      </c>
      <c r="C141" s="2" t="str">
        <f t="shared" si="109"/>
        <v>Lote 2</v>
      </c>
      <c r="D141" s="67" t="str">
        <f>'CARACTERIZAÇÃO TRECHOS'!I33</f>
        <v>Barragem da Penha</v>
      </c>
      <c r="E141" s="67" t="str">
        <f>'CARACTERIZAÇÃO TRECHOS'!G33</f>
        <v>Córrego Tiquatira (Córrego Santa Maria)</v>
      </c>
      <c r="F141" s="5">
        <f t="shared" si="108"/>
        <v>0.15</v>
      </c>
      <c r="G141" s="5">
        <f t="shared" si="107"/>
        <v>0.25</v>
      </c>
      <c r="K141" s="22">
        <f t="shared" si="66"/>
        <v>0.25</v>
      </c>
      <c r="L141" s="22">
        <f t="shared" si="67"/>
        <v>0.15</v>
      </c>
      <c r="M141" s="22">
        <f t="shared" si="67"/>
        <v>0.15</v>
      </c>
      <c r="N141" s="22">
        <f t="shared" si="68"/>
        <v>0.25</v>
      </c>
      <c r="O141" s="22">
        <f t="shared" si="68"/>
        <v>0.25</v>
      </c>
      <c r="P141" s="22">
        <f t="shared" si="69"/>
        <v>0.15</v>
      </c>
      <c r="Q141" s="22">
        <f t="shared" si="69"/>
        <v>0.15</v>
      </c>
      <c r="R141" s="22">
        <f t="shared" si="70"/>
        <v>0.25</v>
      </c>
      <c r="S141" s="22">
        <f t="shared" si="70"/>
        <v>0.25</v>
      </c>
      <c r="T141" s="22">
        <f t="shared" si="71"/>
        <v>0.15</v>
      </c>
      <c r="U141" s="22">
        <f t="shared" si="71"/>
        <v>0.15</v>
      </c>
      <c r="V141" s="22">
        <f t="shared" si="72"/>
        <v>0.25</v>
      </c>
      <c r="W141" s="22">
        <f t="shared" si="72"/>
        <v>0.25</v>
      </c>
      <c r="X141" s="22">
        <f t="shared" si="73"/>
        <v>0.15</v>
      </c>
      <c r="Y141" s="22">
        <f t="shared" si="73"/>
        <v>0.15</v>
      </c>
      <c r="Z141" s="22">
        <f t="shared" si="74"/>
        <v>0.25</v>
      </c>
      <c r="AA141" s="22">
        <f t="shared" si="74"/>
        <v>0.25</v>
      </c>
      <c r="AB141" s="22">
        <f t="shared" si="75"/>
        <v>0.15</v>
      </c>
      <c r="AC141" s="22">
        <f t="shared" si="75"/>
        <v>0.15</v>
      </c>
      <c r="AD141" s="22">
        <f t="shared" si="76"/>
        <v>0.25</v>
      </c>
      <c r="AE141" s="22">
        <f t="shared" si="76"/>
        <v>0.25</v>
      </c>
      <c r="AF141" s="22">
        <f t="shared" si="77"/>
        <v>0.15</v>
      </c>
      <c r="AG141" s="22">
        <f t="shared" si="77"/>
        <v>0.15</v>
      </c>
      <c r="AH141" s="22">
        <f t="shared" si="78"/>
        <v>0.25</v>
      </c>
      <c r="AI141" s="22">
        <f t="shared" si="78"/>
        <v>0.25</v>
      </c>
      <c r="AJ141" s="22">
        <f t="shared" si="79"/>
        <v>0.15</v>
      </c>
      <c r="AK141" s="22">
        <f t="shared" si="79"/>
        <v>0.15</v>
      </c>
      <c r="AL141" s="22">
        <f t="shared" si="80"/>
        <v>0.25</v>
      </c>
      <c r="AM141" s="22">
        <f t="shared" si="80"/>
        <v>0.25</v>
      </c>
      <c r="AN141" s="22">
        <f t="shared" si="81"/>
        <v>0.15</v>
      </c>
      <c r="AO141" s="22">
        <f t="shared" si="81"/>
        <v>0.15</v>
      </c>
      <c r="AP141" s="22">
        <f t="shared" si="82"/>
        <v>0.25</v>
      </c>
      <c r="AQ141" s="22">
        <f t="shared" si="82"/>
        <v>0.25</v>
      </c>
      <c r="AR141" s="22">
        <f t="shared" si="83"/>
        <v>0.15</v>
      </c>
      <c r="AS141" s="22">
        <f t="shared" si="83"/>
        <v>0.15</v>
      </c>
      <c r="AT141" s="22">
        <f t="shared" si="84"/>
        <v>0.25</v>
      </c>
      <c r="AU141" s="22">
        <f t="shared" si="84"/>
        <v>0.25</v>
      </c>
      <c r="AV141" s="22">
        <f t="shared" si="85"/>
        <v>0.15</v>
      </c>
      <c r="AW141" s="22">
        <f t="shared" si="85"/>
        <v>0.15</v>
      </c>
      <c r="AX141" s="22">
        <f t="shared" si="86"/>
        <v>0.25</v>
      </c>
      <c r="AY141" s="22">
        <f t="shared" si="86"/>
        <v>0.25</v>
      </c>
      <c r="AZ141" s="22">
        <f t="shared" si="87"/>
        <v>0.15</v>
      </c>
      <c r="BA141" s="22">
        <f t="shared" si="87"/>
        <v>0.15</v>
      </c>
      <c r="BB141" s="22">
        <f t="shared" si="88"/>
        <v>0.25</v>
      </c>
      <c r="BC141" s="22">
        <f t="shared" si="88"/>
        <v>0.25</v>
      </c>
      <c r="BD141" s="22">
        <f t="shared" si="89"/>
        <v>0.15</v>
      </c>
      <c r="BE141" s="22">
        <f t="shared" si="89"/>
        <v>0.15</v>
      </c>
      <c r="BF141" s="22">
        <f t="shared" si="90"/>
        <v>0.25</v>
      </c>
      <c r="BG141" s="22">
        <f t="shared" si="90"/>
        <v>0.25</v>
      </c>
      <c r="BH141" s="22">
        <f t="shared" si="91"/>
        <v>0.15</v>
      </c>
      <c r="BI141" s="22">
        <f t="shared" si="91"/>
        <v>0.15</v>
      </c>
      <c r="BJ141" s="22">
        <f t="shared" si="92"/>
        <v>0.25</v>
      </c>
      <c r="BK141" s="22">
        <f t="shared" si="92"/>
        <v>0.25</v>
      </c>
      <c r="BL141" s="22">
        <f t="shared" si="93"/>
        <v>0.15</v>
      </c>
      <c r="BM141" s="22">
        <f t="shared" si="93"/>
        <v>0.15</v>
      </c>
      <c r="BN141" s="22">
        <f t="shared" si="94"/>
        <v>0.25</v>
      </c>
      <c r="BO141" s="22">
        <f t="shared" si="94"/>
        <v>0.25</v>
      </c>
      <c r="BP141" s="22">
        <f t="shared" si="95"/>
        <v>0.15</v>
      </c>
      <c r="BQ141" s="22">
        <f t="shared" si="95"/>
        <v>0.15</v>
      </c>
      <c r="BR141" s="22">
        <f t="shared" si="96"/>
        <v>0.25</v>
      </c>
      <c r="BS141" s="22">
        <f t="shared" si="96"/>
        <v>0.25</v>
      </c>
      <c r="BT141" s="22">
        <f t="shared" si="97"/>
        <v>0.15</v>
      </c>
      <c r="BU141" s="22">
        <f t="shared" si="97"/>
        <v>0.15</v>
      </c>
      <c r="BV141" s="22">
        <f t="shared" si="98"/>
        <v>0.25</v>
      </c>
      <c r="BW141" s="22">
        <f t="shared" si="98"/>
        <v>0.25</v>
      </c>
      <c r="BX141" s="22">
        <f t="shared" si="99"/>
        <v>0.15</v>
      </c>
      <c r="BY141" s="22">
        <f t="shared" si="99"/>
        <v>0.15</v>
      </c>
      <c r="BZ141" s="22">
        <f t="shared" si="100"/>
        <v>0.25</v>
      </c>
      <c r="CA141" s="22">
        <f t="shared" si="100"/>
        <v>0.25</v>
      </c>
      <c r="CB141" s="22">
        <f t="shared" si="101"/>
        <v>0.15</v>
      </c>
      <c r="CC141" s="22">
        <f t="shared" si="101"/>
        <v>0.15</v>
      </c>
      <c r="CD141" s="22">
        <f t="shared" si="102"/>
        <v>0.25</v>
      </c>
      <c r="CE141" s="22">
        <f t="shared" si="102"/>
        <v>0.25</v>
      </c>
      <c r="CF141" s="22">
        <f t="shared" si="103"/>
        <v>0.15</v>
      </c>
      <c r="CG141" s="22">
        <f t="shared" si="103"/>
        <v>0.15</v>
      </c>
      <c r="CH141" s="22">
        <f t="shared" si="104"/>
        <v>0.25</v>
      </c>
      <c r="CI141" s="22">
        <f t="shared" si="104"/>
        <v>0.25</v>
      </c>
      <c r="CJ141" s="22">
        <f t="shared" si="105"/>
        <v>0.15</v>
      </c>
      <c r="CK141" s="22">
        <f t="shared" si="105"/>
        <v>0.15</v>
      </c>
      <c r="CL141" s="22">
        <f t="shared" si="106"/>
        <v>0.25</v>
      </c>
    </row>
    <row r="142" spans="1:90" x14ac:dyDescent="0.25">
      <c r="A142" s="1">
        <f t="shared" si="109"/>
        <v>32</v>
      </c>
      <c r="B142" s="2">
        <f t="shared" si="109"/>
        <v>2</v>
      </c>
      <c r="C142" s="2" t="str">
        <f t="shared" si="109"/>
        <v>Lote 3</v>
      </c>
      <c r="D142" s="67" t="str">
        <f>'CARACTERIZAÇÃO TRECHOS'!I34</f>
        <v>Rio dos Cabos</v>
      </c>
      <c r="E142" s="67" t="str">
        <f>'CARACTERIZAÇÃO TRECHOS'!G34</f>
        <v>Barragem da Penha</v>
      </c>
      <c r="F142" s="2">
        <f>$S$10</f>
        <v>0.25</v>
      </c>
      <c r="G142" s="5">
        <f>$S$11</f>
        <v>0.25</v>
      </c>
      <c r="K142" s="22">
        <f t="shared" si="66"/>
        <v>0.25</v>
      </c>
      <c r="L142" s="22">
        <f t="shared" si="67"/>
        <v>0.25</v>
      </c>
      <c r="M142" s="22">
        <f t="shared" si="67"/>
        <v>0.25</v>
      </c>
      <c r="N142" s="22">
        <f t="shared" si="68"/>
        <v>0.25</v>
      </c>
      <c r="O142" s="22">
        <f t="shared" si="68"/>
        <v>0.25</v>
      </c>
      <c r="P142" s="22">
        <f t="shared" si="69"/>
        <v>0.25</v>
      </c>
      <c r="Q142" s="22">
        <f t="shared" si="69"/>
        <v>0.25</v>
      </c>
      <c r="R142" s="22">
        <f t="shared" si="70"/>
        <v>0.25</v>
      </c>
      <c r="S142" s="22">
        <f t="shared" si="70"/>
        <v>0.25</v>
      </c>
      <c r="T142" s="22">
        <f t="shared" si="71"/>
        <v>0.25</v>
      </c>
      <c r="U142" s="22">
        <f t="shared" si="71"/>
        <v>0.25</v>
      </c>
      <c r="V142" s="22">
        <f t="shared" si="72"/>
        <v>0.25</v>
      </c>
      <c r="W142" s="22">
        <f t="shared" si="72"/>
        <v>0.25</v>
      </c>
      <c r="X142" s="22">
        <f t="shared" si="73"/>
        <v>0.25</v>
      </c>
      <c r="Y142" s="22">
        <f t="shared" si="73"/>
        <v>0.25</v>
      </c>
      <c r="Z142" s="22">
        <f t="shared" si="74"/>
        <v>0.25</v>
      </c>
      <c r="AA142" s="22">
        <f t="shared" si="74"/>
        <v>0.25</v>
      </c>
      <c r="AB142" s="22">
        <f t="shared" si="75"/>
        <v>0.25</v>
      </c>
      <c r="AC142" s="22">
        <f t="shared" si="75"/>
        <v>0.25</v>
      </c>
      <c r="AD142" s="22">
        <f t="shared" si="76"/>
        <v>0.25</v>
      </c>
      <c r="AE142" s="22">
        <f t="shared" si="76"/>
        <v>0.25</v>
      </c>
      <c r="AF142" s="22">
        <f t="shared" si="77"/>
        <v>0.25</v>
      </c>
      <c r="AG142" s="22">
        <f t="shared" si="77"/>
        <v>0.25</v>
      </c>
      <c r="AH142" s="22">
        <f t="shared" si="78"/>
        <v>0.25</v>
      </c>
      <c r="AI142" s="22">
        <f t="shared" si="78"/>
        <v>0.25</v>
      </c>
      <c r="AJ142" s="22">
        <f t="shared" si="79"/>
        <v>0.25</v>
      </c>
      <c r="AK142" s="22">
        <f t="shared" si="79"/>
        <v>0.25</v>
      </c>
      <c r="AL142" s="22">
        <f t="shared" si="80"/>
        <v>0.25</v>
      </c>
      <c r="AM142" s="22">
        <f t="shared" si="80"/>
        <v>0.25</v>
      </c>
      <c r="AN142" s="22">
        <f t="shared" si="81"/>
        <v>0.25</v>
      </c>
      <c r="AO142" s="22">
        <f t="shared" si="81"/>
        <v>0.25</v>
      </c>
      <c r="AP142" s="22">
        <f t="shared" si="82"/>
        <v>0.25</v>
      </c>
      <c r="AQ142" s="22">
        <f t="shared" si="82"/>
        <v>0.25</v>
      </c>
      <c r="AR142" s="22">
        <f t="shared" si="83"/>
        <v>0.25</v>
      </c>
      <c r="AS142" s="22">
        <f t="shared" si="83"/>
        <v>0.25</v>
      </c>
      <c r="AT142" s="22">
        <f t="shared" si="84"/>
        <v>0.25</v>
      </c>
      <c r="AU142" s="22">
        <f t="shared" si="84"/>
        <v>0.25</v>
      </c>
      <c r="AV142" s="22">
        <f t="shared" si="85"/>
        <v>0.25</v>
      </c>
      <c r="AW142" s="22">
        <f t="shared" si="85"/>
        <v>0.25</v>
      </c>
      <c r="AX142" s="22">
        <f t="shared" si="86"/>
        <v>0.25</v>
      </c>
      <c r="AY142" s="22">
        <f t="shared" si="86"/>
        <v>0.25</v>
      </c>
      <c r="AZ142" s="22">
        <f t="shared" si="87"/>
        <v>0.25</v>
      </c>
      <c r="BA142" s="22">
        <f t="shared" si="87"/>
        <v>0.25</v>
      </c>
      <c r="BB142" s="22">
        <f t="shared" si="88"/>
        <v>0.25</v>
      </c>
      <c r="BC142" s="22">
        <f t="shared" si="88"/>
        <v>0.25</v>
      </c>
      <c r="BD142" s="22">
        <f t="shared" si="89"/>
        <v>0.25</v>
      </c>
      <c r="BE142" s="22">
        <f t="shared" si="89"/>
        <v>0.25</v>
      </c>
      <c r="BF142" s="22">
        <f t="shared" si="90"/>
        <v>0.25</v>
      </c>
      <c r="BG142" s="22">
        <f t="shared" si="90"/>
        <v>0.25</v>
      </c>
      <c r="BH142" s="22">
        <f t="shared" si="91"/>
        <v>0.25</v>
      </c>
      <c r="BI142" s="22">
        <f t="shared" si="91"/>
        <v>0.25</v>
      </c>
      <c r="BJ142" s="22">
        <f t="shared" si="92"/>
        <v>0.25</v>
      </c>
      <c r="BK142" s="22">
        <f t="shared" si="92"/>
        <v>0.25</v>
      </c>
      <c r="BL142" s="22">
        <f t="shared" si="93"/>
        <v>0.25</v>
      </c>
      <c r="BM142" s="22">
        <f t="shared" si="93"/>
        <v>0.25</v>
      </c>
      <c r="BN142" s="22">
        <f t="shared" si="94"/>
        <v>0.25</v>
      </c>
      <c r="BO142" s="22">
        <f t="shared" si="94"/>
        <v>0.25</v>
      </c>
      <c r="BP142" s="22">
        <f t="shared" si="95"/>
        <v>0.25</v>
      </c>
      <c r="BQ142" s="22">
        <f t="shared" si="95"/>
        <v>0.25</v>
      </c>
      <c r="BR142" s="22">
        <f t="shared" si="96"/>
        <v>0.25</v>
      </c>
      <c r="BS142" s="22">
        <f t="shared" si="96"/>
        <v>0.25</v>
      </c>
      <c r="BT142" s="22">
        <f t="shared" si="97"/>
        <v>0.25</v>
      </c>
      <c r="BU142" s="22">
        <f t="shared" si="97"/>
        <v>0.25</v>
      </c>
      <c r="BV142" s="22">
        <f t="shared" si="98"/>
        <v>0.25</v>
      </c>
      <c r="BW142" s="22">
        <f t="shared" si="98"/>
        <v>0.25</v>
      </c>
      <c r="BX142" s="22">
        <f t="shared" si="99"/>
        <v>0.25</v>
      </c>
      <c r="BY142" s="22">
        <f t="shared" si="99"/>
        <v>0.25</v>
      </c>
      <c r="BZ142" s="22">
        <f t="shared" si="100"/>
        <v>0.25</v>
      </c>
      <c r="CA142" s="22">
        <f t="shared" si="100"/>
        <v>0.25</v>
      </c>
      <c r="CB142" s="22">
        <f t="shared" si="101"/>
        <v>0.25</v>
      </c>
      <c r="CC142" s="22">
        <f t="shared" si="101"/>
        <v>0.25</v>
      </c>
      <c r="CD142" s="22">
        <f t="shared" si="102"/>
        <v>0.25</v>
      </c>
      <c r="CE142" s="22">
        <f t="shared" si="102"/>
        <v>0.25</v>
      </c>
      <c r="CF142" s="22">
        <f t="shared" si="103"/>
        <v>0.25</v>
      </c>
      <c r="CG142" s="22">
        <f t="shared" si="103"/>
        <v>0.25</v>
      </c>
      <c r="CH142" s="22">
        <f t="shared" si="104"/>
        <v>0.25</v>
      </c>
      <c r="CI142" s="22">
        <f t="shared" si="104"/>
        <v>0.25</v>
      </c>
      <c r="CJ142" s="22">
        <f t="shared" si="105"/>
        <v>0.25</v>
      </c>
      <c r="CK142" s="22">
        <f t="shared" si="105"/>
        <v>0.25</v>
      </c>
      <c r="CL142" s="22">
        <f t="shared" si="106"/>
        <v>0.25</v>
      </c>
    </row>
    <row r="143" spans="1:90" x14ac:dyDescent="0.25">
      <c r="A143" s="1">
        <f t="shared" si="109"/>
        <v>33</v>
      </c>
      <c r="B143" s="2">
        <f t="shared" si="109"/>
        <v>2</v>
      </c>
      <c r="C143" s="2" t="str">
        <f t="shared" si="109"/>
        <v>Lote 3</v>
      </c>
      <c r="D143" s="67" t="str">
        <f>'CARACTERIZAÇÃO TRECHOS'!I35</f>
        <v>Divisa municipal de São Paulo e Guarulhos</v>
      </c>
      <c r="E143" s="67" t="str">
        <f>'CARACTERIZAÇÃO TRECHOS'!G35</f>
        <v>Rio dos Cabos</v>
      </c>
      <c r="F143" s="2">
        <f>$S$10</f>
        <v>0.25</v>
      </c>
      <c r="G143" s="5">
        <f t="shared" ref="G143:G145" si="110">$S$11</f>
        <v>0.25</v>
      </c>
      <c r="K143" s="22">
        <f t="shared" si="66"/>
        <v>0.25</v>
      </c>
      <c r="L143" s="22">
        <f t="shared" si="67"/>
        <v>0.25</v>
      </c>
      <c r="M143" s="22">
        <f t="shared" si="67"/>
        <v>0.25</v>
      </c>
      <c r="N143" s="22">
        <f t="shared" si="68"/>
        <v>0.25</v>
      </c>
      <c r="O143" s="22">
        <f t="shared" si="68"/>
        <v>0.25</v>
      </c>
      <c r="P143" s="22">
        <f t="shared" si="69"/>
        <v>0.25</v>
      </c>
      <c r="Q143" s="22">
        <f t="shared" si="69"/>
        <v>0.25</v>
      </c>
      <c r="R143" s="22">
        <f t="shared" si="70"/>
        <v>0.25</v>
      </c>
      <c r="S143" s="22">
        <f t="shared" si="70"/>
        <v>0.25</v>
      </c>
      <c r="T143" s="22">
        <f t="shared" si="71"/>
        <v>0.25</v>
      </c>
      <c r="U143" s="22">
        <f t="shared" si="71"/>
        <v>0.25</v>
      </c>
      <c r="V143" s="22">
        <f t="shared" si="72"/>
        <v>0.25</v>
      </c>
      <c r="W143" s="22">
        <f t="shared" si="72"/>
        <v>0.25</v>
      </c>
      <c r="X143" s="22">
        <f t="shared" si="73"/>
        <v>0.25</v>
      </c>
      <c r="Y143" s="22">
        <f t="shared" si="73"/>
        <v>0.25</v>
      </c>
      <c r="Z143" s="22">
        <f t="shared" si="74"/>
        <v>0.25</v>
      </c>
      <c r="AA143" s="22">
        <f t="shared" si="74"/>
        <v>0.25</v>
      </c>
      <c r="AB143" s="22">
        <f t="shared" si="75"/>
        <v>0.25</v>
      </c>
      <c r="AC143" s="22">
        <f t="shared" si="75"/>
        <v>0.25</v>
      </c>
      <c r="AD143" s="22">
        <f t="shared" si="76"/>
        <v>0.25</v>
      </c>
      <c r="AE143" s="22">
        <f t="shared" si="76"/>
        <v>0.25</v>
      </c>
      <c r="AF143" s="22">
        <f t="shared" si="77"/>
        <v>0.25</v>
      </c>
      <c r="AG143" s="22">
        <f t="shared" si="77"/>
        <v>0.25</v>
      </c>
      <c r="AH143" s="22">
        <f t="shared" si="78"/>
        <v>0.25</v>
      </c>
      <c r="AI143" s="22">
        <f t="shared" si="78"/>
        <v>0.25</v>
      </c>
      <c r="AJ143" s="22">
        <f t="shared" si="79"/>
        <v>0.25</v>
      </c>
      <c r="AK143" s="22">
        <f t="shared" si="79"/>
        <v>0.25</v>
      </c>
      <c r="AL143" s="22">
        <f t="shared" si="80"/>
        <v>0.25</v>
      </c>
      <c r="AM143" s="22">
        <f t="shared" si="80"/>
        <v>0.25</v>
      </c>
      <c r="AN143" s="22">
        <f t="shared" si="81"/>
        <v>0.25</v>
      </c>
      <c r="AO143" s="22">
        <f t="shared" si="81"/>
        <v>0.25</v>
      </c>
      <c r="AP143" s="22">
        <f t="shared" si="82"/>
        <v>0.25</v>
      </c>
      <c r="AQ143" s="22">
        <f t="shared" si="82"/>
        <v>0.25</v>
      </c>
      <c r="AR143" s="22">
        <f t="shared" si="83"/>
        <v>0.25</v>
      </c>
      <c r="AS143" s="22">
        <f t="shared" si="83"/>
        <v>0.25</v>
      </c>
      <c r="AT143" s="22">
        <f t="shared" si="84"/>
        <v>0.25</v>
      </c>
      <c r="AU143" s="22">
        <f t="shared" si="84"/>
        <v>0.25</v>
      </c>
      <c r="AV143" s="22">
        <f t="shared" si="85"/>
        <v>0.25</v>
      </c>
      <c r="AW143" s="22">
        <f t="shared" si="85"/>
        <v>0.25</v>
      </c>
      <c r="AX143" s="22">
        <f t="shared" si="86"/>
        <v>0.25</v>
      </c>
      <c r="AY143" s="22">
        <f t="shared" si="86"/>
        <v>0.25</v>
      </c>
      <c r="AZ143" s="22">
        <f t="shared" si="87"/>
        <v>0.25</v>
      </c>
      <c r="BA143" s="22">
        <f t="shared" si="87"/>
        <v>0.25</v>
      </c>
      <c r="BB143" s="22">
        <f t="shared" si="88"/>
        <v>0.25</v>
      </c>
      <c r="BC143" s="22">
        <f t="shared" si="88"/>
        <v>0.25</v>
      </c>
      <c r="BD143" s="22">
        <f t="shared" si="89"/>
        <v>0.25</v>
      </c>
      <c r="BE143" s="22">
        <f t="shared" si="89"/>
        <v>0.25</v>
      </c>
      <c r="BF143" s="22">
        <f t="shared" si="90"/>
        <v>0.25</v>
      </c>
      <c r="BG143" s="22">
        <f t="shared" si="90"/>
        <v>0.25</v>
      </c>
      <c r="BH143" s="22">
        <f t="shared" si="91"/>
        <v>0.25</v>
      </c>
      <c r="BI143" s="22">
        <f t="shared" si="91"/>
        <v>0.25</v>
      </c>
      <c r="BJ143" s="22">
        <f t="shared" si="92"/>
        <v>0.25</v>
      </c>
      <c r="BK143" s="22">
        <f t="shared" si="92"/>
        <v>0.25</v>
      </c>
      <c r="BL143" s="22">
        <f t="shared" si="93"/>
        <v>0.25</v>
      </c>
      <c r="BM143" s="22">
        <f t="shared" si="93"/>
        <v>0.25</v>
      </c>
      <c r="BN143" s="22">
        <f t="shared" si="94"/>
        <v>0.25</v>
      </c>
      <c r="BO143" s="22">
        <f t="shared" si="94"/>
        <v>0.25</v>
      </c>
      <c r="BP143" s="22">
        <f t="shared" si="95"/>
        <v>0.25</v>
      </c>
      <c r="BQ143" s="22">
        <f t="shared" si="95"/>
        <v>0.25</v>
      </c>
      <c r="BR143" s="22">
        <f t="shared" si="96"/>
        <v>0.25</v>
      </c>
      <c r="BS143" s="22">
        <f t="shared" si="96"/>
        <v>0.25</v>
      </c>
      <c r="BT143" s="22">
        <f t="shared" si="97"/>
        <v>0.25</v>
      </c>
      <c r="BU143" s="22">
        <f t="shared" si="97"/>
        <v>0.25</v>
      </c>
      <c r="BV143" s="22">
        <f t="shared" si="98"/>
        <v>0.25</v>
      </c>
      <c r="BW143" s="22">
        <f t="shared" si="98"/>
        <v>0.25</v>
      </c>
      <c r="BX143" s="22">
        <f t="shared" si="99"/>
        <v>0.25</v>
      </c>
      <c r="BY143" s="22">
        <f t="shared" si="99"/>
        <v>0.25</v>
      </c>
      <c r="BZ143" s="22">
        <f t="shared" si="100"/>
        <v>0.25</v>
      </c>
      <c r="CA143" s="22">
        <f t="shared" si="100"/>
        <v>0.25</v>
      </c>
      <c r="CB143" s="22">
        <f t="shared" si="101"/>
        <v>0.25</v>
      </c>
      <c r="CC143" s="22">
        <f t="shared" si="101"/>
        <v>0.25</v>
      </c>
      <c r="CD143" s="22">
        <f t="shared" si="102"/>
        <v>0.25</v>
      </c>
      <c r="CE143" s="22">
        <f t="shared" si="102"/>
        <v>0.25</v>
      </c>
      <c r="CF143" s="22">
        <f t="shared" si="103"/>
        <v>0.25</v>
      </c>
      <c r="CG143" s="22">
        <f t="shared" si="103"/>
        <v>0.25</v>
      </c>
      <c r="CH143" s="22">
        <f t="shared" si="104"/>
        <v>0.25</v>
      </c>
      <c r="CI143" s="22">
        <f t="shared" si="104"/>
        <v>0.25</v>
      </c>
      <c r="CJ143" s="22">
        <f t="shared" si="105"/>
        <v>0.25</v>
      </c>
      <c r="CK143" s="22">
        <f t="shared" si="105"/>
        <v>0.25</v>
      </c>
      <c r="CL143" s="22">
        <f t="shared" si="106"/>
        <v>0.25</v>
      </c>
    </row>
    <row r="144" spans="1:90" x14ac:dyDescent="0.25">
      <c r="A144" s="1">
        <f t="shared" si="109"/>
        <v>34</v>
      </c>
      <c r="B144" s="2">
        <f t="shared" si="109"/>
        <v>2</v>
      </c>
      <c r="C144" s="2" t="str">
        <f t="shared" si="109"/>
        <v>Lote 3</v>
      </c>
      <c r="D144" s="67" t="str">
        <f>'CARACTERIZAÇÃO TRECHOS'!I36</f>
        <v>Córrego Mongaguá</v>
      </c>
      <c r="E144" s="67" t="str">
        <f>'CARACTERIZAÇÃO TRECHOS'!G36</f>
        <v>Divisa municipal de São Paulo e Guarulhos</v>
      </c>
      <c r="F144" s="2">
        <f t="shared" ref="F144:F145" si="111">$S$10</f>
        <v>0.25</v>
      </c>
      <c r="G144" s="5">
        <f t="shared" si="110"/>
        <v>0.25</v>
      </c>
      <c r="K144" s="22">
        <f t="shared" si="66"/>
        <v>0.25</v>
      </c>
      <c r="L144" s="22">
        <f t="shared" ref="L144:M175" si="112">$F144</f>
        <v>0.25</v>
      </c>
      <c r="M144" s="22">
        <f t="shared" si="112"/>
        <v>0.25</v>
      </c>
      <c r="N144" s="22">
        <f t="shared" si="68"/>
        <v>0.25</v>
      </c>
      <c r="O144" s="22">
        <f t="shared" si="68"/>
        <v>0.25</v>
      </c>
      <c r="P144" s="22">
        <f t="shared" ref="P144:Q175" si="113">$F144</f>
        <v>0.25</v>
      </c>
      <c r="Q144" s="22">
        <f t="shared" si="113"/>
        <v>0.25</v>
      </c>
      <c r="R144" s="22">
        <f t="shared" si="70"/>
        <v>0.25</v>
      </c>
      <c r="S144" s="22">
        <f t="shared" si="70"/>
        <v>0.25</v>
      </c>
      <c r="T144" s="22">
        <f t="shared" ref="T144:U175" si="114">$F144</f>
        <v>0.25</v>
      </c>
      <c r="U144" s="22">
        <f t="shared" si="114"/>
        <v>0.25</v>
      </c>
      <c r="V144" s="22">
        <f t="shared" si="72"/>
        <v>0.25</v>
      </c>
      <c r="W144" s="22">
        <f t="shared" si="72"/>
        <v>0.25</v>
      </c>
      <c r="X144" s="22">
        <f t="shared" ref="X144:Y175" si="115">$F144</f>
        <v>0.25</v>
      </c>
      <c r="Y144" s="22">
        <f t="shared" si="115"/>
        <v>0.25</v>
      </c>
      <c r="Z144" s="22">
        <f t="shared" si="74"/>
        <v>0.25</v>
      </c>
      <c r="AA144" s="22">
        <f t="shared" si="74"/>
        <v>0.25</v>
      </c>
      <c r="AB144" s="22">
        <f t="shared" ref="AB144:AC175" si="116">$F144</f>
        <v>0.25</v>
      </c>
      <c r="AC144" s="22">
        <f t="shared" si="116"/>
        <v>0.25</v>
      </c>
      <c r="AD144" s="22">
        <f t="shared" si="76"/>
        <v>0.25</v>
      </c>
      <c r="AE144" s="22">
        <f t="shared" si="76"/>
        <v>0.25</v>
      </c>
      <c r="AF144" s="22">
        <f t="shared" ref="AF144:AG175" si="117">$F144</f>
        <v>0.25</v>
      </c>
      <c r="AG144" s="22">
        <f t="shared" si="117"/>
        <v>0.25</v>
      </c>
      <c r="AH144" s="22">
        <f t="shared" si="78"/>
        <v>0.25</v>
      </c>
      <c r="AI144" s="22">
        <f t="shared" si="78"/>
        <v>0.25</v>
      </c>
      <c r="AJ144" s="22">
        <f t="shared" ref="AJ144:AK175" si="118">$F144</f>
        <v>0.25</v>
      </c>
      <c r="AK144" s="22">
        <f t="shared" si="118"/>
        <v>0.25</v>
      </c>
      <c r="AL144" s="22">
        <f t="shared" si="80"/>
        <v>0.25</v>
      </c>
      <c r="AM144" s="22">
        <f t="shared" si="80"/>
        <v>0.25</v>
      </c>
      <c r="AN144" s="22">
        <f t="shared" ref="AN144:AO175" si="119">$F144</f>
        <v>0.25</v>
      </c>
      <c r="AO144" s="22">
        <f t="shared" si="119"/>
        <v>0.25</v>
      </c>
      <c r="AP144" s="22">
        <f t="shared" si="82"/>
        <v>0.25</v>
      </c>
      <c r="AQ144" s="22">
        <f t="shared" si="82"/>
        <v>0.25</v>
      </c>
      <c r="AR144" s="22">
        <f t="shared" ref="AR144:AS175" si="120">$F144</f>
        <v>0.25</v>
      </c>
      <c r="AS144" s="22">
        <f t="shared" si="120"/>
        <v>0.25</v>
      </c>
      <c r="AT144" s="22">
        <f t="shared" si="84"/>
        <v>0.25</v>
      </c>
      <c r="AU144" s="22">
        <f t="shared" si="84"/>
        <v>0.25</v>
      </c>
      <c r="AV144" s="22">
        <f t="shared" ref="AV144:AW175" si="121">$F144</f>
        <v>0.25</v>
      </c>
      <c r="AW144" s="22">
        <f t="shared" si="121"/>
        <v>0.25</v>
      </c>
      <c r="AX144" s="22">
        <f t="shared" si="86"/>
        <v>0.25</v>
      </c>
      <c r="AY144" s="22">
        <f t="shared" si="86"/>
        <v>0.25</v>
      </c>
      <c r="AZ144" s="22">
        <f t="shared" ref="AZ144:BA175" si="122">$F144</f>
        <v>0.25</v>
      </c>
      <c r="BA144" s="22">
        <f t="shared" si="122"/>
        <v>0.25</v>
      </c>
      <c r="BB144" s="22">
        <f t="shared" si="88"/>
        <v>0.25</v>
      </c>
      <c r="BC144" s="22">
        <f t="shared" si="88"/>
        <v>0.25</v>
      </c>
      <c r="BD144" s="22">
        <f t="shared" ref="BD144:BE175" si="123">$F144</f>
        <v>0.25</v>
      </c>
      <c r="BE144" s="22">
        <f t="shared" si="123"/>
        <v>0.25</v>
      </c>
      <c r="BF144" s="22">
        <f t="shared" si="90"/>
        <v>0.25</v>
      </c>
      <c r="BG144" s="22">
        <f t="shared" si="90"/>
        <v>0.25</v>
      </c>
      <c r="BH144" s="22">
        <f t="shared" ref="BH144:BI175" si="124">$F144</f>
        <v>0.25</v>
      </c>
      <c r="BI144" s="22">
        <f t="shared" si="124"/>
        <v>0.25</v>
      </c>
      <c r="BJ144" s="22">
        <f t="shared" si="92"/>
        <v>0.25</v>
      </c>
      <c r="BK144" s="22">
        <f t="shared" si="92"/>
        <v>0.25</v>
      </c>
      <c r="BL144" s="22">
        <f t="shared" ref="BL144:BM175" si="125">$F144</f>
        <v>0.25</v>
      </c>
      <c r="BM144" s="22">
        <f t="shared" si="125"/>
        <v>0.25</v>
      </c>
      <c r="BN144" s="22">
        <f t="shared" si="94"/>
        <v>0.25</v>
      </c>
      <c r="BO144" s="22">
        <f t="shared" si="94"/>
        <v>0.25</v>
      </c>
      <c r="BP144" s="22">
        <f t="shared" ref="BP144:BQ175" si="126">$F144</f>
        <v>0.25</v>
      </c>
      <c r="BQ144" s="22">
        <f t="shared" si="126"/>
        <v>0.25</v>
      </c>
      <c r="BR144" s="22">
        <f t="shared" si="96"/>
        <v>0.25</v>
      </c>
      <c r="BS144" s="22">
        <f t="shared" si="96"/>
        <v>0.25</v>
      </c>
      <c r="BT144" s="22">
        <f t="shared" ref="BT144:BU175" si="127">$F144</f>
        <v>0.25</v>
      </c>
      <c r="BU144" s="22">
        <f t="shared" si="127"/>
        <v>0.25</v>
      </c>
      <c r="BV144" s="22">
        <f t="shared" si="98"/>
        <v>0.25</v>
      </c>
      <c r="BW144" s="22">
        <f t="shared" si="98"/>
        <v>0.25</v>
      </c>
      <c r="BX144" s="22">
        <f t="shared" ref="BX144:BY175" si="128">$F144</f>
        <v>0.25</v>
      </c>
      <c r="BY144" s="22">
        <f t="shared" si="128"/>
        <v>0.25</v>
      </c>
      <c r="BZ144" s="22">
        <f t="shared" si="100"/>
        <v>0.25</v>
      </c>
      <c r="CA144" s="22">
        <f t="shared" si="100"/>
        <v>0.25</v>
      </c>
      <c r="CB144" s="22">
        <f t="shared" ref="CB144:CC175" si="129">$F144</f>
        <v>0.25</v>
      </c>
      <c r="CC144" s="22">
        <f t="shared" si="129"/>
        <v>0.25</v>
      </c>
      <c r="CD144" s="22">
        <f t="shared" si="102"/>
        <v>0.25</v>
      </c>
      <c r="CE144" s="22">
        <f t="shared" si="102"/>
        <v>0.25</v>
      </c>
      <c r="CF144" s="22">
        <f t="shared" ref="CF144:CG175" si="130">$F144</f>
        <v>0.25</v>
      </c>
      <c r="CG144" s="22">
        <f t="shared" si="130"/>
        <v>0.25</v>
      </c>
      <c r="CH144" s="22">
        <f t="shared" si="104"/>
        <v>0.25</v>
      </c>
      <c r="CI144" s="22">
        <f t="shared" si="104"/>
        <v>0.25</v>
      </c>
      <c r="CJ144" s="22">
        <f t="shared" ref="CJ144:CK175" si="131">$F144</f>
        <v>0.25</v>
      </c>
      <c r="CK144" s="22">
        <f t="shared" si="131"/>
        <v>0.25</v>
      </c>
      <c r="CL144" s="22">
        <f t="shared" si="106"/>
        <v>0.25</v>
      </c>
    </row>
    <row r="145" spans="1:90" x14ac:dyDescent="0.25">
      <c r="A145" s="1">
        <f t="shared" si="109"/>
        <v>35</v>
      </c>
      <c r="B145" s="2">
        <f t="shared" si="109"/>
        <v>2</v>
      </c>
      <c r="C145" s="2" t="str">
        <f t="shared" si="109"/>
        <v>Lote 3</v>
      </c>
      <c r="D145" s="67" t="str">
        <f>'CARACTERIZAÇÃO TRECHOS'!I37</f>
        <v>Córrego Botina</v>
      </c>
      <c r="E145" s="67" t="str">
        <f>'CARACTERIZAÇÃO TRECHOS'!G37</f>
        <v>Córrego Mongaguá</v>
      </c>
      <c r="F145" s="2">
        <f t="shared" si="111"/>
        <v>0.25</v>
      </c>
      <c r="G145" s="5">
        <f t="shared" si="110"/>
        <v>0.25</v>
      </c>
      <c r="K145" s="22">
        <f t="shared" si="66"/>
        <v>0.25</v>
      </c>
      <c r="L145" s="22">
        <f t="shared" si="112"/>
        <v>0.25</v>
      </c>
      <c r="M145" s="22">
        <f t="shared" si="112"/>
        <v>0.25</v>
      </c>
      <c r="N145" s="22">
        <f t="shared" si="68"/>
        <v>0.25</v>
      </c>
      <c r="O145" s="22">
        <f t="shared" si="68"/>
        <v>0.25</v>
      </c>
      <c r="P145" s="22">
        <f t="shared" si="113"/>
        <v>0.25</v>
      </c>
      <c r="Q145" s="22">
        <f t="shared" si="113"/>
        <v>0.25</v>
      </c>
      <c r="R145" s="22">
        <f t="shared" si="70"/>
        <v>0.25</v>
      </c>
      <c r="S145" s="22">
        <f t="shared" si="70"/>
        <v>0.25</v>
      </c>
      <c r="T145" s="22">
        <f t="shared" si="114"/>
        <v>0.25</v>
      </c>
      <c r="U145" s="22">
        <f t="shared" si="114"/>
        <v>0.25</v>
      </c>
      <c r="V145" s="22">
        <f t="shared" si="72"/>
        <v>0.25</v>
      </c>
      <c r="W145" s="22">
        <f t="shared" si="72"/>
        <v>0.25</v>
      </c>
      <c r="X145" s="22">
        <f t="shared" si="115"/>
        <v>0.25</v>
      </c>
      <c r="Y145" s="22">
        <f t="shared" si="115"/>
        <v>0.25</v>
      </c>
      <c r="Z145" s="22">
        <f t="shared" si="74"/>
        <v>0.25</v>
      </c>
      <c r="AA145" s="22">
        <f t="shared" si="74"/>
        <v>0.25</v>
      </c>
      <c r="AB145" s="22">
        <f t="shared" si="116"/>
        <v>0.25</v>
      </c>
      <c r="AC145" s="22">
        <f t="shared" si="116"/>
        <v>0.25</v>
      </c>
      <c r="AD145" s="22">
        <f t="shared" si="76"/>
        <v>0.25</v>
      </c>
      <c r="AE145" s="22">
        <f t="shared" si="76"/>
        <v>0.25</v>
      </c>
      <c r="AF145" s="22">
        <f t="shared" si="117"/>
        <v>0.25</v>
      </c>
      <c r="AG145" s="22">
        <f t="shared" si="117"/>
        <v>0.25</v>
      </c>
      <c r="AH145" s="22">
        <f t="shared" si="78"/>
        <v>0.25</v>
      </c>
      <c r="AI145" s="22">
        <f t="shared" si="78"/>
        <v>0.25</v>
      </c>
      <c r="AJ145" s="22">
        <f t="shared" si="118"/>
        <v>0.25</v>
      </c>
      <c r="AK145" s="22">
        <f t="shared" si="118"/>
        <v>0.25</v>
      </c>
      <c r="AL145" s="22">
        <f t="shared" si="80"/>
        <v>0.25</v>
      </c>
      <c r="AM145" s="22">
        <f t="shared" si="80"/>
        <v>0.25</v>
      </c>
      <c r="AN145" s="22">
        <f t="shared" si="119"/>
        <v>0.25</v>
      </c>
      <c r="AO145" s="22">
        <f t="shared" si="119"/>
        <v>0.25</v>
      </c>
      <c r="AP145" s="22">
        <f t="shared" si="82"/>
        <v>0.25</v>
      </c>
      <c r="AQ145" s="22">
        <f t="shared" si="82"/>
        <v>0.25</v>
      </c>
      <c r="AR145" s="22">
        <f t="shared" si="120"/>
        <v>0.25</v>
      </c>
      <c r="AS145" s="22">
        <f t="shared" si="120"/>
        <v>0.25</v>
      </c>
      <c r="AT145" s="22">
        <f t="shared" si="84"/>
        <v>0.25</v>
      </c>
      <c r="AU145" s="22">
        <f t="shared" si="84"/>
        <v>0.25</v>
      </c>
      <c r="AV145" s="22">
        <f t="shared" si="121"/>
        <v>0.25</v>
      </c>
      <c r="AW145" s="22">
        <f t="shared" si="121"/>
        <v>0.25</v>
      </c>
      <c r="AX145" s="22">
        <f t="shared" si="86"/>
        <v>0.25</v>
      </c>
      <c r="AY145" s="22">
        <f t="shared" si="86"/>
        <v>0.25</v>
      </c>
      <c r="AZ145" s="22">
        <f t="shared" si="122"/>
        <v>0.25</v>
      </c>
      <c r="BA145" s="22">
        <f t="shared" si="122"/>
        <v>0.25</v>
      </c>
      <c r="BB145" s="22">
        <f t="shared" si="88"/>
        <v>0.25</v>
      </c>
      <c r="BC145" s="22">
        <f t="shared" si="88"/>
        <v>0.25</v>
      </c>
      <c r="BD145" s="22">
        <f t="shared" si="123"/>
        <v>0.25</v>
      </c>
      <c r="BE145" s="22">
        <f t="shared" si="123"/>
        <v>0.25</v>
      </c>
      <c r="BF145" s="22">
        <f t="shared" si="90"/>
        <v>0.25</v>
      </c>
      <c r="BG145" s="22">
        <f t="shared" si="90"/>
        <v>0.25</v>
      </c>
      <c r="BH145" s="22">
        <f t="shared" si="124"/>
        <v>0.25</v>
      </c>
      <c r="BI145" s="22">
        <f t="shared" si="124"/>
        <v>0.25</v>
      </c>
      <c r="BJ145" s="22">
        <f t="shared" si="92"/>
        <v>0.25</v>
      </c>
      <c r="BK145" s="22">
        <f t="shared" si="92"/>
        <v>0.25</v>
      </c>
      <c r="BL145" s="22">
        <f t="shared" si="125"/>
        <v>0.25</v>
      </c>
      <c r="BM145" s="22">
        <f t="shared" si="125"/>
        <v>0.25</v>
      </c>
      <c r="BN145" s="22">
        <f t="shared" si="94"/>
        <v>0.25</v>
      </c>
      <c r="BO145" s="22">
        <f t="shared" si="94"/>
        <v>0.25</v>
      </c>
      <c r="BP145" s="22">
        <f t="shared" si="126"/>
        <v>0.25</v>
      </c>
      <c r="BQ145" s="22">
        <f t="shared" si="126"/>
        <v>0.25</v>
      </c>
      <c r="BR145" s="22">
        <f t="shared" si="96"/>
        <v>0.25</v>
      </c>
      <c r="BS145" s="22">
        <f t="shared" si="96"/>
        <v>0.25</v>
      </c>
      <c r="BT145" s="22">
        <f t="shared" si="127"/>
        <v>0.25</v>
      </c>
      <c r="BU145" s="22">
        <f t="shared" si="127"/>
        <v>0.25</v>
      </c>
      <c r="BV145" s="22">
        <f t="shared" si="98"/>
        <v>0.25</v>
      </c>
      <c r="BW145" s="22">
        <f t="shared" si="98"/>
        <v>0.25</v>
      </c>
      <c r="BX145" s="22">
        <f t="shared" si="128"/>
        <v>0.25</v>
      </c>
      <c r="BY145" s="22">
        <f t="shared" si="128"/>
        <v>0.25</v>
      </c>
      <c r="BZ145" s="22">
        <f t="shared" si="100"/>
        <v>0.25</v>
      </c>
      <c r="CA145" s="22">
        <f t="shared" si="100"/>
        <v>0.25</v>
      </c>
      <c r="CB145" s="22">
        <f t="shared" si="129"/>
        <v>0.25</v>
      </c>
      <c r="CC145" s="22">
        <f t="shared" si="129"/>
        <v>0.25</v>
      </c>
      <c r="CD145" s="22">
        <f t="shared" si="102"/>
        <v>0.25</v>
      </c>
      <c r="CE145" s="22">
        <f t="shared" si="102"/>
        <v>0.25</v>
      </c>
      <c r="CF145" s="22">
        <f t="shared" si="130"/>
        <v>0.25</v>
      </c>
      <c r="CG145" s="22">
        <f t="shared" si="130"/>
        <v>0.25</v>
      </c>
      <c r="CH145" s="22">
        <f t="shared" si="104"/>
        <v>0.25</v>
      </c>
      <c r="CI145" s="22">
        <f t="shared" si="104"/>
        <v>0.25</v>
      </c>
      <c r="CJ145" s="22">
        <f t="shared" si="131"/>
        <v>0.25</v>
      </c>
      <c r="CK145" s="22">
        <f t="shared" si="131"/>
        <v>0.25</v>
      </c>
      <c r="CL145" s="22">
        <f t="shared" si="106"/>
        <v>0.25</v>
      </c>
    </row>
    <row r="146" spans="1:90" x14ac:dyDescent="0.25">
      <c r="A146" s="1">
        <f t="shared" si="109"/>
        <v>36</v>
      </c>
      <c r="B146" s="2">
        <f t="shared" si="109"/>
        <v>2</v>
      </c>
      <c r="C146" s="2" t="str">
        <f t="shared" si="109"/>
        <v>Lote 3</v>
      </c>
      <c r="D146" s="67" t="str">
        <f>'CARACTERIZAÇÃO TRECHOS'!I38</f>
        <v>Rio Itaquera</v>
      </c>
      <c r="E146" s="67" t="str">
        <f>'CARACTERIZAÇÃO TRECHOS'!G38</f>
        <v>Córrego Botina</v>
      </c>
      <c r="F146" s="5">
        <f>$S$8</f>
        <v>0.15</v>
      </c>
      <c r="G146" s="5">
        <f t="shared" ref="G146:G149" si="132">$S$9</f>
        <v>0.25</v>
      </c>
      <c r="K146" s="22">
        <f t="shared" si="66"/>
        <v>0.25</v>
      </c>
      <c r="L146" s="22">
        <f t="shared" si="112"/>
        <v>0.15</v>
      </c>
      <c r="M146" s="22">
        <f t="shared" si="112"/>
        <v>0.15</v>
      </c>
      <c r="N146" s="22">
        <f t="shared" si="68"/>
        <v>0.25</v>
      </c>
      <c r="O146" s="22">
        <f t="shared" si="68"/>
        <v>0.25</v>
      </c>
      <c r="P146" s="22">
        <f t="shared" si="113"/>
        <v>0.15</v>
      </c>
      <c r="Q146" s="22">
        <f t="shared" si="113"/>
        <v>0.15</v>
      </c>
      <c r="R146" s="22">
        <f t="shared" si="70"/>
        <v>0.25</v>
      </c>
      <c r="S146" s="22">
        <f t="shared" si="70"/>
        <v>0.25</v>
      </c>
      <c r="T146" s="22">
        <f t="shared" si="114"/>
        <v>0.15</v>
      </c>
      <c r="U146" s="22">
        <f t="shared" si="114"/>
        <v>0.15</v>
      </c>
      <c r="V146" s="22">
        <f t="shared" si="72"/>
        <v>0.25</v>
      </c>
      <c r="W146" s="22">
        <f t="shared" si="72"/>
        <v>0.25</v>
      </c>
      <c r="X146" s="22">
        <f t="shared" si="115"/>
        <v>0.15</v>
      </c>
      <c r="Y146" s="22">
        <f t="shared" si="115"/>
        <v>0.15</v>
      </c>
      <c r="Z146" s="22">
        <f t="shared" si="74"/>
        <v>0.25</v>
      </c>
      <c r="AA146" s="22">
        <f t="shared" si="74"/>
        <v>0.25</v>
      </c>
      <c r="AB146" s="22">
        <f t="shared" si="116"/>
        <v>0.15</v>
      </c>
      <c r="AC146" s="22">
        <f t="shared" si="116"/>
        <v>0.15</v>
      </c>
      <c r="AD146" s="22">
        <f t="shared" si="76"/>
        <v>0.25</v>
      </c>
      <c r="AE146" s="22">
        <f t="shared" si="76"/>
        <v>0.25</v>
      </c>
      <c r="AF146" s="22">
        <f t="shared" si="117"/>
        <v>0.15</v>
      </c>
      <c r="AG146" s="22">
        <f t="shared" si="117"/>
        <v>0.15</v>
      </c>
      <c r="AH146" s="22">
        <f t="shared" si="78"/>
        <v>0.25</v>
      </c>
      <c r="AI146" s="22">
        <f t="shared" si="78"/>
        <v>0.25</v>
      </c>
      <c r="AJ146" s="22">
        <f t="shared" si="118"/>
        <v>0.15</v>
      </c>
      <c r="AK146" s="22">
        <f t="shared" si="118"/>
        <v>0.15</v>
      </c>
      <c r="AL146" s="22">
        <f t="shared" si="80"/>
        <v>0.25</v>
      </c>
      <c r="AM146" s="22">
        <f t="shared" si="80"/>
        <v>0.25</v>
      </c>
      <c r="AN146" s="22">
        <f t="shared" si="119"/>
        <v>0.15</v>
      </c>
      <c r="AO146" s="22">
        <f t="shared" si="119"/>
        <v>0.15</v>
      </c>
      <c r="AP146" s="22">
        <f t="shared" si="82"/>
        <v>0.25</v>
      </c>
      <c r="AQ146" s="22">
        <f t="shared" si="82"/>
        <v>0.25</v>
      </c>
      <c r="AR146" s="22">
        <f t="shared" si="120"/>
        <v>0.15</v>
      </c>
      <c r="AS146" s="22">
        <f t="shared" si="120"/>
        <v>0.15</v>
      </c>
      <c r="AT146" s="22">
        <f t="shared" si="84"/>
        <v>0.25</v>
      </c>
      <c r="AU146" s="22">
        <f t="shared" si="84"/>
        <v>0.25</v>
      </c>
      <c r="AV146" s="22">
        <f t="shared" si="121"/>
        <v>0.15</v>
      </c>
      <c r="AW146" s="22">
        <f t="shared" si="121"/>
        <v>0.15</v>
      </c>
      <c r="AX146" s="22">
        <f t="shared" si="86"/>
        <v>0.25</v>
      </c>
      <c r="AY146" s="22">
        <f t="shared" si="86"/>
        <v>0.25</v>
      </c>
      <c r="AZ146" s="22">
        <f t="shared" si="122"/>
        <v>0.15</v>
      </c>
      <c r="BA146" s="22">
        <f t="shared" si="122"/>
        <v>0.15</v>
      </c>
      <c r="BB146" s="22">
        <f t="shared" si="88"/>
        <v>0.25</v>
      </c>
      <c r="BC146" s="22">
        <f t="shared" si="88"/>
        <v>0.25</v>
      </c>
      <c r="BD146" s="22">
        <f t="shared" si="123"/>
        <v>0.15</v>
      </c>
      <c r="BE146" s="22">
        <f t="shared" si="123"/>
        <v>0.15</v>
      </c>
      <c r="BF146" s="22">
        <f t="shared" si="90"/>
        <v>0.25</v>
      </c>
      <c r="BG146" s="22">
        <f t="shared" si="90"/>
        <v>0.25</v>
      </c>
      <c r="BH146" s="22">
        <f t="shared" si="124"/>
        <v>0.15</v>
      </c>
      <c r="BI146" s="22">
        <f t="shared" si="124"/>
        <v>0.15</v>
      </c>
      <c r="BJ146" s="22">
        <f t="shared" si="92"/>
        <v>0.25</v>
      </c>
      <c r="BK146" s="22">
        <f t="shared" si="92"/>
        <v>0.25</v>
      </c>
      <c r="BL146" s="22">
        <f t="shared" si="125"/>
        <v>0.15</v>
      </c>
      <c r="BM146" s="22">
        <f t="shared" si="125"/>
        <v>0.15</v>
      </c>
      <c r="BN146" s="22">
        <f t="shared" si="94"/>
        <v>0.25</v>
      </c>
      <c r="BO146" s="22">
        <f t="shared" si="94"/>
        <v>0.25</v>
      </c>
      <c r="BP146" s="22">
        <f t="shared" si="126"/>
        <v>0.15</v>
      </c>
      <c r="BQ146" s="22">
        <f t="shared" si="126"/>
        <v>0.15</v>
      </c>
      <c r="BR146" s="22">
        <f t="shared" si="96"/>
        <v>0.25</v>
      </c>
      <c r="BS146" s="22">
        <f t="shared" si="96"/>
        <v>0.25</v>
      </c>
      <c r="BT146" s="22">
        <f t="shared" si="127"/>
        <v>0.15</v>
      </c>
      <c r="BU146" s="22">
        <f t="shared" si="127"/>
        <v>0.15</v>
      </c>
      <c r="BV146" s="22">
        <f t="shared" si="98"/>
        <v>0.25</v>
      </c>
      <c r="BW146" s="22">
        <f t="shared" si="98"/>
        <v>0.25</v>
      </c>
      <c r="BX146" s="22">
        <f t="shared" si="128"/>
        <v>0.15</v>
      </c>
      <c r="BY146" s="22">
        <f t="shared" si="128"/>
        <v>0.15</v>
      </c>
      <c r="BZ146" s="22">
        <f t="shared" si="100"/>
        <v>0.25</v>
      </c>
      <c r="CA146" s="22">
        <f t="shared" si="100"/>
        <v>0.25</v>
      </c>
      <c r="CB146" s="22">
        <f t="shared" si="129"/>
        <v>0.15</v>
      </c>
      <c r="CC146" s="22">
        <f t="shared" si="129"/>
        <v>0.15</v>
      </c>
      <c r="CD146" s="22">
        <f t="shared" si="102"/>
        <v>0.25</v>
      </c>
      <c r="CE146" s="22">
        <f t="shared" si="102"/>
        <v>0.25</v>
      </c>
      <c r="CF146" s="22">
        <f t="shared" si="130"/>
        <v>0.15</v>
      </c>
      <c r="CG146" s="22">
        <f t="shared" si="130"/>
        <v>0.15</v>
      </c>
      <c r="CH146" s="22">
        <f t="shared" si="104"/>
        <v>0.25</v>
      </c>
      <c r="CI146" s="22">
        <f t="shared" si="104"/>
        <v>0.25</v>
      </c>
      <c r="CJ146" s="22">
        <f t="shared" si="131"/>
        <v>0.15</v>
      </c>
      <c r="CK146" s="22">
        <f t="shared" si="131"/>
        <v>0.15</v>
      </c>
      <c r="CL146" s="22">
        <f t="shared" si="106"/>
        <v>0.25</v>
      </c>
    </row>
    <row r="147" spans="1:90" x14ac:dyDescent="0.25">
      <c r="A147" s="1">
        <f t="shared" si="109"/>
        <v>37</v>
      </c>
      <c r="B147" s="2">
        <f t="shared" si="109"/>
        <v>2</v>
      </c>
      <c r="C147" s="2" t="str">
        <f t="shared" si="109"/>
        <v>Lote 3</v>
      </c>
      <c r="D147" s="67" t="str">
        <f>'CARACTERIZAÇÃO TRECHOS'!I39</f>
        <v>Córrego Água Vermelha</v>
      </c>
      <c r="E147" s="67" t="str">
        <f>'CARACTERIZAÇÃO TRECHOS'!G39</f>
        <v>Rio Itaquera</v>
      </c>
      <c r="F147" s="5">
        <f t="shared" ref="F147:F149" si="133">$S$8</f>
        <v>0.15</v>
      </c>
      <c r="G147" s="5">
        <f t="shared" si="132"/>
        <v>0.25</v>
      </c>
      <c r="K147" s="22">
        <f t="shared" si="66"/>
        <v>0.25</v>
      </c>
      <c r="L147" s="22">
        <f t="shared" si="112"/>
        <v>0.15</v>
      </c>
      <c r="M147" s="22">
        <f t="shared" si="112"/>
        <v>0.15</v>
      </c>
      <c r="N147" s="22">
        <f t="shared" si="68"/>
        <v>0.25</v>
      </c>
      <c r="O147" s="22">
        <f t="shared" si="68"/>
        <v>0.25</v>
      </c>
      <c r="P147" s="22">
        <f t="shared" si="113"/>
        <v>0.15</v>
      </c>
      <c r="Q147" s="22">
        <f t="shared" si="113"/>
        <v>0.15</v>
      </c>
      <c r="R147" s="22">
        <f t="shared" si="70"/>
        <v>0.25</v>
      </c>
      <c r="S147" s="22">
        <f t="shared" si="70"/>
        <v>0.25</v>
      </c>
      <c r="T147" s="22">
        <f t="shared" si="114"/>
        <v>0.15</v>
      </c>
      <c r="U147" s="22">
        <f t="shared" si="114"/>
        <v>0.15</v>
      </c>
      <c r="V147" s="22">
        <f t="shared" si="72"/>
        <v>0.25</v>
      </c>
      <c r="W147" s="22">
        <f t="shared" si="72"/>
        <v>0.25</v>
      </c>
      <c r="X147" s="22">
        <f t="shared" si="115"/>
        <v>0.15</v>
      </c>
      <c r="Y147" s="22">
        <f t="shared" si="115"/>
        <v>0.15</v>
      </c>
      <c r="Z147" s="22">
        <f t="shared" si="74"/>
        <v>0.25</v>
      </c>
      <c r="AA147" s="22">
        <f t="shared" si="74"/>
        <v>0.25</v>
      </c>
      <c r="AB147" s="22">
        <f t="shared" si="116"/>
        <v>0.15</v>
      </c>
      <c r="AC147" s="22">
        <f t="shared" si="116"/>
        <v>0.15</v>
      </c>
      <c r="AD147" s="22">
        <f t="shared" si="76"/>
        <v>0.25</v>
      </c>
      <c r="AE147" s="22">
        <f t="shared" si="76"/>
        <v>0.25</v>
      </c>
      <c r="AF147" s="22">
        <f t="shared" si="117"/>
        <v>0.15</v>
      </c>
      <c r="AG147" s="22">
        <f t="shared" si="117"/>
        <v>0.15</v>
      </c>
      <c r="AH147" s="22">
        <f t="shared" si="78"/>
        <v>0.25</v>
      </c>
      <c r="AI147" s="22">
        <f t="shared" si="78"/>
        <v>0.25</v>
      </c>
      <c r="AJ147" s="22">
        <f t="shared" si="118"/>
        <v>0.15</v>
      </c>
      <c r="AK147" s="22">
        <f t="shared" si="118"/>
        <v>0.15</v>
      </c>
      <c r="AL147" s="22">
        <f t="shared" si="80"/>
        <v>0.25</v>
      </c>
      <c r="AM147" s="22">
        <f t="shared" si="80"/>
        <v>0.25</v>
      </c>
      <c r="AN147" s="22">
        <f t="shared" si="119"/>
        <v>0.15</v>
      </c>
      <c r="AO147" s="22">
        <f t="shared" si="119"/>
        <v>0.15</v>
      </c>
      <c r="AP147" s="22">
        <f t="shared" si="82"/>
        <v>0.25</v>
      </c>
      <c r="AQ147" s="22">
        <f t="shared" si="82"/>
        <v>0.25</v>
      </c>
      <c r="AR147" s="22">
        <f t="shared" si="120"/>
        <v>0.15</v>
      </c>
      <c r="AS147" s="22">
        <f t="shared" si="120"/>
        <v>0.15</v>
      </c>
      <c r="AT147" s="22">
        <f t="shared" si="84"/>
        <v>0.25</v>
      </c>
      <c r="AU147" s="22">
        <f t="shared" si="84"/>
        <v>0.25</v>
      </c>
      <c r="AV147" s="22">
        <f t="shared" si="121"/>
        <v>0.15</v>
      </c>
      <c r="AW147" s="22">
        <f t="shared" si="121"/>
        <v>0.15</v>
      </c>
      <c r="AX147" s="22">
        <f t="shared" si="86"/>
        <v>0.25</v>
      </c>
      <c r="AY147" s="22">
        <f t="shared" si="86"/>
        <v>0.25</v>
      </c>
      <c r="AZ147" s="22">
        <f t="shared" si="122"/>
        <v>0.15</v>
      </c>
      <c r="BA147" s="22">
        <f t="shared" si="122"/>
        <v>0.15</v>
      </c>
      <c r="BB147" s="22">
        <f t="shared" si="88"/>
        <v>0.25</v>
      </c>
      <c r="BC147" s="22">
        <f t="shared" si="88"/>
        <v>0.25</v>
      </c>
      <c r="BD147" s="22">
        <f t="shared" si="123"/>
        <v>0.15</v>
      </c>
      <c r="BE147" s="22">
        <f t="shared" si="123"/>
        <v>0.15</v>
      </c>
      <c r="BF147" s="22">
        <f t="shared" si="90"/>
        <v>0.25</v>
      </c>
      <c r="BG147" s="22">
        <f t="shared" si="90"/>
        <v>0.25</v>
      </c>
      <c r="BH147" s="22">
        <f t="shared" si="124"/>
        <v>0.15</v>
      </c>
      <c r="BI147" s="22">
        <f t="shared" si="124"/>
        <v>0.15</v>
      </c>
      <c r="BJ147" s="22">
        <f t="shared" si="92"/>
        <v>0.25</v>
      </c>
      <c r="BK147" s="22">
        <f t="shared" si="92"/>
        <v>0.25</v>
      </c>
      <c r="BL147" s="22">
        <f t="shared" si="125"/>
        <v>0.15</v>
      </c>
      <c r="BM147" s="22">
        <f t="shared" si="125"/>
        <v>0.15</v>
      </c>
      <c r="BN147" s="22">
        <f t="shared" si="94"/>
        <v>0.25</v>
      </c>
      <c r="BO147" s="22">
        <f t="shared" si="94"/>
        <v>0.25</v>
      </c>
      <c r="BP147" s="22">
        <f t="shared" si="126"/>
        <v>0.15</v>
      </c>
      <c r="BQ147" s="22">
        <f t="shared" si="126"/>
        <v>0.15</v>
      </c>
      <c r="BR147" s="22">
        <f t="shared" si="96"/>
        <v>0.25</v>
      </c>
      <c r="BS147" s="22">
        <f t="shared" si="96"/>
        <v>0.25</v>
      </c>
      <c r="BT147" s="22">
        <f t="shared" si="127"/>
        <v>0.15</v>
      </c>
      <c r="BU147" s="22">
        <f t="shared" si="127"/>
        <v>0.15</v>
      </c>
      <c r="BV147" s="22">
        <f t="shared" si="98"/>
        <v>0.25</v>
      </c>
      <c r="BW147" s="22">
        <f t="shared" si="98"/>
        <v>0.25</v>
      </c>
      <c r="BX147" s="22">
        <f t="shared" si="128"/>
        <v>0.15</v>
      </c>
      <c r="BY147" s="22">
        <f t="shared" si="128"/>
        <v>0.15</v>
      </c>
      <c r="BZ147" s="22">
        <f t="shared" si="100"/>
        <v>0.25</v>
      </c>
      <c r="CA147" s="22">
        <f t="shared" si="100"/>
        <v>0.25</v>
      </c>
      <c r="CB147" s="22">
        <f t="shared" si="129"/>
        <v>0.15</v>
      </c>
      <c r="CC147" s="22">
        <f t="shared" si="129"/>
        <v>0.15</v>
      </c>
      <c r="CD147" s="22">
        <f t="shared" si="102"/>
        <v>0.25</v>
      </c>
      <c r="CE147" s="22">
        <f t="shared" si="102"/>
        <v>0.25</v>
      </c>
      <c r="CF147" s="22">
        <f t="shared" si="130"/>
        <v>0.15</v>
      </c>
      <c r="CG147" s="22">
        <f t="shared" si="130"/>
        <v>0.15</v>
      </c>
      <c r="CH147" s="22">
        <f t="shared" si="104"/>
        <v>0.25</v>
      </c>
      <c r="CI147" s="22">
        <f t="shared" si="104"/>
        <v>0.25</v>
      </c>
      <c r="CJ147" s="22">
        <f t="shared" si="131"/>
        <v>0.15</v>
      </c>
      <c r="CK147" s="22">
        <f t="shared" si="131"/>
        <v>0.15</v>
      </c>
      <c r="CL147" s="22">
        <f t="shared" si="106"/>
        <v>0.25</v>
      </c>
    </row>
    <row r="148" spans="1:90" x14ac:dyDescent="0.25">
      <c r="A148" s="1">
        <f t="shared" si="109"/>
        <v>38</v>
      </c>
      <c r="B148" s="2">
        <f t="shared" si="109"/>
        <v>2</v>
      </c>
      <c r="C148" s="2" t="str">
        <f t="shared" si="109"/>
        <v>Lote 3</v>
      </c>
      <c r="D148" s="67" t="str">
        <f>'CARACTERIZAÇÃO TRECHOS'!I40</f>
        <v>Córrego Itaim</v>
      </c>
      <c r="E148" s="67" t="str">
        <f>'CARACTERIZAÇÃO TRECHOS'!G40</f>
        <v>Córrego Água Vermelha</v>
      </c>
      <c r="F148" s="5">
        <f t="shared" si="133"/>
        <v>0.15</v>
      </c>
      <c r="G148" s="5">
        <f t="shared" si="132"/>
        <v>0.25</v>
      </c>
      <c r="K148" s="22">
        <f t="shared" si="66"/>
        <v>0.25</v>
      </c>
      <c r="L148" s="22">
        <f t="shared" si="112"/>
        <v>0.15</v>
      </c>
      <c r="M148" s="22">
        <f t="shared" si="112"/>
        <v>0.15</v>
      </c>
      <c r="N148" s="22">
        <f t="shared" si="68"/>
        <v>0.25</v>
      </c>
      <c r="O148" s="22">
        <f t="shared" si="68"/>
        <v>0.25</v>
      </c>
      <c r="P148" s="22">
        <f t="shared" si="113"/>
        <v>0.15</v>
      </c>
      <c r="Q148" s="22">
        <f t="shared" si="113"/>
        <v>0.15</v>
      </c>
      <c r="R148" s="22">
        <f t="shared" si="70"/>
        <v>0.25</v>
      </c>
      <c r="S148" s="22">
        <f t="shared" si="70"/>
        <v>0.25</v>
      </c>
      <c r="T148" s="22">
        <f t="shared" si="114"/>
        <v>0.15</v>
      </c>
      <c r="U148" s="22">
        <f t="shared" si="114"/>
        <v>0.15</v>
      </c>
      <c r="V148" s="22">
        <f t="shared" si="72"/>
        <v>0.25</v>
      </c>
      <c r="W148" s="22">
        <f t="shared" si="72"/>
        <v>0.25</v>
      </c>
      <c r="X148" s="22">
        <f t="shared" si="115"/>
        <v>0.15</v>
      </c>
      <c r="Y148" s="22">
        <f t="shared" si="115"/>
        <v>0.15</v>
      </c>
      <c r="Z148" s="22">
        <f t="shared" si="74"/>
        <v>0.25</v>
      </c>
      <c r="AA148" s="22">
        <f t="shared" si="74"/>
        <v>0.25</v>
      </c>
      <c r="AB148" s="22">
        <f t="shared" si="116"/>
        <v>0.15</v>
      </c>
      <c r="AC148" s="22">
        <f t="shared" si="116"/>
        <v>0.15</v>
      </c>
      <c r="AD148" s="22">
        <f t="shared" si="76"/>
        <v>0.25</v>
      </c>
      <c r="AE148" s="22">
        <f t="shared" si="76"/>
        <v>0.25</v>
      </c>
      <c r="AF148" s="22">
        <f t="shared" si="117"/>
        <v>0.15</v>
      </c>
      <c r="AG148" s="22">
        <f t="shared" si="117"/>
        <v>0.15</v>
      </c>
      <c r="AH148" s="22">
        <f t="shared" si="78"/>
        <v>0.25</v>
      </c>
      <c r="AI148" s="22">
        <f t="shared" si="78"/>
        <v>0.25</v>
      </c>
      <c r="AJ148" s="22">
        <f t="shared" si="118"/>
        <v>0.15</v>
      </c>
      <c r="AK148" s="22">
        <f t="shared" si="118"/>
        <v>0.15</v>
      </c>
      <c r="AL148" s="22">
        <f t="shared" si="80"/>
        <v>0.25</v>
      </c>
      <c r="AM148" s="22">
        <f t="shared" si="80"/>
        <v>0.25</v>
      </c>
      <c r="AN148" s="22">
        <f t="shared" si="119"/>
        <v>0.15</v>
      </c>
      <c r="AO148" s="22">
        <f t="shared" si="119"/>
        <v>0.15</v>
      </c>
      <c r="AP148" s="22">
        <f t="shared" si="82"/>
        <v>0.25</v>
      </c>
      <c r="AQ148" s="22">
        <f t="shared" si="82"/>
        <v>0.25</v>
      </c>
      <c r="AR148" s="22">
        <f t="shared" si="120"/>
        <v>0.15</v>
      </c>
      <c r="AS148" s="22">
        <f t="shared" si="120"/>
        <v>0.15</v>
      </c>
      <c r="AT148" s="22">
        <f t="shared" si="84"/>
        <v>0.25</v>
      </c>
      <c r="AU148" s="22">
        <f t="shared" si="84"/>
        <v>0.25</v>
      </c>
      <c r="AV148" s="22">
        <f t="shared" si="121"/>
        <v>0.15</v>
      </c>
      <c r="AW148" s="22">
        <f t="shared" si="121"/>
        <v>0.15</v>
      </c>
      <c r="AX148" s="22">
        <f t="shared" si="86"/>
        <v>0.25</v>
      </c>
      <c r="AY148" s="22">
        <f t="shared" si="86"/>
        <v>0.25</v>
      </c>
      <c r="AZ148" s="22">
        <f t="shared" si="122"/>
        <v>0.15</v>
      </c>
      <c r="BA148" s="22">
        <f t="shared" si="122"/>
        <v>0.15</v>
      </c>
      <c r="BB148" s="22">
        <f t="shared" si="88"/>
        <v>0.25</v>
      </c>
      <c r="BC148" s="22">
        <f t="shared" si="88"/>
        <v>0.25</v>
      </c>
      <c r="BD148" s="22">
        <f t="shared" si="123"/>
        <v>0.15</v>
      </c>
      <c r="BE148" s="22">
        <f t="shared" si="123"/>
        <v>0.15</v>
      </c>
      <c r="BF148" s="22">
        <f t="shared" si="90"/>
        <v>0.25</v>
      </c>
      <c r="BG148" s="22">
        <f t="shared" si="90"/>
        <v>0.25</v>
      </c>
      <c r="BH148" s="22">
        <f t="shared" si="124"/>
        <v>0.15</v>
      </c>
      <c r="BI148" s="22">
        <f t="shared" si="124"/>
        <v>0.15</v>
      </c>
      <c r="BJ148" s="22">
        <f t="shared" si="92"/>
        <v>0.25</v>
      </c>
      <c r="BK148" s="22">
        <f t="shared" si="92"/>
        <v>0.25</v>
      </c>
      <c r="BL148" s="22">
        <f t="shared" si="125"/>
        <v>0.15</v>
      </c>
      <c r="BM148" s="22">
        <f t="shared" si="125"/>
        <v>0.15</v>
      </c>
      <c r="BN148" s="22">
        <f t="shared" si="94"/>
        <v>0.25</v>
      </c>
      <c r="BO148" s="22">
        <f t="shared" si="94"/>
        <v>0.25</v>
      </c>
      <c r="BP148" s="22">
        <f t="shared" si="126"/>
        <v>0.15</v>
      </c>
      <c r="BQ148" s="22">
        <f t="shared" si="126"/>
        <v>0.15</v>
      </c>
      <c r="BR148" s="22">
        <f t="shared" si="96"/>
        <v>0.25</v>
      </c>
      <c r="BS148" s="22">
        <f t="shared" si="96"/>
        <v>0.25</v>
      </c>
      <c r="BT148" s="22">
        <f t="shared" si="127"/>
        <v>0.15</v>
      </c>
      <c r="BU148" s="22">
        <f t="shared" si="127"/>
        <v>0.15</v>
      </c>
      <c r="BV148" s="22">
        <f t="shared" si="98"/>
        <v>0.25</v>
      </c>
      <c r="BW148" s="22">
        <f t="shared" si="98"/>
        <v>0.25</v>
      </c>
      <c r="BX148" s="22">
        <f t="shared" si="128"/>
        <v>0.15</v>
      </c>
      <c r="BY148" s="22">
        <f t="shared" si="128"/>
        <v>0.15</v>
      </c>
      <c r="BZ148" s="22">
        <f t="shared" si="100"/>
        <v>0.25</v>
      </c>
      <c r="CA148" s="22">
        <f t="shared" si="100"/>
        <v>0.25</v>
      </c>
      <c r="CB148" s="22">
        <f t="shared" si="129"/>
        <v>0.15</v>
      </c>
      <c r="CC148" s="22">
        <f t="shared" si="129"/>
        <v>0.15</v>
      </c>
      <c r="CD148" s="22">
        <f t="shared" si="102"/>
        <v>0.25</v>
      </c>
      <c r="CE148" s="22">
        <f t="shared" si="102"/>
        <v>0.25</v>
      </c>
      <c r="CF148" s="22">
        <f t="shared" si="130"/>
        <v>0.15</v>
      </c>
      <c r="CG148" s="22">
        <f t="shared" si="130"/>
        <v>0.15</v>
      </c>
      <c r="CH148" s="22">
        <f t="shared" si="104"/>
        <v>0.25</v>
      </c>
      <c r="CI148" s="22">
        <f t="shared" si="104"/>
        <v>0.25</v>
      </c>
      <c r="CJ148" s="22">
        <f t="shared" si="131"/>
        <v>0.15</v>
      </c>
      <c r="CK148" s="22">
        <f t="shared" si="131"/>
        <v>0.15</v>
      </c>
      <c r="CL148" s="22">
        <f t="shared" si="106"/>
        <v>0.25</v>
      </c>
    </row>
    <row r="149" spans="1:90" x14ac:dyDescent="0.25">
      <c r="A149" s="1">
        <f t="shared" si="109"/>
        <v>39</v>
      </c>
      <c r="B149" s="2">
        <f t="shared" si="109"/>
        <v>2</v>
      </c>
      <c r="C149" s="2" t="str">
        <f t="shared" si="109"/>
        <v>Lote 3</v>
      </c>
      <c r="D149" s="67" t="str">
        <f>'CARACTERIZAÇÃO TRECHOS'!I41</f>
        <v>Ribeirão Três Pontes</v>
      </c>
      <c r="E149" s="67" t="str">
        <f>'CARACTERIZAÇÃO TRECHOS'!G41</f>
        <v>Córrego Itaim</v>
      </c>
      <c r="F149" s="5">
        <f t="shared" si="133"/>
        <v>0.15</v>
      </c>
      <c r="G149" s="5">
        <f t="shared" si="132"/>
        <v>0.25</v>
      </c>
      <c r="K149" s="22">
        <f t="shared" si="66"/>
        <v>0.25</v>
      </c>
      <c r="L149" s="22">
        <f t="shared" si="112"/>
        <v>0.15</v>
      </c>
      <c r="M149" s="22">
        <f t="shared" si="112"/>
        <v>0.15</v>
      </c>
      <c r="N149" s="22">
        <f t="shared" si="68"/>
        <v>0.25</v>
      </c>
      <c r="O149" s="22">
        <f t="shared" si="68"/>
        <v>0.25</v>
      </c>
      <c r="P149" s="22">
        <f t="shared" si="113"/>
        <v>0.15</v>
      </c>
      <c r="Q149" s="22">
        <f t="shared" si="113"/>
        <v>0.15</v>
      </c>
      <c r="R149" s="22">
        <f t="shared" si="70"/>
        <v>0.25</v>
      </c>
      <c r="S149" s="22">
        <f t="shared" si="70"/>
        <v>0.25</v>
      </c>
      <c r="T149" s="22">
        <f t="shared" si="114"/>
        <v>0.15</v>
      </c>
      <c r="U149" s="22">
        <f t="shared" si="114"/>
        <v>0.15</v>
      </c>
      <c r="V149" s="22">
        <f t="shared" si="72"/>
        <v>0.25</v>
      </c>
      <c r="W149" s="22">
        <f t="shared" si="72"/>
        <v>0.25</v>
      </c>
      <c r="X149" s="22">
        <f t="shared" si="115"/>
        <v>0.15</v>
      </c>
      <c r="Y149" s="22">
        <f t="shared" si="115"/>
        <v>0.15</v>
      </c>
      <c r="Z149" s="22">
        <f t="shared" si="74"/>
        <v>0.25</v>
      </c>
      <c r="AA149" s="22">
        <f t="shared" si="74"/>
        <v>0.25</v>
      </c>
      <c r="AB149" s="22">
        <f t="shared" si="116"/>
        <v>0.15</v>
      </c>
      <c r="AC149" s="22">
        <f t="shared" si="116"/>
        <v>0.15</v>
      </c>
      <c r="AD149" s="22">
        <f t="shared" si="76"/>
        <v>0.25</v>
      </c>
      <c r="AE149" s="22">
        <f t="shared" si="76"/>
        <v>0.25</v>
      </c>
      <c r="AF149" s="22">
        <f t="shared" si="117"/>
        <v>0.15</v>
      </c>
      <c r="AG149" s="22">
        <f t="shared" si="117"/>
        <v>0.15</v>
      </c>
      <c r="AH149" s="22">
        <f t="shared" si="78"/>
        <v>0.25</v>
      </c>
      <c r="AI149" s="22">
        <f t="shared" si="78"/>
        <v>0.25</v>
      </c>
      <c r="AJ149" s="22">
        <f t="shared" si="118"/>
        <v>0.15</v>
      </c>
      <c r="AK149" s="22">
        <f t="shared" si="118"/>
        <v>0.15</v>
      </c>
      <c r="AL149" s="22">
        <f t="shared" si="80"/>
        <v>0.25</v>
      </c>
      <c r="AM149" s="22">
        <f t="shared" si="80"/>
        <v>0.25</v>
      </c>
      <c r="AN149" s="22">
        <f t="shared" si="119"/>
        <v>0.15</v>
      </c>
      <c r="AO149" s="22">
        <f t="shared" si="119"/>
        <v>0.15</v>
      </c>
      <c r="AP149" s="22">
        <f t="shared" si="82"/>
        <v>0.25</v>
      </c>
      <c r="AQ149" s="22">
        <f t="shared" si="82"/>
        <v>0.25</v>
      </c>
      <c r="AR149" s="22">
        <f t="shared" si="120"/>
        <v>0.15</v>
      </c>
      <c r="AS149" s="22">
        <f t="shared" si="120"/>
        <v>0.15</v>
      </c>
      <c r="AT149" s="22">
        <f t="shared" si="84"/>
        <v>0.25</v>
      </c>
      <c r="AU149" s="22">
        <f t="shared" si="84"/>
        <v>0.25</v>
      </c>
      <c r="AV149" s="22">
        <f t="shared" si="121"/>
        <v>0.15</v>
      </c>
      <c r="AW149" s="22">
        <f t="shared" si="121"/>
        <v>0.15</v>
      </c>
      <c r="AX149" s="22">
        <f t="shared" si="86"/>
        <v>0.25</v>
      </c>
      <c r="AY149" s="22">
        <f t="shared" si="86"/>
        <v>0.25</v>
      </c>
      <c r="AZ149" s="22">
        <f t="shared" si="122"/>
        <v>0.15</v>
      </c>
      <c r="BA149" s="22">
        <f t="shared" si="122"/>
        <v>0.15</v>
      </c>
      <c r="BB149" s="22">
        <f t="shared" si="88"/>
        <v>0.25</v>
      </c>
      <c r="BC149" s="22">
        <f t="shared" si="88"/>
        <v>0.25</v>
      </c>
      <c r="BD149" s="22">
        <f t="shared" si="123"/>
        <v>0.15</v>
      </c>
      <c r="BE149" s="22">
        <f t="shared" si="123"/>
        <v>0.15</v>
      </c>
      <c r="BF149" s="22">
        <f t="shared" si="90"/>
        <v>0.25</v>
      </c>
      <c r="BG149" s="22">
        <f t="shared" si="90"/>
        <v>0.25</v>
      </c>
      <c r="BH149" s="22">
        <f t="shared" si="124"/>
        <v>0.15</v>
      </c>
      <c r="BI149" s="22">
        <f t="shared" si="124"/>
        <v>0.15</v>
      </c>
      <c r="BJ149" s="22">
        <f t="shared" si="92"/>
        <v>0.25</v>
      </c>
      <c r="BK149" s="22">
        <f t="shared" si="92"/>
        <v>0.25</v>
      </c>
      <c r="BL149" s="22">
        <f t="shared" si="125"/>
        <v>0.15</v>
      </c>
      <c r="BM149" s="22">
        <f t="shared" si="125"/>
        <v>0.15</v>
      </c>
      <c r="BN149" s="22">
        <f t="shared" si="94"/>
        <v>0.25</v>
      </c>
      <c r="BO149" s="22">
        <f t="shared" si="94"/>
        <v>0.25</v>
      </c>
      <c r="BP149" s="22">
        <f t="shared" si="126"/>
        <v>0.15</v>
      </c>
      <c r="BQ149" s="22">
        <f t="shared" si="126"/>
        <v>0.15</v>
      </c>
      <c r="BR149" s="22">
        <f t="shared" si="96"/>
        <v>0.25</v>
      </c>
      <c r="BS149" s="22">
        <f t="shared" si="96"/>
        <v>0.25</v>
      </c>
      <c r="BT149" s="22">
        <f t="shared" si="127"/>
        <v>0.15</v>
      </c>
      <c r="BU149" s="22">
        <f t="shared" si="127"/>
        <v>0.15</v>
      </c>
      <c r="BV149" s="22">
        <f t="shared" si="98"/>
        <v>0.25</v>
      </c>
      <c r="BW149" s="22">
        <f t="shared" si="98"/>
        <v>0.25</v>
      </c>
      <c r="BX149" s="22">
        <f t="shared" si="128"/>
        <v>0.15</v>
      </c>
      <c r="BY149" s="22">
        <f t="shared" si="128"/>
        <v>0.15</v>
      </c>
      <c r="BZ149" s="22">
        <f t="shared" si="100"/>
        <v>0.25</v>
      </c>
      <c r="CA149" s="22">
        <f t="shared" si="100"/>
        <v>0.25</v>
      </c>
      <c r="CB149" s="22">
        <f t="shared" si="129"/>
        <v>0.15</v>
      </c>
      <c r="CC149" s="22">
        <f t="shared" si="129"/>
        <v>0.15</v>
      </c>
      <c r="CD149" s="22">
        <f t="shared" si="102"/>
        <v>0.25</v>
      </c>
      <c r="CE149" s="22">
        <f t="shared" si="102"/>
        <v>0.25</v>
      </c>
      <c r="CF149" s="22">
        <f t="shared" si="130"/>
        <v>0.15</v>
      </c>
      <c r="CG149" s="22">
        <f t="shared" si="130"/>
        <v>0.15</v>
      </c>
      <c r="CH149" s="22">
        <f t="shared" si="104"/>
        <v>0.25</v>
      </c>
      <c r="CI149" s="22">
        <f t="shared" si="104"/>
        <v>0.25</v>
      </c>
      <c r="CJ149" s="22">
        <f t="shared" si="131"/>
        <v>0.15</v>
      </c>
      <c r="CK149" s="22">
        <f t="shared" si="131"/>
        <v>0.15</v>
      </c>
      <c r="CL149" s="22">
        <f t="shared" si="106"/>
        <v>0.25</v>
      </c>
    </row>
    <row r="150" spans="1:90" x14ac:dyDescent="0.25">
      <c r="A150" s="1">
        <f t="shared" si="109"/>
        <v>40</v>
      </c>
      <c r="B150" s="2">
        <f t="shared" si="109"/>
        <v>2</v>
      </c>
      <c r="C150" s="2" t="str">
        <f t="shared" si="109"/>
        <v>Lote 4</v>
      </c>
      <c r="D150" s="67" t="str">
        <f>'CARACTERIZAÇÃO TRECHOS'!I42</f>
        <v>Córrego Água Branca</v>
      </c>
      <c r="E150" s="67" t="str">
        <f>'CARACTERIZAÇÃO TRECHOS'!G42</f>
        <v>Ribeirão Três Pontes</v>
      </c>
      <c r="F150" s="5">
        <f t="shared" ref="F150:F168" si="134">$S$6</f>
        <v>0.1</v>
      </c>
      <c r="G150" s="2">
        <f t="shared" ref="G150:G168" si="135">$S$7</f>
        <v>0.2</v>
      </c>
      <c r="K150" s="22">
        <f t="shared" si="66"/>
        <v>0.2</v>
      </c>
      <c r="L150" s="22">
        <f t="shared" si="112"/>
        <v>0.1</v>
      </c>
      <c r="M150" s="22">
        <f t="shared" si="112"/>
        <v>0.1</v>
      </c>
      <c r="N150" s="22">
        <f t="shared" si="68"/>
        <v>0.2</v>
      </c>
      <c r="O150" s="22">
        <f t="shared" si="68"/>
        <v>0.2</v>
      </c>
      <c r="P150" s="22">
        <f t="shared" si="113"/>
        <v>0.1</v>
      </c>
      <c r="Q150" s="22">
        <f t="shared" si="113"/>
        <v>0.1</v>
      </c>
      <c r="R150" s="22">
        <f t="shared" si="70"/>
        <v>0.2</v>
      </c>
      <c r="S150" s="22">
        <f t="shared" si="70"/>
        <v>0.2</v>
      </c>
      <c r="T150" s="22">
        <f t="shared" si="114"/>
        <v>0.1</v>
      </c>
      <c r="U150" s="22">
        <f t="shared" si="114"/>
        <v>0.1</v>
      </c>
      <c r="V150" s="22">
        <f t="shared" si="72"/>
        <v>0.2</v>
      </c>
      <c r="W150" s="22">
        <f t="shared" si="72"/>
        <v>0.2</v>
      </c>
      <c r="X150" s="22">
        <f t="shared" si="115"/>
        <v>0.1</v>
      </c>
      <c r="Y150" s="22">
        <f t="shared" si="115"/>
        <v>0.1</v>
      </c>
      <c r="Z150" s="22">
        <f t="shared" si="74"/>
        <v>0.2</v>
      </c>
      <c r="AA150" s="22">
        <f t="shared" si="74"/>
        <v>0.2</v>
      </c>
      <c r="AB150" s="22">
        <f t="shared" si="116"/>
        <v>0.1</v>
      </c>
      <c r="AC150" s="22">
        <f t="shared" si="116"/>
        <v>0.1</v>
      </c>
      <c r="AD150" s="22">
        <f t="shared" si="76"/>
        <v>0.2</v>
      </c>
      <c r="AE150" s="22">
        <f t="shared" si="76"/>
        <v>0.2</v>
      </c>
      <c r="AF150" s="22">
        <f t="shared" si="117"/>
        <v>0.1</v>
      </c>
      <c r="AG150" s="22">
        <f t="shared" si="117"/>
        <v>0.1</v>
      </c>
      <c r="AH150" s="22">
        <f t="shared" si="78"/>
        <v>0.2</v>
      </c>
      <c r="AI150" s="22">
        <f t="shared" si="78"/>
        <v>0.2</v>
      </c>
      <c r="AJ150" s="22">
        <f t="shared" si="118"/>
        <v>0.1</v>
      </c>
      <c r="AK150" s="22">
        <f t="shared" si="118"/>
        <v>0.1</v>
      </c>
      <c r="AL150" s="22">
        <f t="shared" si="80"/>
        <v>0.2</v>
      </c>
      <c r="AM150" s="22">
        <f t="shared" si="80"/>
        <v>0.2</v>
      </c>
      <c r="AN150" s="22">
        <f t="shared" si="119"/>
        <v>0.1</v>
      </c>
      <c r="AO150" s="22">
        <f t="shared" si="119"/>
        <v>0.1</v>
      </c>
      <c r="AP150" s="22">
        <f t="shared" si="82"/>
        <v>0.2</v>
      </c>
      <c r="AQ150" s="22">
        <f t="shared" si="82"/>
        <v>0.2</v>
      </c>
      <c r="AR150" s="22">
        <f t="shared" si="120"/>
        <v>0.1</v>
      </c>
      <c r="AS150" s="22">
        <f t="shared" si="120"/>
        <v>0.1</v>
      </c>
      <c r="AT150" s="22">
        <f t="shared" si="84"/>
        <v>0.2</v>
      </c>
      <c r="AU150" s="22">
        <f t="shared" si="84"/>
        <v>0.2</v>
      </c>
      <c r="AV150" s="22">
        <f t="shared" si="121"/>
        <v>0.1</v>
      </c>
      <c r="AW150" s="22">
        <f t="shared" si="121"/>
        <v>0.1</v>
      </c>
      <c r="AX150" s="22">
        <f t="shared" si="86"/>
        <v>0.2</v>
      </c>
      <c r="AY150" s="22">
        <f t="shared" si="86"/>
        <v>0.2</v>
      </c>
      <c r="AZ150" s="22">
        <f t="shared" si="122"/>
        <v>0.1</v>
      </c>
      <c r="BA150" s="22">
        <f t="shared" si="122"/>
        <v>0.1</v>
      </c>
      <c r="BB150" s="22">
        <f t="shared" si="88"/>
        <v>0.2</v>
      </c>
      <c r="BC150" s="22">
        <f t="shared" si="88"/>
        <v>0.2</v>
      </c>
      <c r="BD150" s="22">
        <f t="shared" si="123"/>
        <v>0.1</v>
      </c>
      <c r="BE150" s="22">
        <f t="shared" si="123"/>
        <v>0.1</v>
      </c>
      <c r="BF150" s="22">
        <f t="shared" si="90"/>
        <v>0.2</v>
      </c>
      <c r="BG150" s="22">
        <f t="shared" si="90"/>
        <v>0.2</v>
      </c>
      <c r="BH150" s="22">
        <f t="shared" si="124"/>
        <v>0.1</v>
      </c>
      <c r="BI150" s="22">
        <f t="shared" si="124"/>
        <v>0.1</v>
      </c>
      <c r="BJ150" s="22">
        <f t="shared" si="92"/>
        <v>0.2</v>
      </c>
      <c r="BK150" s="22">
        <f t="shared" si="92"/>
        <v>0.2</v>
      </c>
      <c r="BL150" s="22">
        <f t="shared" si="125"/>
        <v>0.1</v>
      </c>
      <c r="BM150" s="22">
        <f t="shared" si="125"/>
        <v>0.1</v>
      </c>
      <c r="BN150" s="22">
        <f t="shared" si="94"/>
        <v>0.2</v>
      </c>
      <c r="BO150" s="22">
        <f t="shared" si="94"/>
        <v>0.2</v>
      </c>
      <c r="BP150" s="22">
        <f t="shared" si="126"/>
        <v>0.1</v>
      </c>
      <c r="BQ150" s="22">
        <f t="shared" si="126"/>
        <v>0.1</v>
      </c>
      <c r="BR150" s="22">
        <f t="shared" si="96"/>
        <v>0.2</v>
      </c>
      <c r="BS150" s="22">
        <f t="shared" si="96"/>
        <v>0.2</v>
      </c>
      <c r="BT150" s="22">
        <f t="shared" si="127"/>
        <v>0.1</v>
      </c>
      <c r="BU150" s="22">
        <f t="shared" si="127"/>
        <v>0.1</v>
      </c>
      <c r="BV150" s="22">
        <f t="shared" si="98"/>
        <v>0.2</v>
      </c>
      <c r="BW150" s="22">
        <f t="shared" si="98"/>
        <v>0.2</v>
      </c>
      <c r="BX150" s="22">
        <f t="shared" si="128"/>
        <v>0.1</v>
      </c>
      <c r="BY150" s="22">
        <f t="shared" si="128"/>
        <v>0.1</v>
      </c>
      <c r="BZ150" s="22">
        <f t="shared" si="100"/>
        <v>0.2</v>
      </c>
      <c r="CA150" s="22">
        <f t="shared" si="100"/>
        <v>0.2</v>
      </c>
      <c r="CB150" s="22">
        <f t="shared" si="129"/>
        <v>0.1</v>
      </c>
      <c r="CC150" s="22">
        <f t="shared" si="129"/>
        <v>0.1</v>
      </c>
      <c r="CD150" s="22">
        <f t="shared" si="102"/>
        <v>0.2</v>
      </c>
      <c r="CE150" s="22">
        <f t="shared" si="102"/>
        <v>0.2</v>
      </c>
      <c r="CF150" s="22">
        <f t="shared" si="130"/>
        <v>0.1</v>
      </c>
      <c r="CG150" s="22">
        <f t="shared" si="130"/>
        <v>0.1</v>
      </c>
      <c r="CH150" s="22">
        <f t="shared" si="104"/>
        <v>0.2</v>
      </c>
      <c r="CI150" s="22">
        <f t="shared" si="104"/>
        <v>0.2</v>
      </c>
      <c r="CJ150" s="22">
        <f t="shared" si="131"/>
        <v>0.1</v>
      </c>
      <c r="CK150" s="22">
        <f t="shared" si="131"/>
        <v>0.1</v>
      </c>
      <c r="CL150" s="22">
        <f t="shared" si="106"/>
        <v>0.2</v>
      </c>
    </row>
    <row r="151" spans="1:90" x14ac:dyDescent="0.25">
      <c r="A151" s="1">
        <f t="shared" ref="A151:C170" si="136">A68</f>
        <v>41</v>
      </c>
      <c r="B151" s="2">
        <f t="shared" si="136"/>
        <v>3</v>
      </c>
      <c r="C151" s="2" t="str">
        <f t="shared" si="136"/>
        <v>Lote 4</v>
      </c>
      <c r="D151" s="67" t="str">
        <f>'CARACTERIZAÇÃO TRECHOS'!I43</f>
        <v>Ribeirão Jaguari</v>
      </c>
      <c r="E151" s="67" t="str">
        <f>'CARACTERIZAÇÃO TRECHOS'!G43</f>
        <v>Córrego Água Branca</v>
      </c>
      <c r="F151" s="5">
        <f t="shared" si="134"/>
        <v>0.1</v>
      </c>
      <c r="G151" s="2">
        <f t="shared" si="135"/>
        <v>0.2</v>
      </c>
      <c r="K151" s="22">
        <f t="shared" si="66"/>
        <v>0.2</v>
      </c>
      <c r="L151" s="22">
        <f t="shared" si="112"/>
        <v>0.1</v>
      </c>
      <c r="M151" s="22">
        <f t="shared" si="112"/>
        <v>0.1</v>
      </c>
      <c r="N151" s="22">
        <f t="shared" si="68"/>
        <v>0.2</v>
      </c>
      <c r="O151" s="22">
        <f t="shared" si="68"/>
        <v>0.2</v>
      </c>
      <c r="P151" s="22">
        <f t="shared" si="113"/>
        <v>0.1</v>
      </c>
      <c r="Q151" s="22">
        <f t="shared" si="113"/>
        <v>0.1</v>
      </c>
      <c r="R151" s="22">
        <f t="shared" si="70"/>
        <v>0.2</v>
      </c>
      <c r="S151" s="22">
        <f t="shared" si="70"/>
        <v>0.2</v>
      </c>
      <c r="T151" s="22">
        <f t="shared" si="114"/>
        <v>0.1</v>
      </c>
      <c r="U151" s="22">
        <f t="shared" si="114"/>
        <v>0.1</v>
      </c>
      <c r="V151" s="22">
        <f t="shared" si="72"/>
        <v>0.2</v>
      </c>
      <c r="W151" s="22">
        <f t="shared" si="72"/>
        <v>0.2</v>
      </c>
      <c r="X151" s="22">
        <f t="shared" si="115"/>
        <v>0.1</v>
      </c>
      <c r="Y151" s="22">
        <f t="shared" si="115"/>
        <v>0.1</v>
      </c>
      <c r="Z151" s="22">
        <f t="shared" si="74"/>
        <v>0.2</v>
      </c>
      <c r="AA151" s="22">
        <f t="shared" si="74"/>
        <v>0.2</v>
      </c>
      <c r="AB151" s="22">
        <f t="shared" si="116"/>
        <v>0.1</v>
      </c>
      <c r="AC151" s="22">
        <f t="shared" si="116"/>
        <v>0.1</v>
      </c>
      <c r="AD151" s="22">
        <f t="shared" si="76"/>
        <v>0.2</v>
      </c>
      <c r="AE151" s="22">
        <f t="shared" si="76"/>
        <v>0.2</v>
      </c>
      <c r="AF151" s="22">
        <f t="shared" si="117"/>
        <v>0.1</v>
      </c>
      <c r="AG151" s="22">
        <f t="shared" si="117"/>
        <v>0.1</v>
      </c>
      <c r="AH151" s="22">
        <f t="shared" si="78"/>
        <v>0.2</v>
      </c>
      <c r="AI151" s="22">
        <f t="shared" si="78"/>
        <v>0.2</v>
      </c>
      <c r="AJ151" s="22">
        <f t="shared" si="118"/>
        <v>0.1</v>
      </c>
      <c r="AK151" s="22">
        <f t="shared" si="118"/>
        <v>0.1</v>
      </c>
      <c r="AL151" s="22">
        <f t="shared" si="80"/>
        <v>0.2</v>
      </c>
      <c r="AM151" s="22">
        <f t="shared" si="80"/>
        <v>0.2</v>
      </c>
      <c r="AN151" s="22">
        <f t="shared" si="119"/>
        <v>0.1</v>
      </c>
      <c r="AO151" s="22">
        <f t="shared" si="119"/>
        <v>0.1</v>
      </c>
      <c r="AP151" s="22">
        <f t="shared" si="82"/>
        <v>0.2</v>
      </c>
      <c r="AQ151" s="22">
        <f t="shared" si="82"/>
        <v>0.2</v>
      </c>
      <c r="AR151" s="22">
        <f t="shared" si="120"/>
        <v>0.1</v>
      </c>
      <c r="AS151" s="22">
        <f t="shared" si="120"/>
        <v>0.1</v>
      </c>
      <c r="AT151" s="22">
        <f t="shared" si="84"/>
        <v>0.2</v>
      </c>
      <c r="AU151" s="22">
        <f t="shared" si="84"/>
        <v>0.2</v>
      </c>
      <c r="AV151" s="22">
        <f t="shared" si="121"/>
        <v>0.1</v>
      </c>
      <c r="AW151" s="22">
        <f t="shared" si="121"/>
        <v>0.1</v>
      </c>
      <c r="AX151" s="22">
        <f t="shared" si="86"/>
        <v>0.2</v>
      </c>
      <c r="AY151" s="22">
        <f t="shared" si="86"/>
        <v>0.2</v>
      </c>
      <c r="AZ151" s="22">
        <f t="shared" si="122"/>
        <v>0.1</v>
      </c>
      <c r="BA151" s="22">
        <f t="shared" si="122"/>
        <v>0.1</v>
      </c>
      <c r="BB151" s="22">
        <f t="shared" si="88"/>
        <v>0.2</v>
      </c>
      <c r="BC151" s="22">
        <f t="shared" si="88"/>
        <v>0.2</v>
      </c>
      <c r="BD151" s="22">
        <f t="shared" si="123"/>
        <v>0.1</v>
      </c>
      <c r="BE151" s="22">
        <f t="shared" si="123"/>
        <v>0.1</v>
      </c>
      <c r="BF151" s="22">
        <f t="shared" si="90"/>
        <v>0.2</v>
      </c>
      <c r="BG151" s="22">
        <f t="shared" si="90"/>
        <v>0.2</v>
      </c>
      <c r="BH151" s="22">
        <f t="shared" si="124"/>
        <v>0.1</v>
      </c>
      <c r="BI151" s="22">
        <f t="shared" si="124"/>
        <v>0.1</v>
      </c>
      <c r="BJ151" s="22">
        <f t="shared" si="92"/>
        <v>0.2</v>
      </c>
      <c r="BK151" s="22">
        <f t="shared" si="92"/>
        <v>0.2</v>
      </c>
      <c r="BL151" s="22">
        <f t="shared" si="125"/>
        <v>0.1</v>
      </c>
      <c r="BM151" s="22">
        <f t="shared" si="125"/>
        <v>0.1</v>
      </c>
      <c r="BN151" s="22">
        <f t="shared" si="94"/>
        <v>0.2</v>
      </c>
      <c r="BO151" s="22">
        <f t="shared" si="94"/>
        <v>0.2</v>
      </c>
      <c r="BP151" s="22">
        <f t="shared" si="126"/>
        <v>0.1</v>
      </c>
      <c r="BQ151" s="22">
        <f t="shared" si="126"/>
        <v>0.1</v>
      </c>
      <c r="BR151" s="22">
        <f t="shared" si="96"/>
        <v>0.2</v>
      </c>
      <c r="BS151" s="22">
        <f t="shared" si="96"/>
        <v>0.2</v>
      </c>
      <c r="BT151" s="22">
        <f t="shared" si="127"/>
        <v>0.1</v>
      </c>
      <c r="BU151" s="22">
        <f t="shared" si="127"/>
        <v>0.1</v>
      </c>
      <c r="BV151" s="22">
        <f t="shared" si="98"/>
        <v>0.2</v>
      </c>
      <c r="BW151" s="22">
        <f t="shared" si="98"/>
        <v>0.2</v>
      </c>
      <c r="BX151" s="22">
        <f t="shared" si="128"/>
        <v>0.1</v>
      </c>
      <c r="BY151" s="22">
        <f t="shared" si="128"/>
        <v>0.1</v>
      </c>
      <c r="BZ151" s="22">
        <f t="shared" si="100"/>
        <v>0.2</v>
      </c>
      <c r="CA151" s="22">
        <f t="shared" si="100"/>
        <v>0.2</v>
      </c>
      <c r="CB151" s="22">
        <f t="shared" si="129"/>
        <v>0.1</v>
      </c>
      <c r="CC151" s="22">
        <f t="shared" si="129"/>
        <v>0.1</v>
      </c>
      <c r="CD151" s="22">
        <f t="shared" si="102"/>
        <v>0.2</v>
      </c>
      <c r="CE151" s="22">
        <f t="shared" si="102"/>
        <v>0.2</v>
      </c>
      <c r="CF151" s="22">
        <f t="shared" si="130"/>
        <v>0.1</v>
      </c>
      <c r="CG151" s="22">
        <f t="shared" si="130"/>
        <v>0.1</v>
      </c>
      <c r="CH151" s="22">
        <f t="shared" si="104"/>
        <v>0.2</v>
      </c>
      <c r="CI151" s="22">
        <f t="shared" si="104"/>
        <v>0.2</v>
      </c>
      <c r="CJ151" s="22">
        <f t="shared" si="131"/>
        <v>0.1</v>
      </c>
      <c r="CK151" s="22">
        <f t="shared" si="131"/>
        <v>0.1</v>
      </c>
      <c r="CL151" s="22">
        <f t="shared" si="106"/>
        <v>0.2</v>
      </c>
    </row>
    <row r="152" spans="1:90" x14ac:dyDescent="0.25">
      <c r="A152" s="1">
        <f t="shared" si="136"/>
        <v>42</v>
      </c>
      <c r="B152" s="2">
        <f t="shared" si="136"/>
        <v>3</v>
      </c>
      <c r="C152" s="2" t="str">
        <f t="shared" si="136"/>
        <v>Lote 4</v>
      </c>
      <c r="D152" s="67" t="str">
        <f>'CARACTERIZAÇÃO TRECHOS'!I44</f>
        <v>Ribeirão Guaio</v>
      </c>
      <c r="E152" s="67" t="str">
        <f>'CARACTERIZAÇÃO TRECHOS'!G44</f>
        <v>Ribeirão Jaguari</v>
      </c>
      <c r="F152" s="5">
        <f t="shared" si="134"/>
        <v>0.1</v>
      </c>
      <c r="G152" s="2">
        <f t="shared" si="135"/>
        <v>0.2</v>
      </c>
      <c r="K152" s="22">
        <f t="shared" si="66"/>
        <v>0.2</v>
      </c>
      <c r="L152" s="22">
        <f t="shared" si="112"/>
        <v>0.1</v>
      </c>
      <c r="M152" s="22">
        <f t="shared" si="112"/>
        <v>0.1</v>
      </c>
      <c r="N152" s="22">
        <f t="shared" si="68"/>
        <v>0.2</v>
      </c>
      <c r="O152" s="22">
        <f t="shared" si="68"/>
        <v>0.2</v>
      </c>
      <c r="P152" s="22">
        <f t="shared" si="113"/>
        <v>0.1</v>
      </c>
      <c r="Q152" s="22">
        <f t="shared" si="113"/>
        <v>0.1</v>
      </c>
      <c r="R152" s="22">
        <f t="shared" si="70"/>
        <v>0.2</v>
      </c>
      <c r="S152" s="22">
        <f t="shared" si="70"/>
        <v>0.2</v>
      </c>
      <c r="T152" s="22">
        <f t="shared" si="114"/>
        <v>0.1</v>
      </c>
      <c r="U152" s="22">
        <f t="shared" si="114"/>
        <v>0.1</v>
      </c>
      <c r="V152" s="22">
        <f t="shared" si="72"/>
        <v>0.2</v>
      </c>
      <c r="W152" s="22">
        <f t="shared" si="72"/>
        <v>0.2</v>
      </c>
      <c r="X152" s="22">
        <f t="shared" si="115"/>
        <v>0.1</v>
      </c>
      <c r="Y152" s="22">
        <f t="shared" si="115"/>
        <v>0.1</v>
      </c>
      <c r="Z152" s="22">
        <f t="shared" si="74"/>
        <v>0.2</v>
      </c>
      <c r="AA152" s="22">
        <f t="shared" si="74"/>
        <v>0.2</v>
      </c>
      <c r="AB152" s="22">
        <f t="shared" si="116"/>
        <v>0.1</v>
      </c>
      <c r="AC152" s="22">
        <f t="shared" si="116"/>
        <v>0.1</v>
      </c>
      <c r="AD152" s="22">
        <f t="shared" si="76"/>
        <v>0.2</v>
      </c>
      <c r="AE152" s="22">
        <f t="shared" si="76"/>
        <v>0.2</v>
      </c>
      <c r="AF152" s="22">
        <f t="shared" si="117"/>
        <v>0.1</v>
      </c>
      <c r="AG152" s="22">
        <f t="shared" si="117"/>
        <v>0.1</v>
      </c>
      <c r="AH152" s="22">
        <f t="shared" si="78"/>
        <v>0.2</v>
      </c>
      <c r="AI152" s="22">
        <f t="shared" si="78"/>
        <v>0.2</v>
      </c>
      <c r="AJ152" s="22">
        <f t="shared" si="118"/>
        <v>0.1</v>
      </c>
      <c r="AK152" s="22">
        <f t="shared" si="118"/>
        <v>0.1</v>
      </c>
      <c r="AL152" s="22">
        <f t="shared" si="80"/>
        <v>0.2</v>
      </c>
      <c r="AM152" s="22">
        <f t="shared" si="80"/>
        <v>0.2</v>
      </c>
      <c r="AN152" s="22">
        <f t="shared" si="119"/>
        <v>0.1</v>
      </c>
      <c r="AO152" s="22">
        <f t="shared" si="119"/>
        <v>0.1</v>
      </c>
      <c r="AP152" s="22">
        <f t="shared" si="82"/>
        <v>0.2</v>
      </c>
      <c r="AQ152" s="22">
        <f t="shared" si="82"/>
        <v>0.2</v>
      </c>
      <c r="AR152" s="22">
        <f t="shared" si="120"/>
        <v>0.1</v>
      </c>
      <c r="AS152" s="22">
        <f t="shared" si="120"/>
        <v>0.1</v>
      </c>
      <c r="AT152" s="22">
        <f t="shared" si="84"/>
        <v>0.2</v>
      </c>
      <c r="AU152" s="22">
        <f t="shared" si="84"/>
        <v>0.2</v>
      </c>
      <c r="AV152" s="22">
        <f t="shared" si="121"/>
        <v>0.1</v>
      </c>
      <c r="AW152" s="22">
        <f t="shared" si="121"/>
        <v>0.1</v>
      </c>
      <c r="AX152" s="22">
        <f t="shared" si="86"/>
        <v>0.2</v>
      </c>
      <c r="AY152" s="22">
        <f t="shared" si="86"/>
        <v>0.2</v>
      </c>
      <c r="AZ152" s="22">
        <f t="shared" si="122"/>
        <v>0.1</v>
      </c>
      <c r="BA152" s="22">
        <f t="shared" si="122"/>
        <v>0.1</v>
      </c>
      <c r="BB152" s="22">
        <f t="shared" si="88"/>
        <v>0.2</v>
      </c>
      <c r="BC152" s="22">
        <f t="shared" si="88"/>
        <v>0.2</v>
      </c>
      <c r="BD152" s="22">
        <f t="shared" si="123"/>
        <v>0.1</v>
      </c>
      <c r="BE152" s="22">
        <f t="shared" si="123"/>
        <v>0.1</v>
      </c>
      <c r="BF152" s="22">
        <f t="shared" si="90"/>
        <v>0.2</v>
      </c>
      <c r="BG152" s="22">
        <f t="shared" si="90"/>
        <v>0.2</v>
      </c>
      <c r="BH152" s="22">
        <f t="shared" si="124"/>
        <v>0.1</v>
      </c>
      <c r="BI152" s="22">
        <f t="shared" si="124"/>
        <v>0.1</v>
      </c>
      <c r="BJ152" s="22">
        <f t="shared" si="92"/>
        <v>0.2</v>
      </c>
      <c r="BK152" s="22">
        <f t="shared" si="92"/>
        <v>0.2</v>
      </c>
      <c r="BL152" s="22">
        <f t="shared" si="125"/>
        <v>0.1</v>
      </c>
      <c r="BM152" s="22">
        <f t="shared" si="125"/>
        <v>0.1</v>
      </c>
      <c r="BN152" s="22">
        <f t="shared" si="94"/>
        <v>0.2</v>
      </c>
      <c r="BO152" s="22">
        <f t="shared" si="94"/>
        <v>0.2</v>
      </c>
      <c r="BP152" s="22">
        <f t="shared" si="126"/>
        <v>0.1</v>
      </c>
      <c r="BQ152" s="22">
        <f t="shared" si="126"/>
        <v>0.1</v>
      </c>
      <c r="BR152" s="22">
        <f t="shared" si="96"/>
        <v>0.2</v>
      </c>
      <c r="BS152" s="22">
        <f t="shared" si="96"/>
        <v>0.2</v>
      </c>
      <c r="BT152" s="22">
        <f t="shared" si="127"/>
        <v>0.1</v>
      </c>
      <c r="BU152" s="22">
        <f t="shared" si="127"/>
        <v>0.1</v>
      </c>
      <c r="BV152" s="22">
        <f t="shared" si="98"/>
        <v>0.2</v>
      </c>
      <c r="BW152" s="22">
        <f t="shared" si="98"/>
        <v>0.2</v>
      </c>
      <c r="BX152" s="22">
        <f t="shared" si="128"/>
        <v>0.1</v>
      </c>
      <c r="BY152" s="22">
        <f t="shared" si="128"/>
        <v>0.1</v>
      </c>
      <c r="BZ152" s="22">
        <f t="shared" si="100"/>
        <v>0.2</v>
      </c>
      <c r="CA152" s="22">
        <f t="shared" si="100"/>
        <v>0.2</v>
      </c>
      <c r="CB152" s="22">
        <f t="shared" si="129"/>
        <v>0.1</v>
      </c>
      <c r="CC152" s="22">
        <f t="shared" si="129"/>
        <v>0.1</v>
      </c>
      <c r="CD152" s="22">
        <f t="shared" si="102"/>
        <v>0.2</v>
      </c>
      <c r="CE152" s="22">
        <f t="shared" si="102"/>
        <v>0.2</v>
      </c>
      <c r="CF152" s="22">
        <f t="shared" si="130"/>
        <v>0.1</v>
      </c>
      <c r="CG152" s="22">
        <f t="shared" si="130"/>
        <v>0.1</v>
      </c>
      <c r="CH152" s="22">
        <f t="shared" si="104"/>
        <v>0.2</v>
      </c>
      <c r="CI152" s="22">
        <f t="shared" si="104"/>
        <v>0.2</v>
      </c>
      <c r="CJ152" s="22">
        <f t="shared" si="131"/>
        <v>0.1</v>
      </c>
      <c r="CK152" s="22">
        <f t="shared" si="131"/>
        <v>0.1</v>
      </c>
      <c r="CL152" s="22">
        <f t="shared" si="106"/>
        <v>0.2</v>
      </c>
    </row>
    <row r="153" spans="1:90" x14ac:dyDescent="0.25">
      <c r="A153" s="1">
        <f t="shared" si="136"/>
        <v>43</v>
      </c>
      <c r="B153" s="2">
        <f t="shared" si="136"/>
        <v>3</v>
      </c>
      <c r="C153" s="2" t="str">
        <f t="shared" si="136"/>
        <v>Lote 4</v>
      </c>
      <c r="D153" s="67" t="str">
        <f>'CARACTERIZAÇÃO TRECHOS'!I45</f>
        <v>Ribeirão da Varginha</v>
      </c>
      <c r="E153" s="67" t="str">
        <f>'CARACTERIZAÇÃO TRECHOS'!G45</f>
        <v>Ribeirão Guaio</v>
      </c>
      <c r="F153" s="5">
        <f t="shared" si="134"/>
        <v>0.1</v>
      </c>
      <c r="G153" s="2">
        <f t="shared" si="135"/>
        <v>0.2</v>
      </c>
      <c r="K153" s="22">
        <f t="shared" si="66"/>
        <v>0.2</v>
      </c>
      <c r="L153" s="22">
        <f t="shared" si="112"/>
        <v>0.1</v>
      </c>
      <c r="M153" s="22">
        <f t="shared" si="112"/>
        <v>0.1</v>
      </c>
      <c r="N153" s="22">
        <f t="shared" si="68"/>
        <v>0.2</v>
      </c>
      <c r="O153" s="22">
        <f t="shared" si="68"/>
        <v>0.2</v>
      </c>
      <c r="P153" s="22">
        <f t="shared" si="113"/>
        <v>0.1</v>
      </c>
      <c r="Q153" s="22">
        <f t="shared" si="113"/>
        <v>0.1</v>
      </c>
      <c r="R153" s="22">
        <f t="shared" si="70"/>
        <v>0.2</v>
      </c>
      <c r="S153" s="22">
        <f t="shared" si="70"/>
        <v>0.2</v>
      </c>
      <c r="T153" s="22">
        <f t="shared" si="114"/>
        <v>0.1</v>
      </c>
      <c r="U153" s="22">
        <f t="shared" si="114"/>
        <v>0.1</v>
      </c>
      <c r="V153" s="22">
        <f t="shared" si="72"/>
        <v>0.2</v>
      </c>
      <c r="W153" s="22">
        <f t="shared" si="72"/>
        <v>0.2</v>
      </c>
      <c r="X153" s="22">
        <f t="shared" si="115"/>
        <v>0.1</v>
      </c>
      <c r="Y153" s="22">
        <f t="shared" si="115"/>
        <v>0.1</v>
      </c>
      <c r="Z153" s="22">
        <f t="shared" si="74"/>
        <v>0.2</v>
      </c>
      <c r="AA153" s="22">
        <f t="shared" si="74"/>
        <v>0.2</v>
      </c>
      <c r="AB153" s="22">
        <f t="shared" si="116"/>
        <v>0.1</v>
      </c>
      <c r="AC153" s="22">
        <f t="shared" si="116"/>
        <v>0.1</v>
      </c>
      <c r="AD153" s="22">
        <f t="shared" si="76"/>
        <v>0.2</v>
      </c>
      <c r="AE153" s="22">
        <f t="shared" si="76"/>
        <v>0.2</v>
      </c>
      <c r="AF153" s="22">
        <f t="shared" si="117"/>
        <v>0.1</v>
      </c>
      <c r="AG153" s="22">
        <f t="shared" si="117"/>
        <v>0.1</v>
      </c>
      <c r="AH153" s="22">
        <f t="shared" si="78"/>
        <v>0.2</v>
      </c>
      <c r="AI153" s="22">
        <f t="shared" si="78"/>
        <v>0.2</v>
      </c>
      <c r="AJ153" s="22">
        <f t="shared" si="118"/>
        <v>0.1</v>
      </c>
      <c r="AK153" s="22">
        <f t="shared" si="118"/>
        <v>0.1</v>
      </c>
      <c r="AL153" s="22">
        <f t="shared" si="80"/>
        <v>0.2</v>
      </c>
      <c r="AM153" s="22">
        <f t="shared" si="80"/>
        <v>0.2</v>
      </c>
      <c r="AN153" s="22">
        <f t="shared" si="119"/>
        <v>0.1</v>
      </c>
      <c r="AO153" s="22">
        <f t="shared" si="119"/>
        <v>0.1</v>
      </c>
      <c r="AP153" s="22">
        <f t="shared" si="82"/>
        <v>0.2</v>
      </c>
      <c r="AQ153" s="22">
        <f t="shared" si="82"/>
        <v>0.2</v>
      </c>
      <c r="AR153" s="22">
        <f t="shared" si="120"/>
        <v>0.1</v>
      </c>
      <c r="AS153" s="22">
        <f t="shared" si="120"/>
        <v>0.1</v>
      </c>
      <c r="AT153" s="22">
        <f t="shared" si="84"/>
        <v>0.2</v>
      </c>
      <c r="AU153" s="22">
        <f t="shared" si="84"/>
        <v>0.2</v>
      </c>
      <c r="AV153" s="22">
        <f t="shared" si="121"/>
        <v>0.1</v>
      </c>
      <c r="AW153" s="22">
        <f t="shared" si="121"/>
        <v>0.1</v>
      </c>
      <c r="AX153" s="22">
        <f t="shared" si="86"/>
        <v>0.2</v>
      </c>
      <c r="AY153" s="22">
        <f t="shared" si="86"/>
        <v>0.2</v>
      </c>
      <c r="AZ153" s="22">
        <f t="shared" si="122"/>
        <v>0.1</v>
      </c>
      <c r="BA153" s="22">
        <f t="shared" si="122"/>
        <v>0.1</v>
      </c>
      <c r="BB153" s="22">
        <f t="shared" si="88"/>
        <v>0.2</v>
      </c>
      <c r="BC153" s="22">
        <f t="shared" si="88"/>
        <v>0.2</v>
      </c>
      <c r="BD153" s="22">
        <f t="shared" si="123"/>
        <v>0.1</v>
      </c>
      <c r="BE153" s="22">
        <f t="shared" si="123"/>
        <v>0.1</v>
      </c>
      <c r="BF153" s="22">
        <f t="shared" si="90"/>
        <v>0.2</v>
      </c>
      <c r="BG153" s="22">
        <f t="shared" si="90"/>
        <v>0.2</v>
      </c>
      <c r="BH153" s="22">
        <f t="shared" si="124"/>
        <v>0.1</v>
      </c>
      <c r="BI153" s="22">
        <f t="shared" si="124"/>
        <v>0.1</v>
      </c>
      <c r="BJ153" s="22">
        <f t="shared" si="92"/>
        <v>0.2</v>
      </c>
      <c r="BK153" s="22">
        <f t="shared" si="92"/>
        <v>0.2</v>
      </c>
      <c r="BL153" s="22">
        <f t="shared" si="125"/>
        <v>0.1</v>
      </c>
      <c r="BM153" s="22">
        <f t="shared" si="125"/>
        <v>0.1</v>
      </c>
      <c r="BN153" s="22">
        <f t="shared" si="94"/>
        <v>0.2</v>
      </c>
      <c r="BO153" s="22">
        <f t="shared" si="94"/>
        <v>0.2</v>
      </c>
      <c r="BP153" s="22">
        <f t="shared" si="126"/>
        <v>0.1</v>
      </c>
      <c r="BQ153" s="22">
        <f t="shared" si="126"/>
        <v>0.1</v>
      </c>
      <c r="BR153" s="22">
        <f t="shared" si="96"/>
        <v>0.2</v>
      </c>
      <c r="BS153" s="22">
        <f t="shared" si="96"/>
        <v>0.2</v>
      </c>
      <c r="BT153" s="22">
        <f t="shared" si="127"/>
        <v>0.1</v>
      </c>
      <c r="BU153" s="22">
        <f t="shared" si="127"/>
        <v>0.1</v>
      </c>
      <c r="BV153" s="22">
        <f t="shared" si="98"/>
        <v>0.2</v>
      </c>
      <c r="BW153" s="22">
        <f t="shared" si="98"/>
        <v>0.2</v>
      </c>
      <c r="BX153" s="22">
        <f t="shared" si="128"/>
        <v>0.1</v>
      </c>
      <c r="BY153" s="22">
        <f t="shared" si="128"/>
        <v>0.1</v>
      </c>
      <c r="BZ153" s="22">
        <f t="shared" si="100"/>
        <v>0.2</v>
      </c>
      <c r="CA153" s="22">
        <f t="shared" si="100"/>
        <v>0.2</v>
      </c>
      <c r="CB153" s="22">
        <f t="shared" si="129"/>
        <v>0.1</v>
      </c>
      <c r="CC153" s="22">
        <f t="shared" si="129"/>
        <v>0.1</v>
      </c>
      <c r="CD153" s="22">
        <f t="shared" si="102"/>
        <v>0.2</v>
      </c>
      <c r="CE153" s="22">
        <f t="shared" si="102"/>
        <v>0.2</v>
      </c>
      <c r="CF153" s="22">
        <f t="shared" si="130"/>
        <v>0.1</v>
      </c>
      <c r="CG153" s="22">
        <f t="shared" si="130"/>
        <v>0.1</v>
      </c>
      <c r="CH153" s="22">
        <f t="shared" si="104"/>
        <v>0.2</v>
      </c>
      <c r="CI153" s="22">
        <f t="shared" si="104"/>
        <v>0.2</v>
      </c>
      <c r="CJ153" s="22">
        <f t="shared" si="131"/>
        <v>0.1</v>
      </c>
      <c r="CK153" s="22">
        <f t="shared" si="131"/>
        <v>0.1</v>
      </c>
      <c r="CL153" s="22">
        <f t="shared" si="106"/>
        <v>0.2</v>
      </c>
    </row>
    <row r="154" spans="1:90" x14ac:dyDescent="0.25">
      <c r="A154" s="1">
        <f t="shared" si="136"/>
        <v>44</v>
      </c>
      <c r="B154" s="2">
        <f t="shared" si="136"/>
        <v>3</v>
      </c>
      <c r="C154" s="2" t="str">
        <f t="shared" si="136"/>
        <v>Lote 4</v>
      </c>
      <c r="D154" s="67" t="str">
        <f>'CARACTERIZAÇÃO TRECHOS'!I46</f>
        <v>Rio Taiaçupeba Açu</v>
      </c>
      <c r="E154" s="67" t="str">
        <f>'CARACTERIZAÇÃO TRECHOS'!G46</f>
        <v>Ribeirão da Varginha</v>
      </c>
      <c r="F154" s="5">
        <f t="shared" si="134"/>
        <v>0.1</v>
      </c>
      <c r="G154" s="2">
        <f t="shared" si="135"/>
        <v>0.2</v>
      </c>
      <c r="K154" s="22">
        <f t="shared" si="66"/>
        <v>0.2</v>
      </c>
      <c r="L154" s="22">
        <f t="shared" si="112"/>
        <v>0.1</v>
      </c>
      <c r="M154" s="22">
        <f t="shared" si="112"/>
        <v>0.1</v>
      </c>
      <c r="N154" s="22">
        <f t="shared" si="68"/>
        <v>0.2</v>
      </c>
      <c r="O154" s="22">
        <f t="shared" si="68"/>
        <v>0.2</v>
      </c>
      <c r="P154" s="22">
        <f t="shared" si="113"/>
        <v>0.1</v>
      </c>
      <c r="Q154" s="22">
        <f t="shared" si="113"/>
        <v>0.1</v>
      </c>
      <c r="R154" s="22">
        <f t="shared" si="70"/>
        <v>0.2</v>
      </c>
      <c r="S154" s="22">
        <f t="shared" si="70"/>
        <v>0.2</v>
      </c>
      <c r="T154" s="22">
        <f t="shared" si="114"/>
        <v>0.1</v>
      </c>
      <c r="U154" s="22">
        <f t="shared" si="114"/>
        <v>0.1</v>
      </c>
      <c r="V154" s="22">
        <f t="shared" si="72"/>
        <v>0.2</v>
      </c>
      <c r="W154" s="22">
        <f t="shared" si="72"/>
        <v>0.2</v>
      </c>
      <c r="X154" s="22">
        <f t="shared" si="115"/>
        <v>0.1</v>
      </c>
      <c r="Y154" s="22">
        <f t="shared" si="115"/>
        <v>0.1</v>
      </c>
      <c r="Z154" s="22">
        <f t="shared" si="74"/>
        <v>0.2</v>
      </c>
      <c r="AA154" s="22">
        <f t="shared" si="74"/>
        <v>0.2</v>
      </c>
      <c r="AB154" s="22">
        <f t="shared" si="116"/>
        <v>0.1</v>
      </c>
      <c r="AC154" s="22">
        <f t="shared" si="116"/>
        <v>0.1</v>
      </c>
      <c r="AD154" s="22">
        <f t="shared" si="76"/>
        <v>0.2</v>
      </c>
      <c r="AE154" s="22">
        <f t="shared" si="76"/>
        <v>0.2</v>
      </c>
      <c r="AF154" s="22">
        <f t="shared" si="117"/>
        <v>0.1</v>
      </c>
      <c r="AG154" s="22">
        <f t="shared" si="117"/>
        <v>0.1</v>
      </c>
      <c r="AH154" s="22">
        <f t="shared" si="78"/>
        <v>0.2</v>
      </c>
      <c r="AI154" s="22">
        <f t="shared" si="78"/>
        <v>0.2</v>
      </c>
      <c r="AJ154" s="22">
        <f t="shared" si="118"/>
        <v>0.1</v>
      </c>
      <c r="AK154" s="22">
        <f t="shared" si="118"/>
        <v>0.1</v>
      </c>
      <c r="AL154" s="22">
        <f t="shared" si="80"/>
        <v>0.2</v>
      </c>
      <c r="AM154" s="22">
        <f t="shared" si="80"/>
        <v>0.2</v>
      </c>
      <c r="AN154" s="22">
        <f t="shared" si="119"/>
        <v>0.1</v>
      </c>
      <c r="AO154" s="22">
        <f t="shared" si="119"/>
        <v>0.1</v>
      </c>
      <c r="AP154" s="22">
        <f t="shared" si="82"/>
        <v>0.2</v>
      </c>
      <c r="AQ154" s="22">
        <f t="shared" si="82"/>
        <v>0.2</v>
      </c>
      <c r="AR154" s="22">
        <f t="shared" si="120"/>
        <v>0.1</v>
      </c>
      <c r="AS154" s="22">
        <f t="shared" si="120"/>
        <v>0.1</v>
      </c>
      <c r="AT154" s="22">
        <f t="shared" si="84"/>
        <v>0.2</v>
      </c>
      <c r="AU154" s="22">
        <f t="shared" si="84"/>
        <v>0.2</v>
      </c>
      <c r="AV154" s="22">
        <f t="shared" si="121"/>
        <v>0.1</v>
      </c>
      <c r="AW154" s="22">
        <f t="shared" si="121"/>
        <v>0.1</v>
      </c>
      <c r="AX154" s="22">
        <f t="shared" si="86"/>
        <v>0.2</v>
      </c>
      <c r="AY154" s="22">
        <f t="shared" si="86"/>
        <v>0.2</v>
      </c>
      <c r="AZ154" s="22">
        <f t="shared" si="122"/>
        <v>0.1</v>
      </c>
      <c r="BA154" s="22">
        <f t="shared" si="122"/>
        <v>0.1</v>
      </c>
      <c r="BB154" s="22">
        <f t="shared" si="88"/>
        <v>0.2</v>
      </c>
      <c r="BC154" s="22">
        <f t="shared" si="88"/>
        <v>0.2</v>
      </c>
      <c r="BD154" s="22">
        <f t="shared" si="123"/>
        <v>0.1</v>
      </c>
      <c r="BE154" s="22">
        <f t="shared" si="123"/>
        <v>0.1</v>
      </c>
      <c r="BF154" s="22">
        <f t="shared" si="90"/>
        <v>0.2</v>
      </c>
      <c r="BG154" s="22">
        <f t="shared" si="90"/>
        <v>0.2</v>
      </c>
      <c r="BH154" s="22">
        <f t="shared" si="124"/>
        <v>0.1</v>
      </c>
      <c r="BI154" s="22">
        <f t="shared" si="124"/>
        <v>0.1</v>
      </c>
      <c r="BJ154" s="22">
        <f t="shared" si="92"/>
        <v>0.2</v>
      </c>
      <c r="BK154" s="22">
        <f t="shared" si="92"/>
        <v>0.2</v>
      </c>
      <c r="BL154" s="22">
        <f t="shared" si="125"/>
        <v>0.1</v>
      </c>
      <c r="BM154" s="22">
        <f t="shared" si="125"/>
        <v>0.1</v>
      </c>
      <c r="BN154" s="22">
        <f t="shared" si="94"/>
        <v>0.2</v>
      </c>
      <c r="BO154" s="22">
        <f t="shared" si="94"/>
        <v>0.2</v>
      </c>
      <c r="BP154" s="22">
        <f t="shared" si="126"/>
        <v>0.1</v>
      </c>
      <c r="BQ154" s="22">
        <f t="shared" si="126"/>
        <v>0.1</v>
      </c>
      <c r="BR154" s="22">
        <f t="shared" si="96"/>
        <v>0.2</v>
      </c>
      <c r="BS154" s="22">
        <f t="shared" si="96"/>
        <v>0.2</v>
      </c>
      <c r="BT154" s="22">
        <f t="shared" si="127"/>
        <v>0.1</v>
      </c>
      <c r="BU154" s="22">
        <f t="shared" si="127"/>
        <v>0.1</v>
      </c>
      <c r="BV154" s="22">
        <f t="shared" si="98"/>
        <v>0.2</v>
      </c>
      <c r="BW154" s="22">
        <f t="shared" si="98"/>
        <v>0.2</v>
      </c>
      <c r="BX154" s="22">
        <f t="shared" si="128"/>
        <v>0.1</v>
      </c>
      <c r="BY154" s="22">
        <f t="shared" si="128"/>
        <v>0.1</v>
      </c>
      <c r="BZ154" s="22">
        <f t="shared" si="100"/>
        <v>0.2</v>
      </c>
      <c r="CA154" s="22">
        <f t="shared" si="100"/>
        <v>0.2</v>
      </c>
      <c r="CB154" s="22">
        <f t="shared" si="129"/>
        <v>0.1</v>
      </c>
      <c r="CC154" s="22">
        <f t="shared" si="129"/>
        <v>0.1</v>
      </c>
      <c r="CD154" s="22">
        <f t="shared" si="102"/>
        <v>0.2</v>
      </c>
      <c r="CE154" s="22">
        <f t="shared" si="102"/>
        <v>0.2</v>
      </c>
      <c r="CF154" s="22">
        <f t="shared" si="130"/>
        <v>0.1</v>
      </c>
      <c r="CG154" s="22">
        <f t="shared" si="130"/>
        <v>0.1</v>
      </c>
      <c r="CH154" s="22">
        <f t="shared" si="104"/>
        <v>0.2</v>
      </c>
      <c r="CI154" s="22">
        <f t="shared" si="104"/>
        <v>0.2</v>
      </c>
      <c r="CJ154" s="22">
        <f t="shared" si="131"/>
        <v>0.1</v>
      </c>
      <c r="CK154" s="22">
        <f t="shared" si="131"/>
        <v>0.1</v>
      </c>
      <c r="CL154" s="22">
        <f t="shared" si="106"/>
        <v>0.2</v>
      </c>
    </row>
    <row r="155" spans="1:90" x14ac:dyDescent="0.25">
      <c r="A155" s="1">
        <f t="shared" si="136"/>
        <v>45</v>
      </c>
      <c r="B155" s="2">
        <f t="shared" si="136"/>
        <v>3</v>
      </c>
      <c r="C155" s="2" t="str">
        <f t="shared" si="136"/>
        <v>Lote 4</v>
      </c>
      <c r="D155" s="67" t="str">
        <f>'CARACTERIZAÇÃO TRECHOS'!I47</f>
        <v>Rio Jundiaí</v>
      </c>
      <c r="E155" s="67" t="str">
        <f>'CARACTERIZAÇÃO TRECHOS'!G47</f>
        <v>Rio Taiaçupeba Açu</v>
      </c>
      <c r="F155" s="5">
        <f t="shared" si="134"/>
        <v>0.1</v>
      </c>
      <c r="G155" s="2">
        <f t="shared" si="135"/>
        <v>0.2</v>
      </c>
      <c r="K155" s="22">
        <f t="shared" si="66"/>
        <v>0.2</v>
      </c>
      <c r="L155" s="22">
        <f t="shared" si="112"/>
        <v>0.1</v>
      </c>
      <c r="M155" s="22">
        <f t="shared" si="112"/>
        <v>0.1</v>
      </c>
      <c r="N155" s="22">
        <f t="shared" si="68"/>
        <v>0.2</v>
      </c>
      <c r="O155" s="22">
        <f t="shared" si="68"/>
        <v>0.2</v>
      </c>
      <c r="P155" s="22">
        <f t="shared" si="113"/>
        <v>0.1</v>
      </c>
      <c r="Q155" s="22">
        <f t="shared" si="113"/>
        <v>0.1</v>
      </c>
      <c r="R155" s="22">
        <f t="shared" si="70"/>
        <v>0.2</v>
      </c>
      <c r="S155" s="22">
        <f t="shared" si="70"/>
        <v>0.2</v>
      </c>
      <c r="T155" s="22">
        <f t="shared" si="114"/>
        <v>0.1</v>
      </c>
      <c r="U155" s="22">
        <f t="shared" si="114"/>
        <v>0.1</v>
      </c>
      <c r="V155" s="22">
        <f t="shared" si="72"/>
        <v>0.2</v>
      </c>
      <c r="W155" s="22">
        <f t="shared" si="72"/>
        <v>0.2</v>
      </c>
      <c r="X155" s="22">
        <f t="shared" si="115"/>
        <v>0.1</v>
      </c>
      <c r="Y155" s="22">
        <f t="shared" si="115"/>
        <v>0.1</v>
      </c>
      <c r="Z155" s="22">
        <f t="shared" si="74"/>
        <v>0.2</v>
      </c>
      <c r="AA155" s="22">
        <f t="shared" si="74"/>
        <v>0.2</v>
      </c>
      <c r="AB155" s="22">
        <f t="shared" si="116"/>
        <v>0.1</v>
      </c>
      <c r="AC155" s="22">
        <f t="shared" si="116"/>
        <v>0.1</v>
      </c>
      <c r="AD155" s="22">
        <f t="shared" si="76"/>
        <v>0.2</v>
      </c>
      <c r="AE155" s="22">
        <f t="shared" si="76"/>
        <v>0.2</v>
      </c>
      <c r="AF155" s="22">
        <f t="shared" si="117"/>
        <v>0.1</v>
      </c>
      <c r="AG155" s="22">
        <f t="shared" si="117"/>
        <v>0.1</v>
      </c>
      <c r="AH155" s="22">
        <f t="shared" si="78"/>
        <v>0.2</v>
      </c>
      <c r="AI155" s="22">
        <f t="shared" si="78"/>
        <v>0.2</v>
      </c>
      <c r="AJ155" s="22">
        <f t="shared" si="118"/>
        <v>0.1</v>
      </c>
      <c r="AK155" s="22">
        <f t="shared" si="118"/>
        <v>0.1</v>
      </c>
      <c r="AL155" s="22">
        <f t="shared" si="80"/>
        <v>0.2</v>
      </c>
      <c r="AM155" s="22">
        <f t="shared" si="80"/>
        <v>0.2</v>
      </c>
      <c r="AN155" s="22">
        <f t="shared" si="119"/>
        <v>0.1</v>
      </c>
      <c r="AO155" s="22">
        <f t="shared" si="119"/>
        <v>0.1</v>
      </c>
      <c r="AP155" s="22">
        <f t="shared" si="82"/>
        <v>0.2</v>
      </c>
      <c r="AQ155" s="22">
        <f t="shared" si="82"/>
        <v>0.2</v>
      </c>
      <c r="AR155" s="22">
        <f t="shared" si="120"/>
        <v>0.1</v>
      </c>
      <c r="AS155" s="22">
        <f t="shared" si="120"/>
        <v>0.1</v>
      </c>
      <c r="AT155" s="22">
        <f t="shared" si="84"/>
        <v>0.2</v>
      </c>
      <c r="AU155" s="22">
        <f t="shared" si="84"/>
        <v>0.2</v>
      </c>
      <c r="AV155" s="22">
        <f t="shared" si="121"/>
        <v>0.1</v>
      </c>
      <c r="AW155" s="22">
        <f t="shared" si="121"/>
        <v>0.1</v>
      </c>
      <c r="AX155" s="22">
        <f t="shared" si="86"/>
        <v>0.2</v>
      </c>
      <c r="AY155" s="22">
        <f t="shared" si="86"/>
        <v>0.2</v>
      </c>
      <c r="AZ155" s="22">
        <f t="shared" si="122"/>
        <v>0.1</v>
      </c>
      <c r="BA155" s="22">
        <f t="shared" si="122"/>
        <v>0.1</v>
      </c>
      <c r="BB155" s="22">
        <f t="shared" si="88"/>
        <v>0.2</v>
      </c>
      <c r="BC155" s="22">
        <f t="shared" si="88"/>
        <v>0.2</v>
      </c>
      <c r="BD155" s="22">
        <f t="shared" si="123"/>
        <v>0.1</v>
      </c>
      <c r="BE155" s="22">
        <f t="shared" si="123"/>
        <v>0.1</v>
      </c>
      <c r="BF155" s="22">
        <f t="shared" si="90"/>
        <v>0.2</v>
      </c>
      <c r="BG155" s="22">
        <f t="shared" si="90"/>
        <v>0.2</v>
      </c>
      <c r="BH155" s="22">
        <f t="shared" si="124"/>
        <v>0.1</v>
      </c>
      <c r="BI155" s="22">
        <f t="shared" si="124"/>
        <v>0.1</v>
      </c>
      <c r="BJ155" s="22">
        <f t="shared" si="92"/>
        <v>0.2</v>
      </c>
      <c r="BK155" s="22">
        <f t="shared" si="92"/>
        <v>0.2</v>
      </c>
      <c r="BL155" s="22">
        <f t="shared" si="125"/>
        <v>0.1</v>
      </c>
      <c r="BM155" s="22">
        <f t="shared" si="125"/>
        <v>0.1</v>
      </c>
      <c r="BN155" s="22">
        <f t="shared" si="94"/>
        <v>0.2</v>
      </c>
      <c r="BO155" s="22">
        <f t="shared" si="94"/>
        <v>0.2</v>
      </c>
      <c r="BP155" s="22">
        <f t="shared" si="126"/>
        <v>0.1</v>
      </c>
      <c r="BQ155" s="22">
        <f t="shared" si="126"/>
        <v>0.1</v>
      </c>
      <c r="BR155" s="22">
        <f t="shared" si="96"/>
        <v>0.2</v>
      </c>
      <c r="BS155" s="22">
        <f t="shared" si="96"/>
        <v>0.2</v>
      </c>
      <c r="BT155" s="22">
        <f t="shared" si="127"/>
        <v>0.1</v>
      </c>
      <c r="BU155" s="22">
        <f t="shared" si="127"/>
        <v>0.1</v>
      </c>
      <c r="BV155" s="22">
        <f t="shared" si="98"/>
        <v>0.2</v>
      </c>
      <c r="BW155" s="22">
        <f t="shared" si="98"/>
        <v>0.2</v>
      </c>
      <c r="BX155" s="22">
        <f t="shared" si="128"/>
        <v>0.1</v>
      </c>
      <c r="BY155" s="22">
        <f t="shared" si="128"/>
        <v>0.1</v>
      </c>
      <c r="BZ155" s="22">
        <f t="shared" si="100"/>
        <v>0.2</v>
      </c>
      <c r="CA155" s="22">
        <f t="shared" si="100"/>
        <v>0.2</v>
      </c>
      <c r="CB155" s="22">
        <f t="shared" si="129"/>
        <v>0.1</v>
      </c>
      <c r="CC155" s="22">
        <f t="shared" si="129"/>
        <v>0.1</v>
      </c>
      <c r="CD155" s="22">
        <f t="shared" si="102"/>
        <v>0.2</v>
      </c>
      <c r="CE155" s="22">
        <f t="shared" si="102"/>
        <v>0.2</v>
      </c>
      <c r="CF155" s="22">
        <f t="shared" si="130"/>
        <v>0.1</v>
      </c>
      <c r="CG155" s="22">
        <f t="shared" si="130"/>
        <v>0.1</v>
      </c>
      <c r="CH155" s="22">
        <f t="shared" si="104"/>
        <v>0.2</v>
      </c>
      <c r="CI155" s="22">
        <f t="shared" si="104"/>
        <v>0.2</v>
      </c>
      <c r="CJ155" s="22">
        <f t="shared" si="131"/>
        <v>0.1</v>
      </c>
      <c r="CK155" s="22">
        <f t="shared" si="131"/>
        <v>0.1</v>
      </c>
      <c r="CL155" s="22">
        <f t="shared" si="106"/>
        <v>0.2</v>
      </c>
    </row>
    <row r="156" spans="1:90" x14ac:dyDescent="0.25">
      <c r="A156" s="1">
        <f t="shared" si="136"/>
        <v>46</v>
      </c>
      <c r="B156" s="2">
        <f t="shared" si="136"/>
        <v>3</v>
      </c>
      <c r="C156" s="2" t="str">
        <f t="shared" si="136"/>
        <v>Lote 4</v>
      </c>
      <c r="D156" s="67" t="str">
        <f>'CARACTERIZAÇÃO TRECHOS'!I48</f>
        <v xml:space="preserve"> 23°31'16"S / 46°13'16"O</v>
      </c>
      <c r="E156" s="67" t="str">
        <f>'CARACTERIZAÇÃO TRECHOS'!G48</f>
        <v>Rio Jundiaí</v>
      </c>
      <c r="F156" s="5">
        <f t="shared" si="134"/>
        <v>0.1</v>
      </c>
      <c r="G156" s="2">
        <f t="shared" si="135"/>
        <v>0.2</v>
      </c>
      <c r="K156" s="22">
        <f t="shared" si="66"/>
        <v>0.2</v>
      </c>
      <c r="L156" s="22">
        <f t="shared" si="112"/>
        <v>0.1</v>
      </c>
      <c r="M156" s="22">
        <f t="shared" si="112"/>
        <v>0.1</v>
      </c>
      <c r="N156" s="22">
        <f t="shared" si="68"/>
        <v>0.2</v>
      </c>
      <c r="O156" s="22">
        <f t="shared" si="68"/>
        <v>0.2</v>
      </c>
      <c r="P156" s="22">
        <f t="shared" si="113"/>
        <v>0.1</v>
      </c>
      <c r="Q156" s="22">
        <f t="shared" si="113"/>
        <v>0.1</v>
      </c>
      <c r="R156" s="22">
        <f t="shared" si="70"/>
        <v>0.2</v>
      </c>
      <c r="S156" s="22">
        <f t="shared" si="70"/>
        <v>0.2</v>
      </c>
      <c r="T156" s="22">
        <f t="shared" si="114"/>
        <v>0.1</v>
      </c>
      <c r="U156" s="22">
        <f t="shared" si="114"/>
        <v>0.1</v>
      </c>
      <c r="V156" s="22">
        <f t="shared" si="72"/>
        <v>0.2</v>
      </c>
      <c r="W156" s="22">
        <f t="shared" si="72"/>
        <v>0.2</v>
      </c>
      <c r="X156" s="22">
        <f t="shared" si="115"/>
        <v>0.1</v>
      </c>
      <c r="Y156" s="22">
        <f t="shared" si="115"/>
        <v>0.1</v>
      </c>
      <c r="Z156" s="22">
        <f t="shared" si="74"/>
        <v>0.2</v>
      </c>
      <c r="AA156" s="22">
        <f t="shared" si="74"/>
        <v>0.2</v>
      </c>
      <c r="AB156" s="22">
        <f t="shared" si="116"/>
        <v>0.1</v>
      </c>
      <c r="AC156" s="22">
        <f t="shared" si="116"/>
        <v>0.1</v>
      </c>
      <c r="AD156" s="22">
        <f t="shared" si="76"/>
        <v>0.2</v>
      </c>
      <c r="AE156" s="22">
        <f t="shared" si="76"/>
        <v>0.2</v>
      </c>
      <c r="AF156" s="22">
        <f t="shared" si="117"/>
        <v>0.1</v>
      </c>
      <c r="AG156" s="22">
        <f t="shared" si="117"/>
        <v>0.1</v>
      </c>
      <c r="AH156" s="22">
        <f t="shared" si="78"/>
        <v>0.2</v>
      </c>
      <c r="AI156" s="22">
        <f t="shared" si="78"/>
        <v>0.2</v>
      </c>
      <c r="AJ156" s="22">
        <f t="shared" si="118"/>
        <v>0.1</v>
      </c>
      <c r="AK156" s="22">
        <f t="shared" si="118"/>
        <v>0.1</v>
      </c>
      <c r="AL156" s="22">
        <f t="shared" si="80"/>
        <v>0.2</v>
      </c>
      <c r="AM156" s="22">
        <f t="shared" si="80"/>
        <v>0.2</v>
      </c>
      <c r="AN156" s="22">
        <f t="shared" si="119"/>
        <v>0.1</v>
      </c>
      <c r="AO156" s="22">
        <f t="shared" si="119"/>
        <v>0.1</v>
      </c>
      <c r="AP156" s="22">
        <f t="shared" si="82"/>
        <v>0.2</v>
      </c>
      <c r="AQ156" s="22">
        <f t="shared" si="82"/>
        <v>0.2</v>
      </c>
      <c r="AR156" s="22">
        <f t="shared" si="120"/>
        <v>0.1</v>
      </c>
      <c r="AS156" s="22">
        <f t="shared" si="120"/>
        <v>0.1</v>
      </c>
      <c r="AT156" s="22">
        <f t="shared" si="84"/>
        <v>0.2</v>
      </c>
      <c r="AU156" s="22">
        <f t="shared" si="84"/>
        <v>0.2</v>
      </c>
      <c r="AV156" s="22">
        <f t="shared" si="121"/>
        <v>0.1</v>
      </c>
      <c r="AW156" s="22">
        <f t="shared" si="121"/>
        <v>0.1</v>
      </c>
      <c r="AX156" s="22">
        <f t="shared" si="86"/>
        <v>0.2</v>
      </c>
      <c r="AY156" s="22">
        <f t="shared" si="86"/>
        <v>0.2</v>
      </c>
      <c r="AZ156" s="22">
        <f t="shared" si="122"/>
        <v>0.1</v>
      </c>
      <c r="BA156" s="22">
        <f t="shared" si="122"/>
        <v>0.1</v>
      </c>
      <c r="BB156" s="22">
        <f t="shared" si="88"/>
        <v>0.2</v>
      </c>
      <c r="BC156" s="22">
        <f t="shared" si="88"/>
        <v>0.2</v>
      </c>
      <c r="BD156" s="22">
        <f t="shared" si="123"/>
        <v>0.1</v>
      </c>
      <c r="BE156" s="22">
        <f t="shared" si="123"/>
        <v>0.1</v>
      </c>
      <c r="BF156" s="22">
        <f t="shared" si="90"/>
        <v>0.2</v>
      </c>
      <c r="BG156" s="22">
        <f t="shared" si="90"/>
        <v>0.2</v>
      </c>
      <c r="BH156" s="22">
        <f t="shared" si="124"/>
        <v>0.1</v>
      </c>
      <c r="BI156" s="22">
        <f t="shared" si="124"/>
        <v>0.1</v>
      </c>
      <c r="BJ156" s="22">
        <f t="shared" si="92"/>
        <v>0.2</v>
      </c>
      <c r="BK156" s="22">
        <f t="shared" si="92"/>
        <v>0.2</v>
      </c>
      <c r="BL156" s="22">
        <f t="shared" si="125"/>
        <v>0.1</v>
      </c>
      <c r="BM156" s="22">
        <f t="shared" si="125"/>
        <v>0.1</v>
      </c>
      <c r="BN156" s="22">
        <f t="shared" si="94"/>
        <v>0.2</v>
      </c>
      <c r="BO156" s="22">
        <f t="shared" si="94"/>
        <v>0.2</v>
      </c>
      <c r="BP156" s="22">
        <f t="shared" si="126"/>
        <v>0.1</v>
      </c>
      <c r="BQ156" s="22">
        <f t="shared" si="126"/>
        <v>0.1</v>
      </c>
      <c r="BR156" s="22">
        <f t="shared" si="96"/>
        <v>0.2</v>
      </c>
      <c r="BS156" s="22">
        <f t="shared" si="96"/>
        <v>0.2</v>
      </c>
      <c r="BT156" s="22">
        <f t="shared" si="127"/>
        <v>0.1</v>
      </c>
      <c r="BU156" s="22">
        <f t="shared" si="127"/>
        <v>0.1</v>
      </c>
      <c r="BV156" s="22">
        <f t="shared" si="98"/>
        <v>0.2</v>
      </c>
      <c r="BW156" s="22">
        <f t="shared" si="98"/>
        <v>0.2</v>
      </c>
      <c r="BX156" s="22">
        <f t="shared" si="128"/>
        <v>0.1</v>
      </c>
      <c r="BY156" s="22">
        <f t="shared" si="128"/>
        <v>0.1</v>
      </c>
      <c r="BZ156" s="22">
        <f t="shared" si="100"/>
        <v>0.2</v>
      </c>
      <c r="CA156" s="22">
        <f t="shared" si="100"/>
        <v>0.2</v>
      </c>
      <c r="CB156" s="22">
        <f t="shared" si="129"/>
        <v>0.1</v>
      </c>
      <c r="CC156" s="22">
        <f t="shared" si="129"/>
        <v>0.1</v>
      </c>
      <c r="CD156" s="22">
        <f t="shared" si="102"/>
        <v>0.2</v>
      </c>
      <c r="CE156" s="22">
        <f t="shared" si="102"/>
        <v>0.2</v>
      </c>
      <c r="CF156" s="22">
        <f t="shared" si="130"/>
        <v>0.1</v>
      </c>
      <c r="CG156" s="22">
        <f t="shared" si="130"/>
        <v>0.1</v>
      </c>
      <c r="CH156" s="22">
        <f t="shared" si="104"/>
        <v>0.2</v>
      </c>
      <c r="CI156" s="22">
        <f t="shared" si="104"/>
        <v>0.2</v>
      </c>
      <c r="CJ156" s="22">
        <f t="shared" si="131"/>
        <v>0.1</v>
      </c>
      <c r="CK156" s="22">
        <f t="shared" si="131"/>
        <v>0.1</v>
      </c>
      <c r="CL156" s="22">
        <f t="shared" si="106"/>
        <v>0.2</v>
      </c>
    </row>
    <row r="157" spans="1:90" x14ac:dyDescent="0.25">
      <c r="A157" s="1">
        <f t="shared" si="136"/>
        <v>47</v>
      </c>
      <c r="B157" s="2">
        <f t="shared" si="136"/>
        <v>3</v>
      </c>
      <c r="C157" s="2" t="str">
        <f t="shared" si="136"/>
        <v>Lote 4</v>
      </c>
      <c r="D157" s="67" t="str">
        <f>'CARACTERIZAÇÃO TRECHOS'!I49</f>
        <v xml:space="preserve"> 23°30'7"S / 46°11'4"O</v>
      </c>
      <c r="E157" s="67" t="str">
        <f>'CARACTERIZAÇÃO TRECHOS'!G49</f>
        <v xml:space="preserve"> 23°31'16"S / 46°13'16"O</v>
      </c>
      <c r="F157" s="5">
        <f t="shared" si="134"/>
        <v>0.1</v>
      </c>
      <c r="G157" s="2">
        <f t="shared" si="135"/>
        <v>0.2</v>
      </c>
      <c r="K157" s="22">
        <f t="shared" si="66"/>
        <v>0.2</v>
      </c>
      <c r="L157" s="22">
        <f t="shared" si="112"/>
        <v>0.1</v>
      </c>
      <c r="M157" s="22">
        <f t="shared" si="112"/>
        <v>0.1</v>
      </c>
      <c r="N157" s="22">
        <f t="shared" si="68"/>
        <v>0.2</v>
      </c>
      <c r="O157" s="22">
        <f t="shared" si="68"/>
        <v>0.2</v>
      </c>
      <c r="P157" s="22">
        <f t="shared" si="113"/>
        <v>0.1</v>
      </c>
      <c r="Q157" s="22">
        <f t="shared" si="113"/>
        <v>0.1</v>
      </c>
      <c r="R157" s="22">
        <f t="shared" si="70"/>
        <v>0.2</v>
      </c>
      <c r="S157" s="22">
        <f t="shared" si="70"/>
        <v>0.2</v>
      </c>
      <c r="T157" s="22">
        <f t="shared" si="114"/>
        <v>0.1</v>
      </c>
      <c r="U157" s="22">
        <f t="shared" si="114"/>
        <v>0.1</v>
      </c>
      <c r="V157" s="22">
        <f t="shared" si="72"/>
        <v>0.2</v>
      </c>
      <c r="W157" s="22">
        <f t="shared" si="72"/>
        <v>0.2</v>
      </c>
      <c r="X157" s="22">
        <f t="shared" si="115"/>
        <v>0.1</v>
      </c>
      <c r="Y157" s="22">
        <f t="shared" si="115"/>
        <v>0.1</v>
      </c>
      <c r="Z157" s="22">
        <f t="shared" si="74"/>
        <v>0.2</v>
      </c>
      <c r="AA157" s="22">
        <f t="shared" si="74"/>
        <v>0.2</v>
      </c>
      <c r="AB157" s="22">
        <f t="shared" si="116"/>
        <v>0.1</v>
      </c>
      <c r="AC157" s="22">
        <f t="shared" si="116"/>
        <v>0.1</v>
      </c>
      <c r="AD157" s="22">
        <f t="shared" si="76"/>
        <v>0.2</v>
      </c>
      <c r="AE157" s="22">
        <f t="shared" si="76"/>
        <v>0.2</v>
      </c>
      <c r="AF157" s="22">
        <f t="shared" si="117"/>
        <v>0.1</v>
      </c>
      <c r="AG157" s="22">
        <f t="shared" si="117"/>
        <v>0.1</v>
      </c>
      <c r="AH157" s="22">
        <f t="shared" si="78"/>
        <v>0.2</v>
      </c>
      <c r="AI157" s="22">
        <f t="shared" si="78"/>
        <v>0.2</v>
      </c>
      <c r="AJ157" s="22">
        <f t="shared" si="118"/>
        <v>0.1</v>
      </c>
      <c r="AK157" s="22">
        <f t="shared" si="118"/>
        <v>0.1</v>
      </c>
      <c r="AL157" s="22">
        <f t="shared" si="80"/>
        <v>0.2</v>
      </c>
      <c r="AM157" s="22">
        <f t="shared" si="80"/>
        <v>0.2</v>
      </c>
      <c r="AN157" s="22">
        <f t="shared" si="119"/>
        <v>0.1</v>
      </c>
      <c r="AO157" s="22">
        <f t="shared" si="119"/>
        <v>0.1</v>
      </c>
      <c r="AP157" s="22">
        <f t="shared" si="82"/>
        <v>0.2</v>
      </c>
      <c r="AQ157" s="22">
        <f t="shared" si="82"/>
        <v>0.2</v>
      </c>
      <c r="AR157" s="22">
        <f t="shared" si="120"/>
        <v>0.1</v>
      </c>
      <c r="AS157" s="22">
        <f t="shared" si="120"/>
        <v>0.1</v>
      </c>
      <c r="AT157" s="22">
        <f t="shared" si="84"/>
        <v>0.2</v>
      </c>
      <c r="AU157" s="22">
        <f t="shared" si="84"/>
        <v>0.2</v>
      </c>
      <c r="AV157" s="22">
        <f t="shared" si="121"/>
        <v>0.1</v>
      </c>
      <c r="AW157" s="22">
        <f t="shared" si="121"/>
        <v>0.1</v>
      </c>
      <c r="AX157" s="22">
        <f t="shared" si="86"/>
        <v>0.2</v>
      </c>
      <c r="AY157" s="22">
        <f t="shared" si="86"/>
        <v>0.2</v>
      </c>
      <c r="AZ157" s="22">
        <f t="shared" si="122"/>
        <v>0.1</v>
      </c>
      <c r="BA157" s="22">
        <f t="shared" si="122"/>
        <v>0.1</v>
      </c>
      <c r="BB157" s="22">
        <f t="shared" si="88"/>
        <v>0.2</v>
      </c>
      <c r="BC157" s="22">
        <f t="shared" si="88"/>
        <v>0.2</v>
      </c>
      <c r="BD157" s="22">
        <f t="shared" si="123"/>
        <v>0.1</v>
      </c>
      <c r="BE157" s="22">
        <f t="shared" si="123"/>
        <v>0.1</v>
      </c>
      <c r="BF157" s="22">
        <f t="shared" si="90"/>
        <v>0.2</v>
      </c>
      <c r="BG157" s="22">
        <f t="shared" si="90"/>
        <v>0.2</v>
      </c>
      <c r="BH157" s="22">
        <f t="shared" si="124"/>
        <v>0.1</v>
      </c>
      <c r="BI157" s="22">
        <f t="shared" si="124"/>
        <v>0.1</v>
      </c>
      <c r="BJ157" s="22">
        <f t="shared" si="92"/>
        <v>0.2</v>
      </c>
      <c r="BK157" s="22">
        <f t="shared" si="92"/>
        <v>0.2</v>
      </c>
      <c r="BL157" s="22">
        <f t="shared" si="125"/>
        <v>0.1</v>
      </c>
      <c r="BM157" s="22">
        <f t="shared" si="125"/>
        <v>0.1</v>
      </c>
      <c r="BN157" s="22">
        <f t="shared" si="94"/>
        <v>0.2</v>
      </c>
      <c r="BO157" s="22">
        <f t="shared" si="94"/>
        <v>0.2</v>
      </c>
      <c r="BP157" s="22">
        <f t="shared" si="126"/>
        <v>0.1</v>
      </c>
      <c r="BQ157" s="22">
        <f t="shared" si="126"/>
        <v>0.1</v>
      </c>
      <c r="BR157" s="22">
        <f t="shared" si="96"/>
        <v>0.2</v>
      </c>
      <c r="BS157" s="22">
        <f t="shared" si="96"/>
        <v>0.2</v>
      </c>
      <c r="BT157" s="22">
        <f t="shared" si="127"/>
        <v>0.1</v>
      </c>
      <c r="BU157" s="22">
        <f t="shared" si="127"/>
        <v>0.1</v>
      </c>
      <c r="BV157" s="22">
        <f t="shared" si="98"/>
        <v>0.2</v>
      </c>
      <c r="BW157" s="22">
        <f t="shared" si="98"/>
        <v>0.2</v>
      </c>
      <c r="BX157" s="22">
        <f t="shared" si="128"/>
        <v>0.1</v>
      </c>
      <c r="BY157" s="22">
        <f t="shared" si="128"/>
        <v>0.1</v>
      </c>
      <c r="BZ157" s="22">
        <f t="shared" si="100"/>
        <v>0.2</v>
      </c>
      <c r="CA157" s="22">
        <f t="shared" si="100"/>
        <v>0.2</v>
      </c>
      <c r="CB157" s="22">
        <f t="shared" si="129"/>
        <v>0.1</v>
      </c>
      <c r="CC157" s="22">
        <f t="shared" si="129"/>
        <v>0.1</v>
      </c>
      <c r="CD157" s="22">
        <f t="shared" si="102"/>
        <v>0.2</v>
      </c>
      <c r="CE157" s="22">
        <f t="shared" si="102"/>
        <v>0.2</v>
      </c>
      <c r="CF157" s="22">
        <f t="shared" si="130"/>
        <v>0.1</v>
      </c>
      <c r="CG157" s="22">
        <f t="shared" si="130"/>
        <v>0.1</v>
      </c>
      <c r="CH157" s="22">
        <f t="shared" si="104"/>
        <v>0.2</v>
      </c>
      <c r="CI157" s="22">
        <f t="shared" si="104"/>
        <v>0.2</v>
      </c>
      <c r="CJ157" s="22">
        <f t="shared" si="131"/>
        <v>0.1</v>
      </c>
      <c r="CK157" s="22">
        <f t="shared" si="131"/>
        <v>0.1</v>
      </c>
      <c r="CL157" s="22">
        <f t="shared" si="106"/>
        <v>0.2</v>
      </c>
    </row>
    <row r="158" spans="1:90" x14ac:dyDescent="0.25">
      <c r="A158" s="1">
        <f t="shared" si="136"/>
        <v>48</v>
      </c>
      <c r="B158" s="2">
        <f t="shared" si="136"/>
        <v>3</v>
      </c>
      <c r="C158" s="2" t="str">
        <f t="shared" si="136"/>
        <v>Lote 4</v>
      </c>
      <c r="D158" s="67" t="str">
        <f>'CARACTERIZAÇÃO TRECHOS'!I50</f>
        <v>Ribeirão Botujuru
Ponte Ferroviária Mogi das Cruzes</v>
      </c>
      <c r="E158" s="67" t="str">
        <f>'CARACTERIZAÇÃO TRECHOS'!G50</f>
        <v xml:space="preserve"> 23°30'7"S / 46°11'4"O</v>
      </c>
      <c r="F158" s="5">
        <f t="shared" si="134"/>
        <v>0.1</v>
      </c>
      <c r="G158" s="2">
        <f t="shared" si="135"/>
        <v>0.2</v>
      </c>
      <c r="K158" s="22">
        <f t="shared" si="66"/>
        <v>0.2</v>
      </c>
      <c r="L158" s="22">
        <f t="shared" si="112"/>
        <v>0.1</v>
      </c>
      <c r="M158" s="22">
        <f t="shared" si="112"/>
        <v>0.1</v>
      </c>
      <c r="N158" s="22">
        <f t="shared" si="68"/>
        <v>0.2</v>
      </c>
      <c r="O158" s="22">
        <f t="shared" si="68"/>
        <v>0.2</v>
      </c>
      <c r="P158" s="22">
        <f t="shared" si="113"/>
        <v>0.1</v>
      </c>
      <c r="Q158" s="22">
        <f t="shared" si="113"/>
        <v>0.1</v>
      </c>
      <c r="R158" s="22">
        <f t="shared" si="70"/>
        <v>0.2</v>
      </c>
      <c r="S158" s="22">
        <f t="shared" si="70"/>
        <v>0.2</v>
      </c>
      <c r="T158" s="22">
        <f t="shared" si="114"/>
        <v>0.1</v>
      </c>
      <c r="U158" s="22">
        <f t="shared" si="114"/>
        <v>0.1</v>
      </c>
      <c r="V158" s="22">
        <f t="shared" si="72"/>
        <v>0.2</v>
      </c>
      <c r="W158" s="22">
        <f t="shared" si="72"/>
        <v>0.2</v>
      </c>
      <c r="X158" s="22">
        <f t="shared" si="115"/>
        <v>0.1</v>
      </c>
      <c r="Y158" s="22">
        <f t="shared" si="115"/>
        <v>0.1</v>
      </c>
      <c r="Z158" s="22">
        <f t="shared" si="74"/>
        <v>0.2</v>
      </c>
      <c r="AA158" s="22">
        <f t="shared" si="74"/>
        <v>0.2</v>
      </c>
      <c r="AB158" s="22">
        <f t="shared" si="116"/>
        <v>0.1</v>
      </c>
      <c r="AC158" s="22">
        <f t="shared" si="116"/>
        <v>0.1</v>
      </c>
      <c r="AD158" s="22">
        <f t="shared" si="76"/>
        <v>0.2</v>
      </c>
      <c r="AE158" s="22">
        <f t="shared" si="76"/>
        <v>0.2</v>
      </c>
      <c r="AF158" s="22">
        <f t="shared" si="117"/>
        <v>0.1</v>
      </c>
      <c r="AG158" s="22">
        <f t="shared" si="117"/>
        <v>0.1</v>
      </c>
      <c r="AH158" s="22">
        <f t="shared" si="78"/>
        <v>0.2</v>
      </c>
      <c r="AI158" s="22">
        <f t="shared" si="78"/>
        <v>0.2</v>
      </c>
      <c r="AJ158" s="22">
        <f t="shared" si="118"/>
        <v>0.1</v>
      </c>
      <c r="AK158" s="22">
        <f t="shared" si="118"/>
        <v>0.1</v>
      </c>
      <c r="AL158" s="22">
        <f t="shared" si="80"/>
        <v>0.2</v>
      </c>
      <c r="AM158" s="22">
        <f t="shared" si="80"/>
        <v>0.2</v>
      </c>
      <c r="AN158" s="22">
        <f t="shared" si="119"/>
        <v>0.1</v>
      </c>
      <c r="AO158" s="22">
        <f t="shared" si="119"/>
        <v>0.1</v>
      </c>
      <c r="AP158" s="22">
        <f t="shared" si="82"/>
        <v>0.2</v>
      </c>
      <c r="AQ158" s="22">
        <f t="shared" si="82"/>
        <v>0.2</v>
      </c>
      <c r="AR158" s="22">
        <f t="shared" si="120"/>
        <v>0.1</v>
      </c>
      <c r="AS158" s="22">
        <f t="shared" si="120"/>
        <v>0.1</v>
      </c>
      <c r="AT158" s="22">
        <f t="shared" si="84"/>
        <v>0.2</v>
      </c>
      <c r="AU158" s="22">
        <f t="shared" si="84"/>
        <v>0.2</v>
      </c>
      <c r="AV158" s="22">
        <f t="shared" si="121"/>
        <v>0.1</v>
      </c>
      <c r="AW158" s="22">
        <f t="shared" si="121"/>
        <v>0.1</v>
      </c>
      <c r="AX158" s="22">
        <f t="shared" si="86"/>
        <v>0.2</v>
      </c>
      <c r="AY158" s="22">
        <f t="shared" si="86"/>
        <v>0.2</v>
      </c>
      <c r="AZ158" s="22">
        <f t="shared" si="122"/>
        <v>0.1</v>
      </c>
      <c r="BA158" s="22">
        <f t="shared" si="122"/>
        <v>0.1</v>
      </c>
      <c r="BB158" s="22">
        <f t="shared" si="88"/>
        <v>0.2</v>
      </c>
      <c r="BC158" s="22">
        <f t="shared" si="88"/>
        <v>0.2</v>
      </c>
      <c r="BD158" s="22">
        <f t="shared" si="123"/>
        <v>0.1</v>
      </c>
      <c r="BE158" s="22">
        <f t="shared" si="123"/>
        <v>0.1</v>
      </c>
      <c r="BF158" s="22">
        <f t="shared" si="90"/>
        <v>0.2</v>
      </c>
      <c r="BG158" s="22">
        <f t="shared" si="90"/>
        <v>0.2</v>
      </c>
      <c r="BH158" s="22">
        <f t="shared" si="124"/>
        <v>0.1</v>
      </c>
      <c r="BI158" s="22">
        <f t="shared" si="124"/>
        <v>0.1</v>
      </c>
      <c r="BJ158" s="22">
        <f t="shared" si="92"/>
        <v>0.2</v>
      </c>
      <c r="BK158" s="22">
        <f t="shared" si="92"/>
        <v>0.2</v>
      </c>
      <c r="BL158" s="22">
        <f t="shared" si="125"/>
        <v>0.1</v>
      </c>
      <c r="BM158" s="22">
        <f t="shared" si="125"/>
        <v>0.1</v>
      </c>
      <c r="BN158" s="22">
        <f t="shared" si="94"/>
        <v>0.2</v>
      </c>
      <c r="BO158" s="22">
        <f t="shared" si="94"/>
        <v>0.2</v>
      </c>
      <c r="BP158" s="22">
        <f t="shared" si="126"/>
        <v>0.1</v>
      </c>
      <c r="BQ158" s="22">
        <f t="shared" si="126"/>
        <v>0.1</v>
      </c>
      <c r="BR158" s="22">
        <f t="shared" si="96"/>
        <v>0.2</v>
      </c>
      <c r="BS158" s="22">
        <f t="shared" si="96"/>
        <v>0.2</v>
      </c>
      <c r="BT158" s="22">
        <f t="shared" si="127"/>
        <v>0.1</v>
      </c>
      <c r="BU158" s="22">
        <f t="shared" si="127"/>
        <v>0.1</v>
      </c>
      <c r="BV158" s="22">
        <f t="shared" si="98"/>
        <v>0.2</v>
      </c>
      <c r="BW158" s="22">
        <f t="shared" si="98"/>
        <v>0.2</v>
      </c>
      <c r="BX158" s="22">
        <f t="shared" si="128"/>
        <v>0.1</v>
      </c>
      <c r="BY158" s="22">
        <f t="shared" si="128"/>
        <v>0.1</v>
      </c>
      <c r="BZ158" s="22">
        <f t="shared" si="100"/>
        <v>0.2</v>
      </c>
      <c r="CA158" s="22">
        <f t="shared" si="100"/>
        <v>0.2</v>
      </c>
      <c r="CB158" s="22">
        <f t="shared" si="129"/>
        <v>0.1</v>
      </c>
      <c r="CC158" s="22">
        <f t="shared" si="129"/>
        <v>0.1</v>
      </c>
      <c r="CD158" s="22">
        <f t="shared" si="102"/>
        <v>0.2</v>
      </c>
      <c r="CE158" s="22">
        <f t="shared" si="102"/>
        <v>0.2</v>
      </c>
      <c r="CF158" s="22">
        <f t="shared" si="130"/>
        <v>0.1</v>
      </c>
      <c r="CG158" s="22">
        <f t="shared" si="130"/>
        <v>0.1</v>
      </c>
      <c r="CH158" s="22">
        <f t="shared" si="104"/>
        <v>0.2</v>
      </c>
      <c r="CI158" s="22">
        <f t="shared" si="104"/>
        <v>0.2</v>
      </c>
      <c r="CJ158" s="22">
        <f t="shared" si="131"/>
        <v>0.1</v>
      </c>
      <c r="CK158" s="22">
        <f t="shared" si="131"/>
        <v>0.1</v>
      </c>
      <c r="CL158" s="22">
        <f t="shared" si="106"/>
        <v>0.2</v>
      </c>
    </row>
    <row r="159" spans="1:90" x14ac:dyDescent="0.25">
      <c r="A159" s="1">
        <f t="shared" si="136"/>
        <v>49</v>
      </c>
      <c r="B159" s="2">
        <f t="shared" si="136"/>
        <v>3</v>
      </c>
      <c r="C159" s="2" t="str">
        <f t="shared" si="136"/>
        <v>Lote 4</v>
      </c>
      <c r="D159" s="67" t="str">
        <f>'CARACTERIZAÇÃO TRECHOS'!I51</f>
        <v xml:space="preserve"> 23°31'51"S / 46° 9'15"O</v>
      </c>
      <c r="E159" s="67" t="str">
        <f>'CARACTERIZAÇÃO TRECHOS'!G51</f>
        <v>Ribeirão Botujuru
Ponte Ferroviária Mogi das Cruzes</v>
      </c>
      <c r="F159" s="5">
        <f t="shared" si="134"/>
        <v>0.1</v>
      </c>
      <c r="G159" s="2">
        <f t="shared" si="135"/>
        <v>0.2</v>
      </c>
      <c r="K159" s="22">
        <f t="shared" si="66"/>
        <v>0.2</v>
      </c>
      <c r="L159" s="22">
        <f t="shared" si="112"/>
        <v>0.1</v>
      </c>
      <c r="M159" s="22">
        <f t="shared" si="112"/>
        <v>0.1</v>
      </c>
      <c r="N159" s="22">
        <f t="shared" si="68"/>
        <v>0.2</v>
      </c>
      <c r="O159" s="22">
        <f t="shared" si="68"/>
        <v>0.2</v>
      </c>
      <c r="P159" s="22">
        <f t="shared" si="113"/>
        <v>0.1</v>
      </c>
      <c r="Q159" s="22">
        <f t="shared" si="113"/>
        <v>0.1</v>
      </c>
      <c r="R159" s="22">
        <f t="shared" si="70"/>
        <v>0.2</v>
      </c>
      <c r="S159" s="22">
        <f t="shared" si="70"/>
        <v>0.2</v>
      </c>
      <c r="T159" s="22">
        <f t="shared" si="114"/>
        <v>0.1</v>
      </c>
      <c r="U159" s="22">
        <f t="shared" si="114"/>
        <v>0.1</v>
      </c>
      <c r="V159" s="22">
        <f t="shared" si="72"/>
        <v>0.2</v>
      </c>
      <c r="W159" s="22">
        <f t="shared" si="72"/>
        <v>0.2</v>
      </c>
      <c r="X159" s="22">
        <f t="shared" si="115"/>
        <v>0.1</v>
      </c>
      <c r="Y159" s="22">
        <f t="shared" si="115"/>
        <v>0.1</v>
      </c>
      <c r="Z159" s="22">
        <f t="shared" si="74"/>
        <v>0.2</v>
      </c>
      <c r="AA159" s="22">
        <f t="shared" si="74"/>
        <v>0.2</v>
      </c>
      <c r="AB159" s="22">
        <f t="shared" si="116"/>
        <v>0.1</v>
      </c>
      <c r="AC159" s="22">
        <f t="shared" si="116"/>
        <v>0.1</v>
      </c>
      <c r="AD159" s="22">
        <f t="shared" si="76"/>
        <v>0.2</v>
      </c>
      <c r="AE159" s="22">
        <f t="shared" si="76"/>
        <v>0.2</v>
      </c>
      <c r="AF159" s="22">
        <f t="shared" si="117"/>
        <v>0.1</v>
      </c>
      <c r="AG159" s="22">
        <f t="shared" si="117"/>
        <v>0.1</v>
      </c>
      <c r="AH159" s="22">
        <f t="shared" si="78"/>
        <v>0.2</v>
      </c>
      <c r="AI159" s="22">
        <f t="shared" si="78"/>
        <v>0.2</v>
      </c>
      <c r="AJ159" s="22">
        <f t="shared" si="118"/>
        <v>0.1</v>
      </c>
      <c r="AK159" s="22">
        <f t="shared" si="118"/>
        <v>0.1</v>
      </c>
      <c r="AL159" s="22">
        <f t="shared" si="80"/>
        <v>0.2</v>
      </c>
      <c r="AM159" s="22">
        <f t="shared" si="80"/>
        <v>0.2</v>
      </c>
      <c r="AN159" s="22">
        <f t="shared" si="119"/>
        <v>0.1</v>
      </c>
      <c r="AO159" s="22">
        <f t="shared" si="119"/>
        <v>0.1</v>
      </c>
      <c r="AP159" s="22">
        <f t="shared" si="82"/>
        <v>0.2</v>
      </c>
      <c r="AQ159" s="22">
        <f t="shared" si="82"/>
        <v>0.2</v>
      </c>
      <c r="AR159" s="22">
        <f t="shared" si="120"/>
        <v>0.1</v>
      </c>
      <c r="AS159" s="22">
        <f t="shared" si="120"/>
        <v>0.1</v>
      </c>
      <c r="AT159" s="22">
        <f t="shared" si="84"/>
        <v>0.2</v>
      </c>
      <c r="AU159" s="22">
        <f t="shared" si="84"/>
        <v>0.2</v>
      </c>
      <c r="AV159" s="22">
        <f t="shared" si="121"/>
        <v>0.1</v>
      </c>
      <c r="AW159" s="22">
        <f t="shared" si="121"/>
        <v>0.1</v>
      </c>
      <c r="AX159" s="22">
        <f t="shared" si="86"/>
        <v>0.2</v>
      </c>
      <c r="AY159" s="22">
        <f t="shared" si="86"/>
        <v>0.2</v>
      </c>
      <c r="AZ159" s="22">
        <f t="shared" si="122"/>
        <v>0.1</v>
      </c>
      <c r="BA159" s="22">
        <f t="shared" si="122"/>
        <v>0.1</v>
      </c>
      <c r="BB159" s="22">
        <f t="shared" si="88"/>
        <v>0.2</v>
      </c>
      <c r="BC159" s="22">
        <f t="shared" si="88"/>
        <v>0.2</v>
      </c>
      <c r="BD159" s="22">
        <f t="shared" si="123"/>
        <v>0.1</v>
      </c>
      <c r="BE159" s="22">
        <f t="shared" si="123"/>
        <v>0.1</v>
      </c>
      <c r="BF159" s="22">
        <f t="shared" si="90"/>
        <v>0.2</v>
      </c>
      <c r="BG159" s="22">
        <f t="shared" si="90"/>
        <v>0.2</v>
      </c>
      <c r="BH159" s="22">
        <f t="shared" si="124"/>
        <v>0.1</v>
      </c>
      <c r="BI159" s="22">
        <f t="shared" si="124"/>
        <v>0.1</v>
      </c>
      <c r="BJ159" s="22">
        <f t="shared" si="92"/>
        <v>0.2</v>
      </c>
      <c r="BK159" s="22">
        <f t="shared" si="92"/>
        <v>0.2</v>
      </c>
      <c r="BL159" s="22">
        <f t="shared" si="125"/>
        <v>0.1</v>
      </c>
      <c r="BM159" s="22">
        <f t="shared" si="125"/>
        <v>0.1</v>
      </c>
      <c r="BN159" s="22">
        <f t="shared" si="94"/>
        <v>0.2</v>
      </c>
      <c r="BO159" s="22">
        <f t="shared" si="94"/>
        <v>0.2</v>
      </c>
      <c r="BP159" s="22">
        <f t="shared" si="126"/>
        <v>0.1</v>
      </c>
      <c r="BQ159" s="22">
        <f t="shared" si="126"/>
        <v>0.1</v>
      </c>
      <c r="BR159" s="22">
        <f t="shared" si="96"/>
        <v>0.2</v>
      </c>
      <c r="BS159" s="22">
        <f t="shared" si="96"/>
        <v>0.2</v>
      </c>
      <c r="BT159" s="22">
        <f t="shared" si="127"/>
        <v>0.1</v>
      </c>
      <c r="BU159" s="22">
        <f t="shared" si="127"/>
        <v>0.1</v>
      </c>
      <c r="BV159" s="22">
        <f t="shared" si="98"/>
        <v>0.2</v>
      </c>
      <c r="BW159" s="22">
        <f t="shared" si="98"/>
        <v>0.2</v>
      </c>
      <c r="BX159" s="22">
        <f t="shared" si="128"/>
        <v>0.1</v>
      </c>
      <c r="BY159" s="22">
        <f t="shared" si="128"/>
        <v>0.1</v>
      </c>
      <c r="BZ159" s="22">
        <f t="shared" si="100"/>
        <v>0.2</v>
      </c>
      <c r="CA159" s="22">
        <f t="shared" si="100"/>
        <v>0.2</v>
      </c>
      <c r="CB159" s="22">
        <f t="shared" si="129"/>
        <v>0.1</v>
      </c>
      <c r="CC159" s="22">
        <f t="shared" si="129"/>
        <v>0.1</v>
      </c>
      <c r="CD159" s="22">
        <f t="shared" si="102"/>
        <v>0.2</v>
      </c>
      <c r="CE159" s="22">
        <f t="shared" si="102"/>
        <v>0.2</v>
      </c>
      <c r="CF159" s="22">
        <f t="shared" si="130"/>
        <v>0.1</v>
      </c>
      <c r="CG159" s="22">
        <f t="shared" si="130"/>
        <v>0.1</v>
      </c>
      <c r="CH159" s="22">
        <f t="shared" si="104"/>
        <v>0.2</v>
      </c>
      <c r="CI159" s="22">
        <f t="shared" si="104"/>
        <v>0.2</v>
      </c>
      <c r="CJ159" s="22">
        <f t="shared" si="131"/>
        <v>0.1</v>
      </c>
      <c r="CK159" s="22">
        <f t="shared" si="131"/>
        <v>0.1</v>
      </c>
      <c r="CL159" s="22">
        <f t="shared" si="106"/>
        <v>0.2</v>
      </c>
    </row>
    <row r="160" spans="1:90" x14ac:dyDescent="0.25">
      <c r="A160" s="1">
        <f t="shared" si="136"/>
        <v>50</v>
      </c>
      <c r="B160" s="2">
        <f t="shared" si="136"/>
        <v>3</v>
      </c>
      <c r="C160" s="2" t="str">
        <f t="shared" si="136"/>
        <v>Lote 4</v>
      </c>
      <c r="D160" s="67" t="str">
        <f>'CARACTERIZAÇÃO TRECHOS'!I52</f>
        <v xml:space="preserve"> 23°32'46"S / 46° 8'45"O</v>
      </c>
      <c r="E160" s="67" t="str">
        <f>'CARACTERIZAÇÃO TRECHOS'!G52</f>
        <v xml:space="preserve"> 23°31'51"S / 46° 9'15"O</v>
      </c>
      <c r="F160" s="5">
        <f t="shared" si="134"/>
        <v>0.1</v>
      </c>
      <c r="G160" s="2">
        <f t="shared" si="135"/>
        <v>0.2</v>
      </c>
      <c r="K160" s="22">
        <f t="shared" si="66"/>
        <v>0.2</v>
      </c>
      <c r="L160" s="22">
        <f t="shared" si="112"/>
        <v>0.1</v>
      </c>
      <c r="M160" s="22">
        <f t="shared" si="112"/>
        <v>0.1</v>
      </c>
      <c r="N160" s="22">
        <f t="shared" si="68"/>
        <v>0.2</v>
      </c>
      <c r="O160" s="22">
        <f t="shared" si="68"/>
        <v>0.2</v>
      </c>
      <c r="P160" s="22">
        <f t="shared" si="113"/>
        <v>0.1</v>
      </c>
      <c r="Q160" s="22">
        <f t="shared" si="113"/>
        <v>0.1</v>
      </c>
      <c r="R160" s="22">
        <f t="shared" si="70"/>
        <v>0.2</v>
      </c>
      <c r="S160" s="22">
        <f t="shared" si="70"/>
        <v>0.2</v>
      </c>
      <c r="T160" s="22">
        <f t="shared" si="114"/>
        <v>0.1</v>
      </c>
      <c r="U160" s="22">
        <f t="shared" si="114"/>
        <v>0.1</v>
      </c>
      <c r="V160" s="22">
        <f t="shared" si="72"/>
        <v>0.2</v>
      </c>
      <c r="W160" s="22">
        <f t="shared" si="72"/>
        <v>0.2</v>
      </c>
      <c r="X160" s="22">
        <f t="shared" si="115"/>
        <v>0.1</v>
      </c>
      <c r="Y160" s="22">
        <f t="shared" si="115"/>
        <v>0.1</v>
      </c>
      <c r="Z160" s="22">
        <f t="shared" si="74"/>
        <v>0.2</v>
      </c>
      <c r="AA160" s="22">
        <f t="shared" si="74"/>
        <v>0.2</v>
      </c>
      <c r="AB160" s="22">
        <f t="shared" si="116"/>
        <v>0.1</v>
      </c>
      <c r="AC160" s="22">
        <f t="shared" si="116"/>
        <v>0.1</v>
      </c>
      <c r="AD160" s="22">
        <f t="shared" si="76"/>
        <v>0.2</v>
      </c>
      <c r="AE160" s="22">
        <f t="shared" si="76"/>
        <v>0.2</v>
      </c>
      <c r="AF160" s="22">
        <f t="shared" si="117"/>
        <v>0.1</v>
      </c>
      <c r="AG160" s="22">
        <f t="shared" si="117"/>
        <v>0.1</v>
      </c>
      <c r="AH160" s="22">
        <f t="shared" si="78"/>
        <v>0.2</v>
      </c>
      <c r="AI160" s="22">
        <f t="shared" si="78"/>
        <v>0.2</v>
      </c>
      <c r="AJ160" s="22">
        <f t="shared" si="118"/>
        <v>0.1</v>
      </c>
      <c r="AK160" s="22">
        <f t="shared" si="118"/>
        <v>0.1</v>
      </c>
      <c r="AL160" s="22">
        <f t="shared" si="80"/>
        <v>0.2</v>
      </c>
      <c r="AM160" s="22">
        <f t="shared" si="80"/>
        <v>0.2</v>
      </c>
      <c r="AN160" s="22">
        <f t="shared" si="119"/>
        <v>0.1</v>
      </c>
      <c r="AO160" s="22">
        <f t="shared" si="119"/>
        <v>0.1</v>
      </c>
      <c r="AP160" s="22">
        <f t="shared" si="82"/>
        <v>0.2</v>
      </c>
      <c r="AQ160" s="22">
        <f t="shared" si="82"/>
        <v>0.2</v>
      </c>
      <c r="AR160" s="22">
        <f t="shared" si="120"/>
        <v>0.1</v>
      </c>
      <c r="AS160" s="22">
        <f t="shared" si="120"/>
        <v>0.1</v>
      </c>
      <c r="AT160" s="22">
        <f t="shared" si="84"/>
        <v>0.2</v>
      </c>
      <c r="AU160" s="22">
        <f t="shared" si="84"/>
        <v>0.2</v>
      </c>
      <c r="AV160" s="22">
        <f t="shared" si="121"/>
        <v>0.1</v>
      </c>
      <c r="AW160" s="22">
        <f t="shared" si="121"/>
        <v>0.1</v>
      </c>
      <c r="AX160" s="22">
        <f t="shared" si="86"/>
        <v>0.2</v>
      </c>
      <c r="AY160" s="22">
        <f t="shared" si="86"/>
        <v>0.2</v>
      </c>
      <c r="AZ160" s="22">
        <f t="shared" si="122"/>
        <v>0.1</v>
      </c>
      <c r="BA160" s="22">
        <f t="shared" si="122"/>
        <v>0.1</v>
      </c>
      <c r="BB160" s="22">
        <f t="shared" si="88"/>
        <v>0.2</v>
      </c>
      <c r="BC160" s="22">
        <f t="shared" si="88"/>
        <v>0.2</v>
      </c>
      <c r="BD160" s="22">
        <f t="shared" si="123"/>
        <v>0.1</v>
      </c>
      <c r="BE160" s="22">
        <f t="shared" si="123"/>
        <v>0.1</v>
      </c>
      <c r="BF160" s="22">
        <f t="shared" si="90"/>
        <v>0.2</v>
      </c>
      <c r="BG160" s="22">
        <f t="shared" si="90"/>
        <v>0.2</v>
      </c>
      <c r="BH160" s="22">
        <f t="shared" si="124"/>
        <v>0.1</v>
      </c>
      <c r="BI160" s="22">
        <f t="shared" si="124"/>
        <v>0.1</v>
      </c>
      <c r="BJ160" s="22">
        <f t="shared" si="92"/>
        <v>0.2</v>
      </c>
      <c r="BK160" s="22">
        <f t="shared" si="92"/>
        <v>0.2</v>
      </c>
      <c r="BL160" s="22">
        <f t="shared" si="125"/>
        <v>0.1</v>
      </c>
      <c r="BM160" s="22">
        <f t="shared" si="125"/>
        <v>0.1</v>
      </c>
      <c r="BN160" s="22">
        <f t="shared" si="94"/>
        <v>0.2</v>
      </c>
      <c r="BO160" s="22">
        <f t="shared" si="94"/>
        <v>0.2</v>
      </c>
      <c r="BP160" s="22">
        <f t="shared" si="126"/>
        <v>0.1</v>
      </c>
      <c r="BQ160" s="22">
        <f t="shared" si="126"/>
        <v>0.1</v>
      </c>
      <c r="BR160" s="22">
        <f t="shared" si="96"/>
        <v>0.2</v>
      </c>
      <c r="BS160" s="22">
        <f t="shared" si="96"/>
        <v>0.2</v>
      </c>
      <c r="BT160" s="22">
        <f t="shared" si="127"/>
        <v>0.1</v>
      </c>
      <c r="BU160" s="22">
        <f t="shared" si="127"/>
        <v>0.1</v>
      </c>
      <c r="BV160" s="22">
        <f t="shared" si="98"/>
        <v>0.2</v>
      </c>
      <c r="BW160" s="22">
        <f t="shared" si="98"/>
        <v>0.2</v>
      </c>
      <c r="BX160" s="22">
        <f t="shared" si="128"/>
        <v>0.1</v>
      </c>
      <c r="BY160" s="22">
        <f t="shared" si="128"/>
        <v>0.1</v>
      </c>
      <c r="BZ160" s="22">
        <f t="shared" si="100"/>
        <v>0.2</v>
      </c>
      <c r="CA160" s="22">
        <f t="shared" si="100"/>
        <v>0.2</v>
      </c>
      <c r="CB160" s="22">
        <f t="shared" si="129"/>
        <v>0.1</v>
      </c>
      <c r="CC160" s="22">
        <f t="shared" si="129"/>
        <v>0.1</v>
      </c>
      <c r="CD160" s="22">
        <f t="shared" si="102"/>
        <v>0.2</v>
      </c>
      <c r="CE160" s="22">
        <f t="shared" si="102"/>
        <v>0.2</v>
      </c>
      <c r="CF160" s="22">
        <f t="shared" si="130"/>
        <v>0.1</v>
      </c>
      <c r="CG160" s="22">
        <f t="shared" si="130"/>
        <v>0.1</v>
      </c>
      <c r="CH160" s="22">
        <f t="shared" si="104"/>
        <v>0.2</v>
      </c>
      <c r="CI160" s="22">
        <f t="shared" si="104"/>
        <v>0.2</v>
      </c>
      <c r="CJ160" s="22">
        <f t="shared" si="131"/>
        <v>0.1</v>
      </c>
      <c r="CK160" s="22">
        <f t="shared" si="131"/>
        <v>0.1</v>
      </c>
      <c r="CL160" s="22">
        <f t="shared" si="106"/>
        <v>0.2</v>
      </c>
    </row>
    <row r="161" spans="1:90" x14ac:dyDescent="0.25">
      <c r="A161" s="1">
        <f t="shared" si="136"/>
        <v>51</v>
      </c>
      <c r="B161" s="2">
        <f t="shared" si="136"/>
        <v>3</v>
      </c>
      <c r="C161" s="2" t="str">
        <f t="shared" si="136"/>
        <v>Lote 5</v>
      </c>
      <c r="D161" s="67" t="str">
        <f>'CARACTERIZAÇÃO TRECHOS'!I53</f>
        <v>Córrego Ibitiguaia</v>
      </c>
      <c r="E161" s="67" t="str">
        <f>'CARACTERIZAÇÃO TRECHOS'!G53</f>
        <v xml:space="preserve"> 23°32'46"S / 46° 8'45"O</v>
      </c>
      <c r="F161" s="5">
        <f t="shared" si="134"/>
        <v>0.1</v>
      </c>
      <c r="G161" s="2">
        <f t="shared" si="135"/>
        <v>0.2</v>
      </c>
      <c r="K161" s="22">
        <f t="shared" si="66"/>
        <v>0.2</v>
      </c>
      <c r="L161" s="22">
        <f t="shared" si="112"/>
        <v>0.1</v>
      </c>
      <c r="M161" s="22">
        <f t="shared" si="112"/>
        <v>0.1</v>
      </c>
      <c r="N161" s="22">
        <f t="shared" si="68"/>
        <v>0.2</v>
      </c>
      <c r="O161" s="22">
        <f t="shared" si="68"/>
        <v>0.2</v>
      </c>
      <c r="P161" s="22">
        <f t="shared" si="113"/>
        <v>0.1</v>
      </c>
      <c r="Q161" s="22">
        <f t="shared" si="113"/>
        <v>0.1</v>
      </c>
      <c r="R161" s="22">
        <f t="shared" si="70"/>
        <v>0.2</v>
      </c>
      <c r="S161" s="22">
        <f t="shared" si="70"/>
        <v>0.2</v>
      </c>
      <c r="T161" s="22">
        <f t="shared" si="114"/>
        <v>0.1</v>
      </c>
      <c r="U161" s="22">
        <f t="shared" si="114"/>
        <v>0.1</v>
      </c>
      <c r="V161" s="22">
        <f t="shared" si="72"/>
        <v>0.2</v>
      </c>
      <c r="W161" s="22">
        <f t="shared" si="72"/>
        <v>0.2</v>
      </c>
      <c r="X161" s="22">
        <f t="shared" si="115"/>
        <v>0.1</v>
      </c>
      <c r="Y161" s="22">
        <f t="shared" si="115"/>
        <v>0.1</v>
      </c>
      <c r="Z161" s="22">
        <f t="shared" si="74"/>
        <v>0.2</v>
      </c>
      <c r="AA161" s="22">
        <f t="shared" si="74"/>
        <v>0.2</v>
      </c>
      <c r="AB161" s="22">
        <f t="shared" si="116"/>
        <v>0.1</v>
      </c>
      <c r="AC161" s="22">
        <f t="shared" si="116"/>
        <v>0.1</v>
      </c>
      <c r="AD161" s="22">
        <f t="shared" si="76"/>
        <v>0.2</v>
      </c>
      <c r="AE161" s="22">
        <f t="shared" si="76"/>
        <v>0.2</v>
      </c>
      <c r="AF161" s="22">
        <f t="shared" si="117"/>
        <v>0.1</v>
      </c>
      <c r="AG161" s="22">
        <f t="shared" si="117"/>
        <v>0.1</v>
      </c>
      <c r="AH161" s="22">
        <f t="shared" si="78"/>
        <v>0.2</v>
      </c>
      <c r="AI161" s="22">
        <f t="shared" si="78"/>
        <v>0.2</v>
      </c>
      <c r="AJ161" s="22">
        <f t="shared" si="118"/>
        <v>0.1</v>
      </c>
      <c r="AK161" s="22">
        <f t="shared" si="118"/>
        <v>0.1</v>
      </c>
      <c r="AL161" s="22">
        <f t="shared" si="80"/>
        <v>0.2</v>
      </c>
      <c r="AM161" s="22">
        <f t="shared" si="80"/>
        <v>0.2</v>
      </c>
      <c r="AN161" s="22">
        <f t="shared" si="119"/>
        <v>0.1</v>
      </c>
      <c r="AO161" s="22">
        <f t="shared" si="119"/>
        <v>0.1</v>
      </c>
      <c r="AP161" s="22">
        <f t="shared" si="82"/>
        <v>0.2</v>
      </c>
      <c r="AQ161" s="22">
        <f t="shared" si="82"/>
        <v>0.2</v>
      </c>
      <c r="AR161" s="22">
        <f t="shared" si="120"/>
        <v>0.1</v>
      </c>
      <c r="AS161" s="22">
        <f t="shared" si="120"/>
        <v>0.1</v>
      </c>
      <c r="AT161" s="22">
        <f t="shared" si="84"/>
        <v>0.2</v>
      </c>
      <c r="AU161" s="22">
        <f t="shared" si="84"/>
        <v>0.2</v>
      </c>
      <c r="AV161" s="22">
        <f t="shared" si="121"/>
        <v>0.1</v>
      </c>
      <c r="AW161" s="22">
        <f t="shared" si="121"/>
        <v>0.1</v>
      </c>
      <c r="AX161" s="22">
        <f t="shared" si="86"/>
        <v>0.2</v>
      </c>
      <c r="AY161" s="22">
        <f t="shared" si="86"/>
        <v>0.2</v>
      </c>
      <c r="AZ161" s="22">
        <f t="shared" si="122"/>
        <v>0.1</v>
      </c>
      <c r="BA161" s="22">
        <f t="shared" si="122"/>
        <v>0.1</v>
      </c>
      <c r="BB161" s="22">
        <f t="shared" si="88"/>
        <v>0.2</v>
      </c>
      <c r="BC161" s="22">
        <f t="shared" si="88"/>
        <v>0.2</v>
      </c>
      <c r="BD161" s="22">
        <f t="shared" si="123"/>
        <v>0.1</v>
      </c>
      <c r="BE161" s="22">
        <f t="shared" si="123"/>
        <v>0.1</v>
      </c>
      <c r="BF161" s="22">
        <f t="shared" si="90"/>
        <v>0.2</v>
      </c>
      <c r="BG161" s="22">
        <f t="shared" si="90"/>
        <v>0.2</v>
      </c>
      <c r="BH161" s="22">
        <f t="shared" si="124"/>
        <v>0.1</v>
      </c>
      <c r="BI161" s="22">
        <f t="shared" si="124"/>
        <v>0.1</v>
      </c>
      <c r="BJ161" s="22">
        <f t="shared" si="92"/>
        <v>0.2</v>
      </c>
      <c r="BK161" s="22">
        <f t="shared" si="92"/>
        <v>0.2</v>
      </c>
      <c r="BL161" s="22">
        <f t="shared" si="125"/>
        <v>0.1</v>
      </c>
      <c r="BM161" s="22">
        <f t="shared" si="125"/>
        <v>0.1</v>
      </c>
      <c r="BN161" s="22">
        <f t="shared" si="94"/>
        <v>0.2</v>
      </c>
      <c r="BO161" s="22">
        <f t="shared" si="94"/>
        <v>0.2</v>
      </c>
      <c r="BP161" s="22">
        <f t="shared" si="126"/>
        <v>0.1</v>
      </c>
      <c r="BQ161" s="22">
        <f t="shared" si="126"/>
        <v>0.1</v>
      </c>
      <c r="BR161" s="22">
        <f t="shared" si="96"/>
        <v>0.2</v>
      </c>
      <c r="BS161" s="22">
        <f t="shared" si="96"/>
        <v>0.2</v>
      </c>
      <c r="BT161" s="22">
        <f t="shared" si="127"/>
        <v>0.1</v>
      </c>
      <c r="BU161" s="22">
        <f t="shared" si="127"/>
        <v>0.1</v>
      </c>
      <c r="BV161" s="22">
        <f t="shared" si="98"/>
        <v>0.2</v>
      </c>
      <c r="BW161" s="22">
        <f t="shared" si="98"/>
        <v>0.2</v>
      </c>
      <c r="BX161" s="22">
        <f t="shared" si="128"/>
        <v>0.1</v>
      </c>
      <c r="BY161" s="22">
        <f t="shared" si="128"/>
        <v>0.1</v>
      </c>
      <c r="BZ161" s="22">
        <f t="shared" si="100"/>
        <v>0.2</v>
      </c>
      <c r="CA161" s="22">
        <f t="shared" si="100"/>
        <v>0.2</v>
      </c>
      <c r="CB161" s="22">
        <f t="shared" si="129"/>
        <v>0.1</v>
      </c>
      <c r="CC161" s="22">
        <f t="shared" si="129"/>
        <v>0.1</v>
      </c>
      <c r="CD161" s="22">
        <f t="shared" si="102"/>
        <v>0.2</v>
      </c>
      <c r="CE161" s="22">
        <f t="shared" si="102"/>
        <v>0.2</v>
      </c>
      <c r="CF161" s="22">
        <f t="shared" si="130"/>
        <v>0.1</v>
      </c>
      <c r="CG161" s="22">
        <f t="shared" si="130"/>
        <v>0.1</v>
      </c>
      <c r="CH161" s="22">
        <f t="shared" si="104"/>
        <v>0.2</v>
      </c>
      <c r="CI161" s="22">
        <f t="shared" si="104"/>
        <v>0.2</v>
      </c>
      <c r="CJ161" s="22">
        <f t="shared" si="131"/>
        <v>0.1</v>
      </c>
      <c r="CK161" s="22">
        <f t="shared" si="131"/>
        <v>0.1</v>
      </c>
      <c r="CL161" s="22">
        <f t="shared" si="106"/>
        <v>0.2</v>
      </c>
    </row>
    <row r="162" spans="1:90" x14ac:dyDescent="0.25">
      <c r="A162" s="1">
        <f t="shared" si="136"/>
        <v>52</v>
      </c>
      <c r="B162" s="2">
        <f t="shared" si="136"/>
        <v>3</v>
      </c>
      <c r="C162" s="2" t="str">
        <f t="shared" si="136"/>
        <v>Lote 5</v>
      </c>
      <c r="D162" s="67" t="str">
        <f>'CARACTERIZAÇÃO TRECHOS'!I54</f>
        <v>Rio Biritiba Mirim</v>
      </c>
      <c r="E162" s="67" t="str">
        <f>'CARACTERIZAÇÃO TRECHOS'!G54</f>
        <v>Córrego Ibitiguaia</v>
      </c>
      <c r="F162" s="5">
        <f t="shared" si="134"/>
        <v>0.1</v>
      </c>
      <c r="G162" s="2">
        <f t="shared" si="135"/>
        <v>0.2</v>
      </c>
      <c r="K162" s="22">
        <f t="shared" si="66"/>
        <v>0.2</v>
      </c>
      <c r="L162" s="22">
        <f t="shared" si="112"/>
        <v>0.1</v>
      </c>
      <c r="M162" s="22">
        <f t="shared" si="112"/>
        <v>0.1</v>
      </c>
      <c r="N162" s="22">
        <f t="shared" si="68"/>
        <v>0.2</v>
      </c>
      <c r="O162" s="22">
        <f t="shared" si="68"/>
        <v>0.2</v>
      </c>
      <c r="P162" s="22">
        <f t="shared" si="113"/>
        <v>0.1</v>
      </c>
      <c r="Q162" s="22">
        <f t="shared" si="113"/>
        <v>0.1</v>
      </c>
      <c r="R162" s="22">
        <f t="shared" si="70"/>
        <v>0.2</v>
      </c>
      <c r="S162" s="22">
        <f t="shared" si="70"/>
        <v>0.2</v>
      </c>
      <c r="T162" s="22">
        <f t="shared" si="114"/>
        <v>0.1</v>
      </c>
      <c r="U162" s="22">
        <f t="shared" si="114"/>
        <v>0.1</v>
      </c>
      <c r="V162" s="22">
        <f t="shared" si="72"/>
        <v>0.2</v>
      </c>
      <c r="W162" s="22">
        <f t="shared" si="72"/>
        <v>0.2</v>
      </c>
      <c r="X162" s="22">
        <f t="shared" si="115"/>
        <v>0.1</v>
      </c>
      <c r="Y162" s="22">
        <f t="shared" si="115"/>
        <v>0.1</v>
      </c>
      <c r="Z162" s="22">
        <f t="shared" si="74"/>
        <v>0.2</v>
      </c>
      <c r="AA162" s="22">
        <f t="shared" si="74"/>
        <v>0.2</v>
      </c>
      <c r="AB162" s="22">
        <f t="shared" si="116"/>
        <v>0.1</v>
      </c>
      <c r="AC162" s="22">
        <f t="shared" si="116"/>
        <v>0.1</v>
      </c>
      <c r="AD162" s="22">
        <f t="shared" si="76"/>
        <v>0.2</v>
      </c>
      <c r="AE162" s="22">
        <f t="shared" si="76"/>
        <v>0.2</v>
      </c>
      <c r="AF162" s="22">
        <f t="shared" si="117"/>
        <v>0.1</v>
      </c>
      <c r="AG162" s="22">
        <f t="shared" si="117"/>
        <v>0.1</v>
      </c>
      <c r="AH162" s="22">
        <f t="shared" si="78"/>
        <v>0.2</v>
      </c>
      <c r="AI162" s="22">
        <f t="shared" si="78"/>
        <v>0.2</v>
      </c>
      <c r="AJ162" s="22">
        <f t="shared" si="118"/>
        <v>0.1</v>
      </c>
      <c r="AK162" s="22">
        <f t="shared" si="118"/>
        <v>0.1</v>
      </c>
      <c r="AL162" s="22">
        <f t="shared" si="80"/>
        <v>0.2</v>
      </c>
      <c r="AM162" s="22">
        <f t="shared" si="80"/>
        <v>0.2</v>
      </c>
      <c r="AN162" s="22">
        <f t="shared" si="119"/>
        <v>0.1</v>
      </c>
      <c r="AO162" s="22">
        <f t="shared" si="119"/>
        <v>0.1</v>
      </c>
      <c r="AP162" s="22">
        <f t="shared" si="82"/>
        <v>0.2</v>
      </c>
      <c r="AQ162" s="22">
        <f t="shared" si="82"/>
        <v>0.2</v>
      </c>
      <c r="AR162" s="22">
        <f t="shared" si="120"/>
        <v>0.1</v>
      </c>
      <c r="AS162" s="22">
        <f t="shared" si="120"/>
        <v>0.1</v>
      </c>
      <c r="AT162" s="22">
        <f t="shared" si="84"/>
        <v>0.2</v>
      </c>
      <c r="AU162" s="22">
        <f t="shared" si="84"/>
        <v>0.2</v>
      </c>
      <c r="AV162" s="22">
        <f t="shared" si="121"/>
        <v>0.1</v>
      </c>
      <c r="AW162" s="22">
        <f t="shared" si="121"/>
        <v>0.1</v>
      </c>
      <c r="AX162" s="22">
        <f t="shared" si="86"/>
        <v>0.2</v>
      </c>
      <c r="AY162" s="22">
        <f t="shared" si="86"/>
        <v>0.2</v>
      </c>
      <c r="AZ162" s="22">
        <f t="shared" si="122"/>
        <v>0.1</v>
      </c>
      <c r="BA162" s="22">
        <f t="shared" si="122"/>
        <v>0.1</v>
      </c>
      <c r="BB162" s="22">
        <f t="shared" si="88"/>
        <v>0.2</v>
      </c>
      <c r="BC162" s="22">
        <f t="shared" si="88"/>
        <v>0.2</v>
      </c>
      <c r="BD162" s="22">
        <f t="shared" si="123"/>
        <v>0.1</v>
      </c>
      <c r="BE162" s="22">
        <f t="shared" si="123"/>
        <v>0.1</v>
      </c>
      <c r="BF162" s="22">
        <f t="shared" si="90"/>
        <v>0.2</v>
      </c>
      <c r="BG162" s="22">
        <f t="shared" si="90"/>
        <v>0.2</v>
      </c>
      <c r="BH162" s="22">
        <f t="shared" si="124"/>
        <v>0.1</v>
      </c>
      <c r="BI162" s="22">
        <f t="shared" si="124"/>
        <v>0.1</v>
      </c>
      <c r="BJ162" s="22">
        <f t="shared" si="92"/>
        <v>0.2</v>
      </c>
      <c r="BK162" s="22">
        <f t="shared" si="92"/>
        <v>0.2</v>
      </c>
      <c r="BL162" s="22">
        <f t="shared" si="125"/>
        <v>0.1</v>
      </c>
      <c r="BM162" s="22">
        <f t="shared" si="125"/>
        <v>0.1</v>
      </c>
      <c r="BN162" s="22">
        <f t="shared" si="94"/>
        <v>0.2</v>
      </c>
      <c r="BO162" s="22">
        <f t="shared" si="94"/>
        <v>0.2</v>
      </c>
      <c r="BP162" s="22">
        <f t="shared" si="126"/>
        <v>0.1</v>
      </c>
      <c r="BQ162" s="22">
        <f t="shared" si="126"/>
        <v>0.1</v>
      </c>
      <c r="BR162" s="22">
        <f t="shared" si="96"/>
        <v>0.2</v>
      </c>
      <c r="BS162" s="22">
        <f t="shared" si="96"/>
        <v>0.2</v>
      </c>
      <c r="BT162" s="22">
        <f t="shared" si="127"/>
        <v>0.1</v>
      </c>
      <c r="BU162" s="22">
        <f t="shared" si="127"/>
        <v>0.1</v>
      </c>
      <c r="BV162" s="22">
        <f t="shared" si="98"/>
        <v>0.2</v>
      </c>
      <c r="BW162" s="22">
        <f t="shared" si="98"/>
        <v>0.2</v>
      </c>
      <c r="BX162" s="22">
        <f t="shared" si="128"/>
        <v>0.1</v>
      </c>
      <c r="BY162" s="22">
        <f t="shared" si="128"/>
        <v>0.1</v>
      </c>
      <c r="BZ162" s="22">
        <f t="shared" si="100"/>
        <v>0.2</v>
      </c>
      <c r="CA162" s="22">
        <f t="shared" si="100"/>
        <v>0.2</v>
      </c>
      <c r="CB162" s="22">
        <f t="shared" si="129"/>
        <v>0.1</v>
      </c>
      <c r="CC162" s="22">
        <f t="shared" si="129"/>
        <v>0.1</v>
      </c>
      <c r="CD162" s="22">
        <f t="shared" si="102"/>
        <v>0.2</v>
      </c>
      <c r="CE162" s="22">
        <f t="shared" si="102"/>
        <v>0.2</v>
      </c>
      <c r="CF162" s="22">
        <f t="shared" si="130"/>
        <v>0.1</v>
      </c>
      <c r="CG162" s="22">
        <f t="shared" si="130"/>
        <v>0.1</v>
      </c>
      <c r="CH162" s="22">
        <f t="shared" si="104"/>
        <v>0.2</v>
      </c>
      <c r="CI162" s="22">
        <f t="shared" si="104"/>
        <v>0.2</v>
      </c>
      <c r="CJ162" s="22">
        <f t="shared" si="131"/>
        <v>0.1</v>
      </c>
      <c r="CK162" s="22">
        <f t="shared" si="131"/>
        <v>0.1</v>
      </c>
      <c r="CL162" s="22">
        <f t="shared" si="106"/>
        <v>0.2</v>
      </c>
    </row>
    <row r="163" spans="1:90" x14ac:dyDescent="0.25">
      <c r="A163" s="1">
        <f t="shared" si="136"/>
        <v>53</v>
      </c>
      <c r="B163" s="2">
        <f t="shared" si="136"/>
        <v>3</v>
      </c>
      <c r="C163" s="2" t="str">
        <f t="shared" si="136"/>
        <v>Lote 5</v>
      </c>
      <c r="D163" s="67" t="str">
        <f>'CARACTERIZAÇÃO TRECHOS'!I55</f>
        <v xml:space="preserve"> 23°32'59"S / 46° 4'18"O</v>
      </c>
      <c r="E163" s="67" t="str">
        <f>'CARACTERIZAÇÃO TRECHOS'!G55</f>
        <v>Rio Biritiba Mirim</v>
      </c>
      <c r="F163" s="5">
        <f t="shared" si="134"/>
        <v>0.1</v>
      </c>
      <c r="G163" s="2">
        <f t="shared" si="135"/>
        <v>0.2</v>
      </c>
      <c r="K163" s="22">
        <f t="shared" si="66"/>
        <v>0.2</v>
      </c>
      <c r="L163" s="22">
        <f t="shared" si="112"/>
        <v>0.1</v>
      </c>
      <c r="M163" s="22">
        <f t="shared" si="112"/>
        <v>0.1</v>
      </c>
      <c r="N163" s="22">
        <f t="shared" si="68"/>
        <v>0.2</v>
      </c>
      <c r="O163" s="22">
        <f t="shared" si="68"/>
        <v>0.2</v>
      </c>
      <c r="P163" s="22">
        <f t="shared" si="113"/>
        <v>0.1</v>
      </c>
      <c r="Q163" s="22">
        <f t="shared" si="113"/>
        <v>0.1</v>
      </c>
      <c r="R163" s="22">
        <f t="shared" si="70"/>
        <v>0.2</v>
      </c>
      <c r="S163" s="22">
        <f t="shared" si="70"/>
        <v>0.2</v>
      </c>
      <c r="T163" s="22">
        <f t="shared" si="114"/>
        <v>0.1</v>
      </c>
      <c r="U163" s="22">
        <f t="shared" si="114"/>
        <v>0.1</v>
      </c>
      <c r="V163" s="22">
        <f t="shared" si="72"/>
        <v>0.2</v>
      </c>
      <c r="W163" s="22">
        <f t="shared" si="72"/>
        <v>0.2</v>
      </c>
      <c r="X163" s="22">
        <f t="shared" si="115"/>
        <v>0.1</v>
      </c>
      <c r="Y163" s="22">
        <f t="shared" si="115"/>
        <v>0.1</v>
      </c>
      <c r="Z163" s="22">
        <f t="shared" si="74"/>
        <v>0.2</v>
      </c>
      <c r="AA163" s="22">
        <f t="shared" si="74"/>
        <v>0.2</v>
      </c>
      <c r="AB163" s="22">
        <f t="shared" si="116"/>
        <v>0.1</v>
      </c>
      <c r="AC163" s="22">
        <f t="shared" si="116"/>
        <v>0.1</v>
      </c>
      <c r="AD163" s="22">
        <f t="shared" si="76"/>
        <v>0.2</v>
      </c>
      <c r="AE163" s="22">
        <f t="shared" si="76"/>
        <v>0.2</v>
      </c>
      <c r="AF163" s="22">
        <f t="shared" si="117"/>
        <v>0.1</v>
      </c>
      <c r="AG163" s="22">
        <f t="shared" si="117"/>
        <v>0.1</v>
      </c>
      <c r="AH163" s="22">
        <f t="shared" si="78"/>
        <v>0.2</v>
      </c>
      <c r="AI163" s="22">
        <f t="shared" si="78"/>
        <v>0.2</v>
      </c>
      <c r="AJ163" s="22">
        <f t="shared" si="118"/>
        <v>0.1</v>
      </c>
      <c r="AK163" s="22">
        <f t="shared" si="118"/>
        <v>0.1</v>
      </c>
      <c r="AL163" s="22">
        <f t="shared" si="80"/>
        <v>0.2</v>
      </c>
      <c r="AM163" s="22">
        <f t="shared" si="80"/>
        <v>0.2</v>
      </c>
      <c r="AN163" s="22">
        <f t="shared" si="119"/>
        <v>0.1</v>
      </c>
      <c r="AO163" s="22">
        <f t="shared" si="119"/>
        <v>0.1</v>
      </c>
      <c r="AP163" s="22">
        <f t="shared" si="82"/>
        <v>0.2</v>
      </c>
      <c r="AQ163" s="22">
        <f t="shared" si="82"/>
        <v>0.2</v>
      </c>
      <c r="AR163" s="22">
        <f t="shared" si="120"/>
        <v>0.1</v>
      </c>
      <c r="AS163" s="22">
        <f t="shared" si="120"/>
        <v>0.1</v>
      </c>
      <c r="AT163" s="22">
        <f t="shared" si="84"/>
        <v>0.2</v>
      </c>
      <c r="AU163" s="22">
        <f t="shared" si="84"/>
        <v>0.2</v>
      </c>
      <c r="AV163" s="22">
        <f t="shared" si="121"/>
        <v>0.1</v>
      </c>
      <c r="AW163" s="22">
        <f t="shared" si="121"/>
        <v>0.1</v>
      </c>
      <c r="AX163" s="22">
        <f t="shared" si="86"/>
        <v>0.2</v>
      </c>
      <c r="AY163" s="22">
        <f t="shared" si="86"/>
        <v>0.2</v>
      </c>
      <c r="AZ163" s="22">
        <f t="shared" si="122"/>
        <v>0.1</v>
      </c>
      <c r="BA163" s="22">
        <f t="shared" si="122"/>
        <v>0.1</v>
      </c>
      <c r="BB163" s="22">
        <f t="shared" si="88"/>
        <v>0.2</v>
      </c>
      <c r="BC163" s="22">
        <f t="shared" si="88"/>
        <v>0.2</v>
      </c>
      <c r="BD163" s="22">
        <f t="shared" si="123"/>
        <v>0.1</v>
      </c>
      <c r="BE163" s="22">
        <f t="shared" si="123"/>
        <v>0.1</v>
      </c>
      <c r="BF163" s="22">
        <f t="shared" si="90"/>
        <v>0.2</v>
      </c>
      <c r="BG163" s="22">
        <f t="shared" si="90"/>
        <v>0.2</v>
      </c>
      <c r="BH163" s="22">
        <f t="shared" si="124"/>
        <v>0.1</v>
      </c>
      <c r="BI163" s="22">
        <f t="shared" si="124"/>
        <v>0.1</v>
      </c>
      <c r="BJ163" s="22">
        <f t="shared" si="92"/>
        <v>0.2</v>
      </c>
      <c r="BK163" s="22">
        <f t="shared" si="92"/>
        <v>0.2</v>
      </c>
      <c r="BL163" s="22">
        <f t="shared" si="125"/>
        <v>0.1</v>
      </c>
      <c r="BM163" s="22">
        <f t="shared" si="125"/>
        <v>0.1</v>
      </c>
      <c r="BN163" s="22">
        <f t="shared" si="94"/>
        <v>0.2</v>
      </c>
      <c r="BO163" s="22">
        <f t="shared" si="94"/>
        <v>0.2</v>
      </c>
      <c r="BP163" s="22">
        <f t="shared" si="126"/>
        <v>0.1</v>
      </c>
      <c r="BQ163" s="22">
        <f t="shared" si="126"/>
        <v>0.1</v>
      </c>
      <c r="BR163" s="22">
        <f t="shared" si="96"/>
        <v>0.2</v>
      </c>
      <c r="BS163" s="22">
        <f t="shared" si="96"/>
        <v>0.2</v>
      </c>
      <c r="BT163" s="22">
        <f t="shared" si="127"/>
        <v>0.1</v>
      </c>
      <c r="BU163" s="22">
        <f t="shared" si="127"/>
        <v>0.1</v>
      </c>
      <c r="BV163" s="22">
        <f t="shared" si="98"/>
        <v>0.2</v>
      </c>
      <c r="BW163" s="22">
        <f t="shared" si="98"/>
        <v>0.2</v>
      </c>
      <c r="BX163" s="22">
        <f t="shared" si="128"/>
        <v>0.1</v>
      </c>
      <c r="BY163" s="22">
        <f t="shared" si="128"/>
        <v>0.1</v>
      </c>
      <c r="BZ163" s="22">
        <f t="shared" si="100"/>
        <v>0.2</v>
      </c>
      <c r="CA163" s="22">
        <f t="shared" si="100"/>
        <v>0.2</v>
      </c>
      <c r="CB163" s="22">
        <f t="shared" si="129"/>
        <v>0.1</v>
      </c>
      <c r="CC163" s="22">
        <f t="shared" si="129"/>
        <v>0.1</v>
      </c>
      <c r="CD163" s="22">
        <f t="shared" si="102"/>
        <v>0.2</v>
      </c>
      <c r="CE163" s="22">
        <f t="shared" si="102"/>
        <v>0.2</v>
      </c>
      <c r="CF163" s="22">
        <f t="shared" si="130"/>
        <v>0.1</v>
      </c>
      <c r="CG163" s="22">
        <f t="shared" si="130"/>
        <v>0.1</v>
      </c>
      <c r="CH163" s="22">
        <f t="shared" si="104"/>
        <v>0.2</v>
      </c>
      <c r="CI163" s="22">
        <f t="shared" si="104"/>
        <v>0.2</v>
      </c>
      <c r="CJ163" s="22">
        <f t="shared" si="131"/>
        <v>0.1</v>
      </c>
      <c r="CK163" s="22">
        <f t="shared" si="131"/>
        <v>0.1</v>
      </c>
      <c r="CL163" s="22">
        <f t="shared" si="106"/>
        <v>0.2</v>
      </c>
    </row>
    <row r="164" spans="1:90" x14ac:dyDescent="0.25">
      <c r="A164" s="1">
        <f t="shared" si="136"/>
        <v>54</v>
      </c>
      <c r="B164" s="2">
        <f t="shared" si="136"/>
        <v>3</v>
      </c>
      <c r="C164" s="2" t="str">
        <f t="shared" si="136"/>
        <v>Lote 5</v>
      </c>
      <c r="D164" s="67" t="str">
        <f>'CARACTERIZAÇÃO TRECHOS'!I56</f>
        <v>Ribeirão da Capela</v>
      </c>
      <c r="E164" s="67" t="str">
        <f>'CARACTERIZAÇÃO TRECHOS'!G56</f>
        <v xml:space="preserve"> 23°32'59"S / 46° 4'18"O</v>
      </c>
      <c r="F164" s="5">
        <f t="shared" si="134"/>
        <v>0.1</v>
      </c>
      <c r="G164" s="2">
        <f t="shared" si="135"/>
        <v>0.2</v>
      </c>
      <c r="K164" s="22">
        <f t="shared" si="66"/>
        <v>0.2</v>
      </c>
      <c r="L164" s="22">
        <f t="shared" si="112"/>
        <v>0.1</v>
      </c>
      <c r="M164" s="22">
        <f t="shared" si="112"/>
        <v>0.1</v>
      </c>
      <c r="N164" s="22">
        <f t="shared" si="68"/>
        <v>0.2</v>
      </c>
      <c r="O164" s="22">
        <f t="shared" si="68"/>
        <v>0.2</v>
      </c>
      <c r="P164" s="22">
        <f t="shared" si="113"/>
        <v>0.1</v>
      </c>
      <c r="Q164" s="22">
        <f t="shared" si="113"/>
        <v>0.1</v>
      </c>
      <c r="R164" s="22">
        <f t="shared" si="70"/>
        <v>0.2</v>
      </c>
      <c r="S164" s="22">
        <f t="shared" si="70"/>
        <v>0.2</v>
      </c>
      <c r="T164" s="22">
        <f t="shared" si="114"/>
        <v>0.1</v>
      </c>
      <c r="U164" s="22">
        <f t="shared" si="114"/>
        <v>0.1</v>
      </c>
      <c r="V164" s="22">
        <f t="shared" si="72"/>
        <v>0.2</v>
      </c>
      <c r="W164" s="22">
        <f t="shared" si="72"/>
        <v>0.2</v>
      </c>
      <c r="X164" s="22">
        <f t="shared" si="115"/>
        <v>0.1</v>
      </c>
      <c r="Y164" s="22">
        <f t="shared" si="115"/>
        <v>0.1</v>
      </c>
      <c r="Z164" s="22">
        <f t="shared" si="74"/>
        <v>0.2</v>
      </c>
      <c r="AA164" s="22">
        <f t="shared" si="74"/>
        <v>0.2</v>
      </c>
      <c r="AB164" s="22">
        <f t="shared" si="116"/>
        <v>0.1</v>
      </c>
      <c r="AC164" s="22">
        <f t="shared" si="116"/>
        <v>0.1</v>
      </c>
      <c r="AD164" s="22">
        <f t="shared" si="76"/>
        <v>0.2</v>
      </c>
      <c r="AE164" s="22">
        <f t="shared" si="76"/>
        <v>0.2</v>
      </c>
      <c r="AF164" s="22">
        <f t="shared" si="117"/>
        <v>0.1</v>
      </c>
      <c r="AG164" s="22">
        <f t="shared" si="117"/>
        <v>0.1</v>
      </c>
      <c r="AH164" s="22">
        <f t="shared" si="78"/>
        <v>0.2</v>
      </c>
      <c r="AI164" s="22">
        <f t="shared" si="78"/>
        <v>0.2</v>
      </c>
      <c r="AJ164" s="22">
        <f t="shared" si="118"/>
        <v>0.1</v>
      </c>
      <c r="AK164" s="22">
        <f t="shared" si="118"/>
        <v>0.1</v>
      </c>
      <c r="AL164" s="22">
        <f t="shared" si="80"/>
        <v>0.2</v>
      </c>
      <c r="AM164" s="22">
        <f t="shared" si="80"/>
        <v>0.2</v>
      </c>
      <c r="AN164" s="22">
        <f t="shared" si="119"/>
        <v>0.1</v>
      </c>
      <c r="AO164" s="22">
        <f t="shared" si="119"/>
        <v>0.1</v>
      </c>
      <c r="AP164" s="22">
        <f t="shared" si="82"/>
        <v>0.2</v>
      </c>
      <c r="AQ164" s="22">
        <f t="shared" si="82"/>
        <v>0.2</v>
      </c>
      <c r="AR164" s="22">
        <f t="shared" si="120"/>
        <v>0.1</v>
      </c>
      <c r="AS164" s="22">
        <f t="shared" si="120"/>
        <v>0.1</v>
      </c>
      <c r="AT164" s="22">
        <f t="shared" si="84"/>
        <v>0.2</v>
      </c>
      <c r="AU164" s="22">
        <f t="shared" si="84"/>
        <v>0.2</v>
      </c>
      <c r="AV164" s="22">
        <f t="shared" si="121"/>
        <v>0.1</v>
      </c>
      <c r="AW164" s="22">
        <f t="shared" si="121"/>
        <v>0.1</v>
      </c>
      <c r="AX164" s="22">
        <f t="shared" si="86"/>
        <v>0.2</v>
      </c>
      <c r="AY164" s="22">
        <f t="shared" si="86"/>
        <v>0.2</v>
      </c>
      <c r="AZ164" s="22">
        <f t="shared" si="122"/>
        <v>0.1</v>
      </c>
      <c r="BA164" s="22">
        <f t="shared" si="122"/>
        <v>0.1</v>
      </c>
      <c r="BB164" s="22">
        <f t="shared" si="88"/>
        <v>0.2</v>
      </c>
      <c r="BC164" s="22">
        <f t="shared" si="88"/>
        <v>0.2</v>
      </c>
      <c r="BD164" s="22">
        <f t="shared" si="123"/>
        <v>0.1</v>
      </c>
      <c r="BE164" s="22">
        <f t="shared" si="123"/>
        <v>0.1</v>
      </c>
      <c r="BF164" s="22">
        <f t="shared" si="90"/>
        <v>0.2</v>
      </c>
      <c r="BG164" s="22">
        <f t="shared" si="90"/>
        <v>0.2</v>
      </c>
      <c r="BH164" s="22">
        <f t="shared" si="124"/>
        <v>0.1</v>
      </c>
      <c r="BI164" s="22">
        <f t="shared" si="124"/>
        <v>0.1</v>
      </c>
      <c r="BJ164" s="22">
        <f t="shared" si="92"/>
        <v>0.2</v>
      </c>
      <c r="BK164" s="22">
        <f t="shared" si="92"/>
        <v>0.2</v>
      </c>
      <c r="BL164" s="22">
        <f t="shared" si="125"/>
        <v>0.1</v>
      </c>
      <c r="BM164" s="22">
        <f t="shared" si="125"/>
        <v>0.1</v>
      </c>
      <c r="BN164" s="22">
        <f t="shared" si="94"/>
        <v>0.2</v>
      </c>
      <c r="BO164" s="22">
        <f t="shared" si="94"/>
        <v>0.2</v>
      </c>
      <c r="BP164" s="22">
        <f t="shared" si="126"/>
        <v>0.1</v>
      </c>
      <c r="BQ164" s="22">
        <f t="shared" si="126"/>
        <v>0.1</v>
      </c>
      <c r="BR164" s="22">
        <f t="shared" si="96"/>
        <v>0.2</v>
      </c>
      <c r="BS164" s="22">
        <f t="shared" si="96"/>
        <v>0.2</v>
      </c>
      <c r="BT164" s="22">
        <f t="shared" si="127"/>
        <v>0.1</v>
      </c>
      <c r="BU164" s="22">
        <f t="shared" si="127"/>
        <v>0.1</v>
      </c>
      <c r="BV164" s="22">
        <f t="shared" si="98"/>
        <v>0.2</v>
      </c>
      <c r="BW164" s="22">
        <f t="shared" si="98"/>
        <v>0.2</v>
      </c>
      <c r="BX164" s="22">
        <f t="shared" si="128"/>
        <v>0.1</v>
      </c>
      <c r="BY164" s="22">
        <f t="shared" si="128"/>
        <v>0.1</v>
      </c>
      <c r="BZ164" s="22">
        <f t="shared" si="100"/>
        <v>0.2</v>
      </c>
      <c r="CA164" s="22">
        <f t="shared" si="100"/>
        <v>0.2</v>
      </c>
      <c r="CB164" s="22">
        <f t="shared" si="129"/>
        <v>0.1</v>
      </c>
      <c r="CC164" s="22">
        <f t="shared" si="129"/>
        <v>0.1</v>
      </c>
      <c r="CD164" s="22">
        <f t="shared" si="102"/>
        <v>0.2</v>
      </c>
      <c r="CE164" s="22">
        <f t="shared" si="102"/>
        <v>0.2</v>
      </c>
      <c r="CF164" s="22">
        <f t="shared" si="130"/>
        <v>0.1</v>
      </c>
      <c r="CG164" s="22">
        <f t="shared" si="130"/>
        <v>0.1</v>
      </c>
      <c r="CH164" s="22">
        <f t="shared" si="104"/>
        <v>0.2</v>
      </c>
      <c r="CI164" s="22">
        <f t="shared" si="104"/>
        <v>0.2</v>
      </c>
      <c r="CJ164" s="22">
        <f t="shared" si="131"/>
        <v>0.1</v>
      </c>
      <c r="CK164" s="22">
        <f t="shared" si="131"/>
        <v>0.1</v>
      </c>
      <c r="CL164" s="22">
        <f t="shared" si="106"/>
        <v>0.2</v>
      </c>
    </row>
    <row r="165" spans="1:90" x14ac:dyDescent="0.25">
      <c r="A165" s="1">
        <f t="shared" si="136"/>
        <v>55</v>
      </c>
      <c r="B165" s="2">
        <f t="shared" si="136"/>
        <v>3</v>
      </c>
      <c r="C165" s="2" t="str">
        <f t="shared" si="136"/>
        <v>Lote 5</v>
      </c>
      <c r="D165" s="67" t="str">
        <f>'CARACTERIZAÇÃO TRECHOS'!I57</f>
        <v>23°33'48''S / 46°01'34''O</v>
      </c>
      <c r="E165" s="67" t="str">
        <f>'CARACTERIZAÇÃO TRECHOS'!G57</f>
        <v>Ribeirão da Capela</v>
      </c>
      <c r="F165" s="5">
        <f t="shared" si="134"/>
        <v>0.1</v>
      </c>
      <c r="G165" s="2">
        <f t="shared" si="135"/>
        <v>0.2</v>
      </c>
      <c r="K165" s="22">
        <f t="shared" si="66"/>
        <v>0.2</v>
      </c>
      <c r="L165" s="22">
        <f t="shared" si="112"/>
        <v>0.1</v>
      </c>
      <c r="M165" s="22">
        <f t="shared" si="112"/>
        <v>0.1</v>
      </c>
      <c r="N165" s="22">
        <f t="shared" si="68"/>
        <v>0.2</v>
      </c>
      <c r="O165" s="22">
        <f t="shared" si="68"/>
        <v>0.2</v>
      </c>
      <c r="P165" s="22">
        <f t="shared" si="113"/>
        <v>0.1</v>
      </c>
      <c r="Q165" s="22">
        <f t="shared" si="113"/>
        <v>0.1</v>
      </c>
      <c r="R165" s="22">
        <f t="shared" si="70"/>
        <v>0.2</v>
      </c>
      <c r="S165" s="22">
        <f t="shared" si="70"/>
        <v>0.2</v>
      </c>
      <c r="T165" s="22">
        <f t="shared" si="114"/>
        <v>0.1</v>
      </c>
      <c r="U165" s="22">
        <f t="shared" si="114"/>
        <v>0.1</v>
      </c>
      <c r="V165" s="22">
        <f t="shared" si="72"/>
        <v>0.2</v>
      </c>
      <c r="W165" s="22">
        <f t="shared" si="72"/>
        <v>0.2</v>
      </c>
      <c r="X165" s="22">
        <f t="shared" si="115"/>
        <v>0.1</v>
      </c>
      <c r="Y165" s="22">
        <f t="shared" si="115"/>
        <v>0.1</v>
      </c>
      <c r="Z165" s="22">
        <f t="shared" si="74"/>
        <v>0.2</v>
      </c>
      <c r="AA165" s="22">
        <f t="shared" si="74"/>
        <v>0.2</v>
      </c>
      <c r="AB165" s="22">
        <f t="shared" si="116"/>
        <v>0.1</v>
      </c>
      <c r="AC165" s="22">
        <f t="shared" si="116"/>
        <v>0.1</v>
      </c>
      <c r="AD165" s="22">
        <f t="shared" si="76"/>
        <v>0.2</v>
      </c>
      <c r="AE165" s="22">
        <f t="shared" si="76"/>
        <v>0.2</v>
      </c>
      <c r="AF165" s="22">
        <f t="shared" si="117"/>
        <v>0.1</v>
      </c>
      <c r="AG165" s="22">
        <f t="shared" si="117"/>
        <v>0.1</v>
      </c>
      <c r="AH165" s="22">
        <f t="shared" si="78"/>
        <v>0.2</v>
      </c>
      <c r="AI165" s="22">
        <f t="shared" si="78"/>
        <v>0.2</v>
      </c>
      <c r="AJ165" s="22">
        <f t="shared" si="118"/>
        <v>0.1</v>
      </c>
      <c r="AK165" s="22">
        <f t="shared" si="118"/>
        <v>0.1</v>
      </c>
      <c r="AL165" s="22">
        <f t="shared" si="80"/>
        <v>0.2</v>
      </c>
      <c r="AM165" s="22">
        <f t="shared" si="80"/>
        <v>0.2</v>
      </c>
      <c r="AN165" s="22">
        <f t="shared" si="119"/>
        <v>0.1</v>
      </c>
      <c r="AO165" s="22">
        <f t="shared" si="119"/>
        <v>0.1</v>
      </c>
      <c r="AP165" s="22">
        <f t="shared" si="82"/>
        <v>0.2</v>
      </c>
      <c r="AQ165" s="22">
        <f t="shared" si="82"/>
        <v>0.2</v>
      </c>
      <c r="AR165" s="22">
        <f t="shared" si="120"/>
        <v>0.1</v>
      </c>
      <c r="AS165" s="22">
        <f t="shared" si="120"/>
        <v>0.1</v>
      </c>
      <c r="AT165" s="22">
        <f t="shared" si="84"/>
        <v>0.2</v>
      </c>
      <c r="AU165" s="22">
        <f t="shared" si="84"/>
        <v>0.2</v>
      </c>
      <c r="AV165" s="22">
        <f t="shared" si="121"/>
        <v>0.1</v>
      </c>
      <c r="AW165" s="22">
        <f t="shared" si="121"/>
        <v>0.1</v>
      </c>
      <c r="AX165" s="22">
        <f t="shared" si="86"/>
        <v>0.2</v>
      </c>
      <c r="AY165" s="22">
        <f t="shared" si="86"/>
        <v>0.2</v>
      </c>
      <c r="AZ165" s="22">
        <f t="shared" si="122"/>
        <v>0.1</v>
      </c>
      <c r="BA165" s="22">
        <f t="shared" si="122"/>
        <v>0.1</v>
      </c>
      <c r="BB165" s="22">
        <f t="shared" si="88"/>
        <v>0.2</v>
      </c>
      <c r="BC165" s="22">
        <f t="shared" si="88"/>
        <v>0.2</v>
      </c>
      <c r="BD165" s="22">
        <f t="shared" si="123"/>
        <v>0.1</v>
      </c>
      <c r="BE165" s="22">
        <f t="shared" si="123"/>
        <v>0.1</v>
      </c>
      <c r="BF165" s="22">
        <f t="shared" si="90"/>
        <v>0.2</v>
      </c>
      <c r="BG165" s="22">
        <f t="shared" si="90"/>
        <v>0.2</v>
      </c>
      <c r="BH165" s="22">
        <f t="shared" si="124"/>
        <v>0.1</v>
      </c>
      <c r="BI165" s="22">
        <f t="shared" si="124"/>
        <v>0.1</v>
      </c>
      <c r="BJ165" s="22">
        <f t="shared" si="92"/>
        <v>0.2</v>
      </c>
      <c r="BK165" s="22">
        <f t="shared" si="92"/>
        <v>0.2</v>
      </c>
      <c r="BL165" s="22">
        <f t="shared" si="125"/>
        <v>0.1</v>
      </c>
      <c r="BM165" s="22">
        <f t="shared" si="125"/>
        <v>0.1</v>
      </c>
      <c r="BN165" s="22">
        <f t="shared" si="94"/>
        <v>0.2</v>
      </c>
      <c r="BO165" s="22">
        <f t="shared" si="94"/>
        <v>0.2</v>
      </c>
      <c r="BP165" s="22">
        <f t="shared" si="126"/>
        <v>0.1</v>
      </c>
      <c r="BQ165" s="22">
        <f t="shared" si="126"/>
        <v>0.1</v>
      </c>
      <c r="BR165" s="22">
        <f t="shared" si="96"/>
        <v>0.2</v>
      </c>
      <c r="BS165" s="22">
        <f t="shared" si="96"/>
        <v>0.2</v>
      </c>
      <c r="BT165" s="22">
        <f t="shared" si="127"/>
        <v>0.1</v>
      </c>
      <c r="BU165" s="22">
        <f t="shared" si="127"/>
        <v>0.1</v>
      </c>
      <c r="BV165" s="22">
        <f t="shared" si="98"/>
        <v>0.2</v>
      </c>
      <c r="BW165" s="22">
        <f t="shared" si="98"/>
        <v>0.2</v>
      </c>
      <c r="BX165" s="22">
        <f t="shared" si="128"/>
        <v>0.1</v>
      </c>
      <c r="BY165" s="22">
        <f t="shared" si="128"/>
        <v>0.1</v>
      </c>
      <c r="BZ165" s="22">
        <f t="shared" si="100"/>
        <v>0.2</v>
      </c>
      <c r="CA165" s="22">
        <f t="shared" si="100"/>
        <v>0.2</v>
      </c>
      <c r="CB165" s="22">
        <f t="shared" si="129"/>
        <v>0.1</v>
      </c>
      <c r="CC165" s="22">
        <f t="shared" si="129"/>
        <v>0.1</v>
      </c>
      <c r="CD165" s="22">
        <f t="shared" si="102"/>
        <v>0.2</v>
      </c>
      <c r="CE165" s="22">
        <f t="shared" si="102"/>
        <v>0.2</v>
      </c>
      <c r="CF165" s="22">
        <f t="shared" si="130"/>
        <v>0.1</v>
      </c>
      <c r="CG165" s="22">
        <f t="shared" si="130"/>
        <v>0.1</v>
      </c>
      <c r="CH165" s="22">
        <f t="shared" si="104"/>
        <v>0.2</v>
      </c>
      <c r="CI165" s="22">
        <f t="shared" si="104"/>
        <v>0.2</v>
      </c>
      <c r="CJ165" s="22">
        <f t="shared" si="131"/>
        <v>0.1</v>
      </c>
      <c r="CK165" s="22">
        <f t="shared" si="131"/>
        <v>0.1</v>
      </c>
      <c r="CL165" s="22">
        <f t="shared" si="106"/>
        <v>0.2</v>
      </c>
    </row>
    <row r="166" spans="1:90" x14ac:dyDescent="0.25">
      <c r="A166" s="1">
        <f t="shared" si="136"/>
        <v>56</v>
      </c>
      <c r="B166" s="2">
        <f t="shared" si="136"/>
        <v>3</v>
      </c>
      <c r="C166" s="2" t="str">
        <f t="shared" si="136"/>
        <v>Lote 6 e 7</v>
      </c>
      <c r="D166" s="67" t="str">
        <f>'CARACTERIZAÇÃO TRECHOS'!I58</f>
        <v xml:space="preserve"> 23°34'06"S/  46°00'40"O</v>
      </c>
      <c r="E166" s="67" t="str">
        <f>'CARACTERIZAÇÃO TRECHOS'!G58</f>
        <v>23°33'48''S / 46°01'34''O</v>
      </c>
      <c r="F166" s="5">
        <f t="shared" si="134"/>
        <v>0.1</v>
      </c>
      <c r="G166" s="2">
        <f t="shared" si="135"/>
        <v>0.2</v>
      </c>
      <c r="K166" s="22">
        <f t="shared" si="66"/>
        <v>0.2</v>
      </c>
      <c r="L166" s="22">
        <f t="shared" si="112"/>
        <v>0.1</v>
      </c>
      <c r="M166" s="22">
        <f t="shared" si="112"/>
        <v>0.1</v>
      </c>
      <c r="N166" s="22">
        <f t="shared" si="68"/>
        <v>0.2</v>
      </c>
      <c r="O166" s="22">
        <f t="shared" si="68"/>
        <v>0.2</v>
      </c>
      <c r="P166" s="22">
        <f t="shared" si="113"/>
        <v>0.1</v>
      </c>
      <c r="Q166" s="22">
        <f t="shared" si="113"/>
        <v>0.1</v>
      </c>
      <c r="R166" s="22">
        <f t="shared" si="70"/>
        <v>0.2</v>
      </c>
      <c r="S166" s="22">
        <f t="shared" si="70"/>
        <v>0.2</v>
      </c>
      <c r="T166" s="22">
        <f t="shared" si="114"/>
        <v>0.1</v>
      </c>
      <c r="U166" s="22">
        <f t="shared" si="114"/>
        <v>0.1</v>
      </c>
      <c r="V166" s="22">
        <f t="shared" si="72"/>
        <v>0.2</v>
      </c>
      <c r="W166" s="22">
        <f t="shared" si="72"/>
        <v>0.2</v>
      </c>
      <c r="X166" s="22">
        <f t="shared" si="115"/>
        <v>0.1</v>
      </c>
      <c r="Y166" s="22">
        <f t="shared" si="115"/>
        <v>0.1</v>
      </c>
      <c r="Z166" s="22">
        <f t="shared" si="74"/>
        <v>0.2</v>
      </c>
      <c r="AA166" s="22">
        <f t="shared" si="74"/>
        <v>0.2</v>
      </c>
      <c r="AB166" s="22">
        <f t="shared" si="116"/>
        <v>0.1</v>
      </c>
      <c r="AC166" s="22">
        <f t="shared" si="116"/>
        <v>0.1</v>
      </c>
      <c r="AD166" s="22">
        <f t="shared" si="76"/>
        <v>0.2</v>
      </c>
      <c r="AE166" s="22">
        <f t="shared" si="76"/>
        <v>0.2</v>
      </c>
      <c r="AF166" s="22">
        <f t="shared" si="117"/>
        <v>0.1</v>
      </c>
      <c r="AG166" s="22">
        <f t="shared" si="117"/>
        <v>0.1</v>
      </c>
      <c r="AH166" s="22">
        <f t="shared" si="78"/>
        <v>0.2</v>
      </c>
      <c r="AI166" s="22">
        <f t="shared" si="78"/>
        <v>0.2</v>
      </c>
      <c r="AJ166" s="22">
        <f t="shared" si="118"/>
        <v>0.1</v>
      </c>
      <c r="AK166" s="22">
        <f t="shared" si="118"/>
        <v>0.1</v>
      </c>
      <c r="AL166" s="22">
        <f t="shared" si="80"/>
        <v>0.2</v>
      </c>
      <c r="AM166" s="22">
        <f t="shared" si="80"/>
        <v>0.2</v>
      </c>
      <c r="AN166" s="22">
        <f t="shared" si="119"/>
        <v>0.1</v>
      </c>
      <c r="AO166" s="22">
        <f t="shared" si="119"/>
        <v>0.1</v>
      </c>
      <c r="AP166" s="22">
        <f t="shared" si="82"/>
        <v>0.2</v>
      </c>
      <c r="AQ166" s="22">
        <f t="shared" si="82"/>
        <v>0.2</v>
      </c>
      <c r="AR166" s="22">
        <f t="shared" si="120"/>
        <v>0.1</v>
      </c>
      <c r="AS166" s="22">
        <f t="shared" si="120"/>
        <v>0.1</v>
      </c>
      <c r="AT166" s="22">
        <f t="shared" si="84"/>
        <v>0.2</v>
      </c>
      <c r="AU166" s="22">
        <f t="shared" si="84"/>
        <v>0.2</v>
      </c>
      <c r="AV166" s="22">
        <f t="shared" si="121"/>
        <v>0.1</v>
      </c>
      <c r="AW166" s="22">
        <f t="shared" si="121"/>
        <v>0.1</v>
      </c>
      <c r="AX166" s="22">
        <f t="shared" si="86"/>
        <v>0.2</v>
      </c>
      <c r="AY166" s="22">
        <f t="shared" si="86"/>
        <v>0.2</v>
      </c>
      <c r="AZ166" s="22">
        <f t="shared" si="122"/>
        <v>0.1</v>
      </c>
      <c r="BA166" s="22">
        <f t="shared" si="122"/>
        <v>0.1</v>
      </c>
      <c r="BB166" s="22">
        <f t="shared" si="88"/>
        <v>0.2</v>
      </c>
      <c r="BC166" s="22">
        <f t="shared" si="88"/>
        <v>0.2</v>
      </c>
      <c r="BD166" s="22">
        <f t="shared" si="123"/>
        <v>0.1</v>
      </c>
      <c r="BE166" s="22">
        <f t="shared" si="123"/>
        <v>0.1</v>
      </c>
      <c r="BF166" s="22">
        <f t="shared" si="90"/>
        <v>0.2</v>
      </c>
      <c r="BG166" s="22">
        <f t="shared" si="90"/>
        <v>0.2</v>
      </c>
      <c r="BH166" s="22">
        <f t="shared" si="124"/>
        <v>0.1</v>
      </c>
      <c r="BI166" s="22">
        <f t="shared" si="124"/>
        <v>0.1</v>
      </c>
      <c r="BJ166" s="22">
        <f t="shared" si="92"/>
        <v>0.2</v>
      </c>
      <c r="BK166" s="22">
        <f t="shared" si="92"/>
        <v>0.2</v>
      </c>
      <c r="BL166" s="22">
        <f t="shared" si="125"/>
        <v>0.1</v>
      </c>
      <c r="BM166" s="22">
        <f t="shared" si="125"/>
        <v>0.1</v>
      </c>
      <c r="BN166" s="22">
        <f t="shared" si="94"/>
        <v>0.2</v>
      </c>
      <c r="BO166" s="22">
        <f t="shared" si="94"/>
        <v>0.2</v>
      </c>
      <c r="BP166" s="22">
        <f t="shared" si="126"/>
        <v>0.1</v>
      </c>
      <c r="BQ166" s="22">
        <f t="shared" si="126"/>
        <v>0.1</v>
      </c>
      <c r="BR166" s="22">
        <f t="shared" si="96"/>
        <v>0.2</v>
      </c>
      <c r="BS166" s="22">
        <f t="shared" si="96"/>
        <v>0.2</v>
      </c>
      <c r="BT166" s="22">
        <f t="shared" si="127"/>
        <v>0.1</v>
      </c>
      <c r="BU166" s="22">
        <f t="shared" si="127"/>
        <v>0.1</v>
      </c>
      <c r="BV166" s="22">
        <f t="shared" si="98"/>
        <v>0.2</v>
      </c>
      <c r="BW166" s="22">
        <f t="shared" si="98"/>
        <v>0.2</v>
      </c>
      <c r="BX166" s="22">
        <f t="shared" si="128"/>
        <v>0.1</v>
      </c>
      <c r="BY166" s="22">
        <f t="shared" si="128"/>
        <v>0.1</v>
      </c>
      <c r="BZ166" s="22">
        <f t="shared" si="100"/>
        <v>0.2</v>
      </c>
      <c r="CA166" s="22">
        <f t="shared" si="100"/>
        <v>0.2</v>
      </c>
      <c r="CB166" s="22">
        <f t="shared" si="129"/>
        <v>0.1</v>
      </c>
      <c r="CC166" s="22">
        <f t="shared" si="129"/>
        <v>0.1</v>
      </c>
      <c r="CD166" s="22">
        <f t="shared" si="102"/>
        <v>0.2</v>
      </c>
      <c r="CE166" s="22">
        <f t="shared" si="102"/>
        <v>0.2</v>
      </c>
      <c r="CF166" s="22">
        <f t="shared" si="130"/>
        <v>0.1</v>
      </c>
      <c r="CG166" s="22">
        <f t="shared" si="130"/>
        <v>0.1</v>
      </c>
      <c r="CH166" s="22">
        <f t="shared" si="104"/>
        <v>0.2</v>
      </c>
      <c r="CI166" s="22">
        <f t="shared" si="104"/>
        <v>0.2</v>
      </c>
      <c r="CJ166" s="22">
        <f t="shared" si="131"/>
        <v>0.1</v>
      </c>
      <c r="CK166" s="22">
        <f t="shared" si="131"/>
        <v>0.1</v>
      </c>
      <c r="CL166" s="22">
        <f t="shared" si="106"/>
        <v>0.2</v>
      </c>
    </row>
    <row r="167" spans="1:90" x14ac:dyDescent="0.25">
      <c r="A167" s="1">
        <f t="shared" si="136"/>
        <v>57</v>
      </c>
      <c r="B167" s="2">
        <f t="shared" si="136"/>
        <v>3</v>
      </c>
      <c r="C167" s="2" t="str">
        <f t="shared" si="136"/>
        <v>Lote 6 e 7</v>
      </c>
      <c r="D167" s="67" t="str">
        <f>'CARACTERIZAÇÃO TRECHOS'!I59</f>
        <v xml:space="preserve"> 23°34'1"S / 45°59'50"O</v>
      </c>
      <c r="E167" s="67" t="str">
        <f>'CARACTERIZAÇÃO TRECHOS'!G59</f>
        <v xml:space="preserve"> 23°34'06"S/  46°00'40"O</v>
      </c>
      <c r="F167" s="5">
        <f t="shared" si="134"/>
        <v>0.1</v>
      </c>
      <c r="G167" s="2">
        <f t="shared" si="135"/>
        <v>0.2</v>
      </c>
      <c r="K167" s="22">
        <f t="shared" si="66"/>
        <v>0.2</v>
      </c>
      <c r="L167" s="22">
        <f t="shared" si="112"/>
        <v>0.1</v>
      </c>
      <c r="M167" s="22">
        <f t="shared" si="112"/>
        <v>0.1</v>
      </c>
      <c r="N167" s="22">
        <f t="shared" si="68"/>
        <v>0.2</v>
      </c>
      <c r="O167" s="22">
        <f t="shared" si="68"/>
        <v>0.2</v>
      </c>
      <c r="P167" s="22">
        <f t="shared" si="113"/>
        <v>0.1</v>
      </c>
      <c r="Q167" s="22">
        <f t="shared" si="113"/>
        <v>0.1</v>
      </c>
      <c r="R167" s="22">
        <f t="shared" si="70"/>
        <v>0.2</v>
      </c>
      <c r="S167" s="22">
        <f t="shared" si="70"/>
        <v>0.2</v>
      </c>
      <c r="T167" s="22">
        <f t="shared" si="114"/>
        <v>0.1</v>
      </c>
      <c r="U167" s="22">
        <f t="shared" si="114"/>
        <v>0.1</v>
      </c>
      <c r="V167" s="22">
        <f t="shared" si="72"/>
        <v>0.2</v>
      </c>
      <c r="W167" s="22">
        <f t="shared" si="72"/>
        <v>0.2</v>
      </c>
      <c r="X167" s="22">
        <f t="shared" si="115"/>
        <v>0.1</v>
      </c>
      <c r="Y167" s="22">
        <f t="shared" si="115"/>
        <v>0.1</v>
      </c>
      <c r="Z167" s="22">
        <f t="shared" si="74"/>
        <v>0.2</v>
      </c>
      <c r="AA167" s="22">
        <f t="shared" si="74"/>
        <v>0.2</v>
      </c>
      <c r="AB167" s="22">
        <f t="shared" si="116"/>
        <v>0.1</v>
      </c>
      <c r="AC167" s="22">
        <f t="shared" si="116"/>
        <v>0.1</v>
      </c>
      <c r="AD167" s="22">
        <f t="shared" si="76"/>
        <v>0.2</v>
      </c>
      <c r="AE167" s="22">
        <f t="shared" si="76"/>
        <v>0.2</v>
      </c>
      <c r="AF167" s="22">
        <f t="shared" si="117"/>
        <v>0.1</v>
      </c>
      <c r="AG167" s="22">
        <f t="shared" si="117"/>
        <v>0.1</v>
      </c>
      <c r="AH167" s="22">
        <f t="shared" si="78"/>
        <v>0.2</v>
      </c>
      <c r="AI167" s="22">
        <f t="shared" si="78"/>
        <v>0.2</v>
      </c>
      <c r="AJ167" s="22">
        <f t="shared" si="118"/>
        <v>0.1</v>
      </c>
      <c r="AK167" s="22">
        <f t="shared" si="118"/>
        <v>0.1</v>
      </c>
      <c r="AL167" s="22">
        <f t="shared" si="80"/>
        <v>0.2</v>
      </c>
      <c r="AM167" s="22">
        <f t="shared" si="80"/>
        <v>0.2</v>
      </c>
      <c r="AN167" s="22">
        <f t="shared" si="119"/>
        <v>0.1</v>
      </c>
      <c r="AO167" s="22">
        <f t="shared" si="119"/>
        <v>0.1</v>
      </c>
      <c r="AP167" s="22">
        <f t="shared" si="82"/>
        <v>0.2</v>
      </c>
      <c r="AQ167" s="22">
        <f t="shared" si="82"/>
        <v>0.2</v>
      </c>
      <c r="AR167" s="22">
        <f t="shared" si="120"/>
        <v>0.1</v>
      </c>
      <c r="AS167" s="22">
        <f t="shared" si="120"/>
        <v>0.1</v>
      </c>
      <c r="AT167" s="22">
        <f t="shared" si="84"/>
        <v>0.2</v>
      </c>
      <c r="AU167" s="22">
        <f t="shared" si="84"/>
        <v>0.2</v>
      </c>
      <c r="AV167" s="22">
        <f t="shared" si="121"/>
        <v>0.1</v>
      </c>
      <c r="AW167" s="22">
        <f t="shared" si="121"/>
        <v>0.1</v>
      </c>
      <c r="AX167" s="22">
        <f t="shared" si="86"/>
        <v>0.2</v>
      </c>
      <c r="AY167" s="22">
        <f t="shared" si="86"/>
        <v>0.2</v>
      </c>
      <c r="AZ167" s="22">
        <f t="shared" si="122"/>
        <v>0.1</v>
      </c>
      <c r="BA167" s="22">
        <f t="shared" si="122"/>
        <v>0.1</v>
      </c>
      <c r="BB167" s="22">
        <f t="shared" si="88"/>
        <v>0.2</v>
      </c>
      <c r="BC167" s="22">
        <f t="shared" si="88"/>
        <v>0.2</v>
      </c>
      <c r="BD167" s="22">
        <f t="shared" si="123"/>
        <v>0.1</v>
      </c>
      <c r="BE167" s="22">
        <f t="shared" si="123"/>
        <v>0.1</v>
      </c>
      <c r="BF167" s="22">
        <f t="shared" si="90"/>
        <v>0.2</v>
      </c>
      <c r="BG167" s="22">
        <f t="shared" si="90"/>
        <v>0.2</v>
      </c>
      <c r="BH167" s="22">
        <f t="shared" si="124"/>
        <v>0.1</v>
      </c>
      <c r="BI167" s="22">
        <f t="shared" si="124"/>
        <v>0.1</v>
      </c>
      <c r="BJ167" s="22">
        <f t="shared" si="92"/>
        <v>0.2</v>
      </c>
      <c r="BK167" s="22">
        <f t="shared" si="92"/>
        <v>0.2</v>
      </c>
      <c r="BL167" s="22">
        <f t="shared" si="125"/>
        <v>0.1</v>
      </c>
      <c r="BM167" s="22">
        <f t="shared" si="125"/>
        <v>0.1</v>
      </c>
      <c r="BN167" s="22">
        <f t="shared" si="94"/>
        <v>0.2</v>
      </c>
      <c r="BO167" s="22">
        <f t="shared" si="94"/>
        <v>0.2</v>
      </c>
      <c r="BP167" s="22">
        <f t="shared" si="126"/>
        <v>0.1</v>
      </c>
      <c r="BQ167" s="22">
        <f t="shared" si="126"/>
        <v>0.1</v>
      </c>
      <c r="BR167" s="22">
        <f t="shared" si="96"/>
        <v>0.2</v>
      </c>
      <c r="BS167" s="22">
        <f t="shared" si="96"/>
        <v>0.2</v>
      </c>
      <c r="BT167" s="22">
        <f t="shared" si="127"/>
        <v>0.1</v>
      </c>
      <c r="BU167" s="22">
        <f t="shared" si="127"/>
        <v>0.1</v>
      </c>
      <c r="BV167" s="22">
        <f t="shared" si="98"/>
        <v>0.2</v>
      </c>
      <c r="BW167" s="22">
        <f t="shared" si="98"/>
        <v>0.2</v>
      </c>
      <c r="BX167" s="22">
        <f t="shared" si="128"/>
        <v>0.1</v>
      </c>
      <c r="BY167" s="22">
        <f t="shared" si="128"/>
        <v>0.1</v>
      </c>
      <c r="BZ167" s="22">
        <f t="shared" si="100"/>
        <v>0.2</v>
      </c>
      <c r="CA167" s="22">
        <f t="shared" si="100"/>
        <v>0.2</v>
      </c>
      <c r="CB167" s="22">
        <f t="shared" si="129"/>
        <v>0.1</v>
      </c>
      <c r="CC167" s="22">
        <f t="shared" si="129"/>
        <v>0.1</v>
      </c>
      <c r="CD167" s="22">
        <f t="shared" si="102"/>
        <v>0.2</v>
      </c>
      <c r="CE167" s="22">
        <f t="shared" si="102"/>
        <v>0.2</v>
      </c>
      <c r="CF167" s="22">
        <f t="shared" si="130"/>
        <v>0.1</v>
      </c>
      <c r="CG167" s="22">
        <f t="shared" si="130"/>
        <v>0.1</v>
      </c>
      <c r="CH167" s="22">
        <f t="shared" si="104"/>
        <v>0.2</v>
      </c>
      <c r="CI167" s="22">
        <f t="shared" si="104"/>
        <v>0.2</v>
      </c>
      <c r="CJ167" s="22">
        <f t="shared" si="131"/>
        <v>0.1</v>
      </c>
      <c r="CK167" s="22">
        <f t="shared" si="131"/>
        <v>0.1</v>
      </c>
      <c r="CL167" s="22">
        <f t="shared" si="106"/>
        <v>0.2</v>
      </c>
    </row>
    <row r="168" spans="1:90" x14ac:dyDescent="0.25">
      <c r="A168" s="1">
        <f t="shared" si="136"/>
        <v>58</v>
      </c>
      <c r="B168" s="2">
        <f t="shared" si="136"/>
        <v>3</v>
      </c>
      <c r="C168" s="2" t="str">
        <f t="shared" si="136"/>
        <v>Lote 6 e 7</v>
      </c>
      <c r="D168" s="67" t="str">
        <f>'CARACTERIZAÇÃO TRECHOS'!I60</f>
        <v>Barragem Ponte Nova</v>
      </c>
      <c r="E168" s="67" t="str">
        <f>'CARACTERIZAÇÃO TRECHOS'!G60</f>
        <v xml:space="preserve"> 23°34'1"S / 45°59'50"O</v>
      </c>
      <c r="F168" s="5">
        <f t="shared" si="134"/>
        <v>0.1</v>
      </c>
      <c r="G168" s="2">
        <f t="shared" si="135"/>
        <v>0.2</v>
      </c>
      <c r="K168" s="22">
        <f t="shared" si="66"/>
        <v>0.2</v>
      </c>
      <c r="L168" s="22">
        <f t="shared" si="112"/>
        <v>0.1</v>
      </c>
      <c r="M168" s="22">
        <f t="shared" si="112"/>
        <v>0.1</v>
      </c>
      <c r="N168" s="22">
        <f t="shared" si="68"/>
        <v>0.2</v>
      </c>
      <c r="O168" s="22">
        <f t="shared" si="68"/>
        <v>0.2</v>
      </c>
      <c r="P168" s="22">
        <f t="shared" si="113"/>
        <v>0.1</v>
      </c>
      <c r="Q168" s="22">
        <f t="shared" si="113"/>
        <v>0.1</v>
      </c>
      <c r="R168" s="22">
        <f t="shared" si="70"/>
        <v>0.2</v>
      </c>
      <c r="S168" s="22">
        <f t="shared" si="70"/>
        <v>0.2</v>
      </c>
      <c r="T168" s="22">
        <f t="shared" si="114"/>
        <v>0.1</v>
      </c>
      <c r="U168" s="22">
        <f t="shared" si="114"/>
        <v>0.1</v>
      </c>
      <c r="V168" s="22">
        <f t="shared" si="72"/>
        <v>0.2</v>
      </c>
      <c r="W168" s="22">
        <f t="shared" si="72"/>
        <v>0.2</v>
      </c>
      <c r="X168" s="22">
        <f t="shared" si="115"/>
        <v>0.1</v>
      </c>
      <c r="Y168" s="22">
        <f t="shared" si="115"/>
        <v>0.1</v>
      </c>
      <c r="Z168" s="22">
        <f t="shared" si="74"/>
        <v>0.2</v>
      </c>
      <c r="AA168" s="22">
        <f t="shared" si="74"/>
        <v>0.2</v>
      </c>
      <c r="AB168" s="22">
        <f t="shared" si="116"/>
        <v>0.1</v>
      </c>
      <c r="AC168" s="22">
        <f t="shared" si="116"/>
        <v>0.1</v>
      </c>
      <c r="AD168" s="22">
        <f t="shared" si="76"/>
        <v>0.2</v>
      </c>
      <c r="AE168" s="22">
        <f t="shared" si="76"/>
        <v>0.2</v>
      </c>
      <c r="AF168" s="22">
        <f t="shared" si="117"/>
        <v>0.1</v>
      </c>
      <c r="AG168" s="22">
        <f t="shared" si="117"/>
        <v>0.1</v>
      </c>
      <c r="AH168" s="22">
        <f t="shared" si="78"/>
        <v>0.2</v>
      </c>
      <c r="AI168" s="22">
        <f t="shared" si="78"/>
        <v>0.2</v>
      </c>
      <c r="AJ168" s="22">
        <f t="shared" si="118"/>
        <v>0.1</v>
      </c>
      <c r="AK168" s="22">
        <f t="shared" si="118"/>
        <v>0.1</v>
      </c>
      <c r="AL168" s="22">
        <f t="shared" si="80"/>
        <v>0.2</v>
      </c>
      <c r="AM168" s="22">
        <f t="shared" si="80"/>
        <v>0.2</v>
      </c>
      <c r="AN168" s="22">
        <f t="shared" si="119"/>
        <v>0.1</v>
      </c>
      <c r="AO168" s="22">
        <f t="shared" si="119"/>
        <v>0.1</v>
      </c>
      <c r="AP168" s="22">
        <f t="shared" si="82"/>
        <v>0.2</v>
      </c>
      <c r="AQ168" s="22">
        <f t="shared" si="82"/>
        <v>0.2</v>
      </c>
      <c r="AR168" s="22">
        <f t="shared" si="120"/>
        <v>0.1</v>
      </c>
      <c r="AS168" s="22">
        <f t="shared" si="120"/>
        <v>0.1</v>
      </c>
      <c r="AT168" s="22">
        <f t="shared" si="84"/>
        <v>0.2</v>
      </c>
      <c r="AU168" s="22">
        <f t="shared" si="84"/>
        <v>0.2</v>
      </c>
      <c r="AV168" s="22">
        <f t="shared" si="121"/>
        <v>0.1</v>
      </c>
      <c r="AW168" s="22">
        <f t="shared" si="121"/>
        <v>0.1</v>
      </c>
      <c r="AX168" s="22">
        <f t="shared" si="86"/>
        <v>0.2</v>
      </c>
      <c r="AY168" s="22">
        <f t="shared" si="86"/>
        <v>0.2</v>
      </c>
      <c r="AZ168" s="22">
        <f t="shared" si="122"/>
        <v>0.1</v>
      </c>
      <c r="BA168" s="22">
        <f t="shared" si="122"/>
        <v>0.1</v>
      </c>
      <c r="BB168" s="22">
        <f t="shared" si="88"/>
        <v>0.2</v>
      </c>
      <c r="BC168" s="22">
        <f t="shared" si="88"/>
        <v>0.2</v>
      </c>
      <c r="BD168" s="22">
        <f t="shared" si="123"/>
        <v>0.1</v>
      </c>
      <c r="BE168" s="22">
        <f t="shared" si="123"/>
        <v>0.1</v>
      </c>
      <c r="BF168" s="22">
        <f t="shared" si="90"/>
        <v>0.2</v>
      </c>
      <c r="BG168" s="22">
        <f t="shared" si="90"/>
        <v>0.2</v>
      </c>
      <c r="BH168" s="22">
        <f t="shared" si="124"/>
        <v>0.1</v>
      </c>
      <c r="BI168" s="22">
        <f t="shared" si="124"/>
        <v>0.1</v>
      </c>
      <c r="BJ168" s="22">
        <f t="shared" si="92"/>
        <v>0.2</v>
      </c>
      <c r="BK168" s="22">
        <f t="shared" si="92"/>
        <v>0.2</v>
      </c>
      <c r="BL168" s="22">
        <f t="shared" si="125"/>
        <v>0.1</v>
      </c>
      <c r="BM168" s="22">
        <f t="shared" si="125"/>
        <v>0.1</v>
      </c>
      <c r="BN168" s="22">
        <f t="shared" si="94"/>
        <v>0.2</v>
      </c>
      <c r="BO168" s="22">
        <f t="shared" si="94"/>
        <v>0.2</v>
      </c>
      <c r="BP168" s="22">
        <f t="shared" si="126"/>
        <v>0.1</v>
      </c>
      <c r="BQ168" s="22">
        <f t="shared" si="126"/>
        <v>0.1</v>
      </c>
      <c r="BR168" s="22">
        <f t="shared" si="96"/>
        <v>0.2</v>
      </c>
      <c r="BS168" s="22">
        <f t="shared" si="96"/>
        <v>0.2</v>
      </c>
      <c r="BT168" s="22">
        <f t="shared" si="127"/>
        <v>0.1</v>
      </c>
      <c r="BU168" s="22">
        <f t="shared" si="127"/>
        <v>0.1</v>
      </c>
      <c r="BV168" s="22">
        <f t="shared" si="98"/>
        <v>0.2</v>
      </c>
      <c r="BW168" s="22">
        <f t="shared" si="98"/>
        <v>0.2</v>
      </c>
      <c r="BX168" s="22">
        <f t="shared" si="128"/>
        <v>0.1</v>
      </c>
      <c r="BY168" s="22">
        <f t="shared" si="128"/>
        <v>0.1</v>
      </c>
      <c r="BZ168" s="22">
        <f t="shared" si="100"/>
        <v>0.2</v>
      </c>
      <c r="CA168" s="22">
        <f t="shared" si="100"/>
        <v>0.2</v>
      </c>
      <c r="CB168" s="22">
        <f t="shared" si="129"/>
        <v>0.1</v>
      </c>
      <c r="CC168" s="22">
        <f t="shared" si="129"/>
        <v>0.1</v>
      </c>
      <c r="CD168" s="22">
        <f t="shared" si="102"/>
        <v>0.2</v>
      </c>
      <c r="CE168" s="22">
        <f t="shared" si="102"/>
        <v>0.2</v>
      </c>
      <c r="CF168" s="22">
        <f t="shared" si="130"/>
        <v>0.1</v>
      </c>
      <c r="CG168" s="22">
        <f t="shared" si="130"/>
        <v>0.1</v>
      </c>
      <c r="CH168" s="22">
        <f t="shared" si="104"/>
        <v>0.2</v>
      </c>
      <c r="CI168" s="22">
        <f t="shared" si="104"/>
        <v>0.2</v>
      </c>
      <c r="CJ168" s="22">
        <f t="shared" si="131"/>
        <v>0.1</v>
      </c>
      <c r="CK168" s="22">
        <f t="shared" si="131"/>
        <v>0.1</v>
      </c>
      <c r="CL168" s="22">
        <f t="shared" si="106"/>
        <v>0.2</v>
      </c>
    </row>
    <row r="169" spans="1:90" x14ac:dyDescent="0.25">
      <c r="A169" s="1">
        <f t="shared" si="136"/>
        <v>59</v>
      </c>
      <c r="B169" s="2">
        <f t="shared" si="136"/>
        <v>4</v>
      </c>
      <c r="C169" s="2" t="str">
        <f t="shared" si="136"/>
        <v>Canal Pinheiros</v>
      </c>
      <c r="D169" s="67" t="str">
        <f>'CARACTERIZAÇÃO TRECHOS'!I61</f>
        <v>Barragem Marginal Pinheiros</v>
      </c>
      <c r="E169" s="67" t="str">
        <f>'CARACTERIZAÇÃO TRECHOS'!G61</f>
        <v>Barragem do Cebolão</v>
      </c>
      <c r="F169" s="5">
        <f>$S$8</f>
        <v>0.15</v>
      </c>
      <c r="G169" s="5">
        <f>$S$9</f>
        <v>0.25</v>
      </c>
      <c r="K169" s="22">
        <f t="shared" si="66"/>
        <v>0.25</v>
      </c>
      <c r="L169" s="22">
        <f t="shared" si="112"/>
        <v>0.15</v>
      </c>
      <c r="M169" s="22">
        <f t="shared" si="112"/>
        <v>0.15</v>
      </c>
      <c r="N169" s="22">
        <f t="shared" si="68"/>
        <v>0.25</v>
      </c>
      <c r="O169" s="22">
        <f t="shared" si="68"/>
        <v>0.25</v>
      </c>
      <c r="P169" s="22">
        <f t="shared" si="113"/>
        <v>0.15</v>
      </c>
      <c r="Q169" s="22">
        <f t="shared" si="113"/>
        <v>0.15</v>
      </c>
      <c r="R169" s="22">
        <f t="shared" si="70"/>
        <v>0.25</v>
      </c>
      <c r="S169" s="22">
        <f t="shared" si="70"/>
        <v>0.25</v>
      </c>
      <c r="T169" s="22">
        <f t="shared" si="114"/>
        <v>0.15</v>
      </c>
      <c r="U169" s="22">
        <f t="shared" si="114"/>
        <v>0.15</v>
      </c>
      <c r="V169" s="22">
        <f t="shared" si="72"/>
        <v>0.25</v>
      </c>
      <c r="W169" s="22">
        <f t="shared" si="72"/>
        <v>0.25</v>
      </c>
      <c r="X169" s="22">
        <f t="shared" si="115"/>
        <v>0.15</v>
      </c>
      <c r="Y169" s="22">
        <f t="shared" si="115"/>
        <v>0.15</v>
      </c>
      <c r="Z169" s="22">
        <f t="shared" si="74"/>
        <v>0.25</v>
      </c>
      <c r="AA169" s="22">
        <f t="shared" si="74"/>
        <v>0.25</v>
      </c>
      <c r="AB169" s="22">
        <f t="shared" si="116"/>
        <v>0.15</v>
      </c>
      <c r="AC169" s="22">
        <f t="shared" si="116"/>
        <v>0.15</v>
      </c>
      <c r="AD169" s="22">
        <f t="shared" si="76"/>
        <v>0.25</v>
      </c>
      <c r="AE169" s="22">
        <f t="shared" si="76"/>
        <v>0.25</v>
      </c>
      <c r="AF169" s="22">
        <f t="shared" si="117"/>
        <v>0.15</v>
      </c>
      <c r="AG169" s="22">
        <f t="shared" si="117"/>
        <v>0.15</v>
      </c>
      <c r="AH169" s="22">
        <f t="shared" si="78"/>
        <v>0.25</v>
      </c>
      <c r="AI169" s="22">
        <f t="shared" si="78"/>
        <v>0.25</v>
      </c>
      <c r="AJ169" s="22">
        <f t="shared" si="118"/>
        <v>0.15</v>
      </c>
      <c r="AK169" s="22">
        <f t="shared" si="118"/>
        <v>0.15</v>
      </c>
      <c r="AL169" s="22">
        <f t="shared" si="80"/>
        <v>0.25</v>
      </c>
      <c r="AM169" s="22">
        <f t="shared" si="80"/>
        <v>0.25</v>
      </c>
      <c r="AN169" s="22">
        <f t="shared" si="119"/>
        <v>0.15</v>
      </c>
      <c r="AO169" s="22">
        <f t="shared" si="119"/>
        <v>0.15</v>
      </c>
      <c r="AP169" s="22">
        <f t="shared" si="82"/>
        <v>0.25</v>
      </c>
      <c r="AQ169" s="22">
        <f t="shared" si="82"/>
        <v>0.25</v>
      </c>
      <c r="AR169" s="22">
        <f t="shared" si="120"/>
        <v>0.15</v>
      </c>
      <c r="AS169" s="22">
        <f t="shared" si="120"/>
        <v>0.15</v>
      </c>
      <c r="AT169" s="22">
        <f t="shared" si="84"/>
        <v>0.25</v>
      </c>
      <c r="AU169" s="22">
        <f t="shared" si="84"/>
        <v>0.25</v>
      </c>
      <c r="AV169" s="22">
        <f t="shared" si="121"/>
        <v>0.15</v>
      </c>
      <c r="AW169" s="22">
        <f t="shared" si="121"/>
        <v>0.15</v>
      </c>
      <c r="AX169" s="22">
        <f t="shared" si="86"/>
        <v>0.25</v>
      </c>
      <c r="AY169" s="22">
        <f t="shared" si="86"/>
        <v>0.25</v>
      </c>
      <c r="AZ169" s="22">
        <f t="shared" si="122"/>
        <v>0.15</v>
      </c>
      <c r="BA169" s="22">
        <f t="shared" si="122"/>
        <v>0.15</v>
      </c>
      <c r="BB169" s="22">
        <f t="shared" si="88"/>
        <v>0.25</v>
      </c>
      <c r="BC169" s="22">
        <f t="shared" si="88"/>
        <v>0.25</v>
      </c>
      <c r="BD169" s="22">
        <f t="shared" si="123"/>
        <v>0.15</v>
      </c>
      <c r="BE169" s="22">
        <f t="shared" si="123"/>
        <v>0.15</v>
      </c>
      <c r="BF169" s="22">
        <f t="shared" si="90"/>
        <v>0.25</v>
      </c>
      <c r="BG169" s="22">
        <f t="shared" si="90"/>
        <v>0.25</v>
      </c>
      <c r="BH169" s="22">
        <f t="shared" si="124"/>
        <v>0.15</v>
      </c>
      <c r="BI169" s="22">
        <f t="shared" si="124"/>
        <v>0.15</v>
      </c>
      <c r="BJ169" s="22">
        <f t="shared" si="92"/>
        <v>0.25</v>
      </c>
      <c r="BK169" s="22">
        <f t="shared" si="92"/>
        <v>0.25</v>
      </c>
      <c r="BL169" s="22">
        <f t="shared" si="125"/>
        <v>0.15</v>
      </c>
      <c r="BM169" s="22">
        <f t="shared" si="125"/>
        <v>0.15</v>
      </c>
      <c r="BN169" s="22">
        <f t="shared" si="94"/>
        <v>0.25</v>
      </c>
      <c r="BO169" s="22">
        <f t="shared" si="94"/>
        <v>0.25</v>
      </c>
      <c r="BP169" s="22">
        <f t="shared" si="126"/>
        <v>0.15</v>
      </c>
      <c r="BQ169" s="22">
        <f t="shared" si="126"/>
        <v>0.15</v>
      </c>
      <c r="BR169" s="22">
        <f t="shared" si="96"/>
        <v>0.25</v>
      </c>
      <c r="BS169" s="22">
        <f t="shared" si="96"/>
        <v>0.25</v>
      </c>
      <c r="BT169" s="22">
        <f t="shared" si="127"/>
        <v>0.15</v>
      </c>
      <c r="BU169" s="22">
        <f t="shared" si="127"/>
        <v>0.15</v>
      </c>
      <c r="BV169" s="22">
        <f t="shared" si="98"/>
        <v>0.25</v>
      </c>
      <c r="BW169" s="22">
        <f t="shared" si="98"/>
        <v>0.25</v>
      </c>
      <c r="BX169" s="22">
        <f t="shared" si="128"/>
        <v>0.15</v>
      </c>
      <c r="BY169" s="22">
        <f t="shared" si="128"/>
        <v>0.15</v>
      </c>
      <c r="BZ169" s="22">
        <f t="shared" si="100"/>
        <v>0.25</v>
      </c>
      <c r="CA169" s="22">
        <f t="shared" si="100"/>
        <v>0.25</v>
      </c>
      <c r="CB169" s="22">
        <f t="shared" si="129"/>
        <v>0.15</v>
      </c>
      <c r="CC169" s="22">
        <f t="shared" si="129"/>
        <v>0.15</v>
      </c>
      <c r="CD169" s="22">
        <f t="shared" si="102"/>
        <v>0.25</v>
      </c>
      <c r="CE169" s="22">
        <f t="shared" si="102"/>
        <v>0.25</v>
      </c>
      <c r="CF169" s="22">
        <f t="shared" si="130"/>
        <v>0.15</v>
      </c>
      <c r="CG169" s="22">
        <f t="shared" si="130"/>
        <v>0.15</v>
      </c>
      <c r="CH169" s="22">
        <f t="shared" si="104"/>
        <v>0.25</v>
      </c>
      <c r="CI169" s="22">
        <f t="shared" si="104"/>
        <v>0.25</v>
      </c>
      <c r="CJ169" s="22">
        <f t="shared" si="131"/>
        <v>0.15</v>
      </c>
      <c r="CK169" s="22">
        <f t="shared" si="131"/>
        <v>0.15</v>
      </c>
      <c r="CL169" s="22">
        <f t="shared" si="106"/>
        <v>0.25</v>
      </c>
    </row>
    <row r="170" spans="1:90" x14ac:dyDescent="0.25">
      <c r="A170" s="1">
        <f t="shared" si="136"/>
        <v>60</v>
      </c>
      <c r="B170" s="2">
        <f t="shared" si="136"/>
        <v>4</v>
      </c>
      <c r="C170" s="2" t="str">
        <f t="shared" si="136"/>
        <v>Canal Pinheiros</v>
      </c>
      <c r="D170" s="67" t="str">
        <f>'CARACTERIZAÇÃO TRECHOS'!I62</f>
        <v>Ribeirão Jaguaré</v>
      </c>
      <c r="E170" s="67" t="str">
        <f>'CARACTERIZAÇÃO TRECHOS'!G62</f>
        <v>Barragem Marginal Pinheiros</v>
      </c>
      <c r="F170" s="5">
        <f t="shared" ref="F170:F181" si="137">$S$8</f>
        <v>0.15</v>
      </c>
      <c r="G170" s="5">
        <f t="shared" ref="G170:G181" si="138">$S$9</f>
        <v>0.25</v>
      </c>
      <c r="K170" s="22">
        <f t="shared" si="66"/>
        <v>0.25</v>
      </c>
      <c r="L170" s="22">
        <f t="shared" si="112"/>
        <v>0.15</v>
      </c>
      <c r="M170" s="22">
        <f t="shared" si="112"/>
        <v>0.15</v>
      </c>
      <c r="N170" s="22">
        <f t="shared" si="68"/>
        <v>0.25</v>
      </c>
      <c r="O170" s="22">
        <f t="shared" si="68"/>
        <v>0.25</v>
      </c>
      <c r="P170" s="22">
        <f t="shared" si="113"/>
        <v>0.15</v>
      </c>
      <c r="Q170" s="22">
        <f t="shared" si="113"/>
        <v>0.15</v>
      </c>
      <c r="R170" s="22">
        <f t="shared" si="70"/>
        <v>0.25</v>
      </c>
      <c r="S170" s="22">
        <f t="shared" si="70"/>
        <v>0.25</v>
      </c>
      <c r="T170" s="22">
        <f t="shared" si="114"/>
        <v>0.15</v>
      </c>
      <c r="U170" s="22">
        <f t="shared" si="114"/>
        <v>0.15</v>
      </c>
      <c r="V170" s="22">
        <f t="shared" si="72"/>
        <v>0.25</v>
      </c>
      <c r="W170" s="22">
        <f t="shared" si="72"/>
        <v>0.25</v>
      </c>
      <c r="X170" s="22">
        <f t="shared" si="115"/>
        <v>0.15</v>
      </c>
      <c r="Y170" s="22">
        <f t="shared" si="115"/>
        <v>0.15</v>
      </c>
      <c r="Z170" s="22">
        <f t="shared" si="74"/>
        <v>0.25</v>
      </c>
      <c r="AA170" s="22">
        <f t="shared" si="74"/>
        <v>0.25</v>
      </c>
      <c r="AB170" s="22">
        <f t="shared" si="116"/>
        <v>0.15</v>
      </c>
      <c r="AC170" s="22">
        <f t="shared" si="116"/>
        <v>0.15</v>
      </c>
      <c r="AD170" s="22">
        <f t="shared" si="76"/>
        <v>0.25</v>
      </c>
      <c r="AE170" s="22">
        <f t="shared" si="76"/>
        <v>0.25</v>
      </c>
      <c r="AF170" s="22">
        <f t="shared" si="117"/>
        <v>0.15</v>
      </c>
      <c r="AG170" s="22">
        <f t="shared" si="117"/>
        <v>0.15</v>
      </c>
      <c r="AH170" s="22">
        <f t="shared" si="78"/>
        <v>0.25</v>
      </c>
      <c r="AI170" s="22">
        <f t="shared" si="78"/>
        <v>0.25</v>
      </c>
      <c r="AJ170" s="22">
        <f t="shared" si="118"/>
        <v>0.15</v>
      </c>
      <c r="AK170" s="22">
        <f t="shared" si="118"/>
        <v>0.15</v>
      </c>
      <c r="AL170" s="22">
        <f t="shared" si="80"/>
        <v>0.25</v>
      </c>
      <c r="AM170" s="22">
        <f t="shared" si="80"/>
        <v>0.25</v>
      </c>
      <c r="AN170" s="22">
        <f t="shared" si="119"/>
        <v>0.15</v>
      </c>
      <c r="AO170" s="22">
        <f t="shared" si="119"/>
        <v>0.15</v>
      </c>
      <c r="AP170" s="22">
        <f t="shared" si="82"/>
        <v>0.25</v>
      </c>
      <c r="AQ170" s="22">
        <f t="shared" si="82"/>
        <v>0.25</v>
      </c>
      <c r="AR170" s="22">
        <f t="shared" si="120"/>
        <v>0.15</v>
      </c>
      <c r="AS170" s="22">
        <f t="shared" si="120"/>
        <v>0.15</v>
      </c>
      <c r="AT170" s="22">
        <f t="shared" si="84"/>
        <v>0.25</v>
      </c>
      <c r="AU170" s="22">
        <f t="shared" si="84"/>
        <v>0.25</v>
      </c>
      <c r="AV170" s="22">
        <f t="shared" si="121"/>
        <v>0.15</v>
      </c>
      <c r="AW170" s="22">
        <f t="shared" si="121"/>
        <v>0.15</v>
      </c>
      <c r="AX170" s="22">
        <f t="shared" si="86"/>
        <v>0.25</v>
      </c>
      <c r="AY170" s="22">
        <f t="shared" si="86"/>
        <v>0.25</v>
      </c>
      <c r="AZ170" s="22">
        <f t="shared" si="122"/>
        <v>0.15</v>
      </c>
      <c r="BA170" s="22">
        <f t="shared" si="122"/>
        <v>0.15</v>
      </c>
      <c r="BB170" s="22">
        <f t="shared" si="88"/>
        <v>0.25</v>
      </c>
      <c r="BC170" s="22">
        <f t="shared" si="88"/>
        <v>0.25</v>
      </c>
      <c r="BD170" s="22">
        <f t="shared" si="123"/>
        <v>0.15</v>
      </c>
      <c r="BE170" s="22">
        <f t="shared" si="123"/>
        <v>0.15</v>
      </c>
      <c r="BF170" s="22">
        <f t="shared" si="90"/>
        <v>0.25</v>
      </c>
      <c r="BG170" s="22">
        <f t="shared" si="90"/>
        <v>0.25</v>
      </c>
      <c r="BH170" s="22">
        <f t="shared" si="124"/>
        <v>0.15</v>
      </c>
      <c r="BI170" s="22">
        <f t="shared" si="124"/>
        <v>0.15</v>
      </c>
      <c r="BJ170" s="22">
        <f t="shared" si="92"/>
        <v>0.25</v>
      </c>
      <c r="BK170" s="22">
        <f t="shared" si="92"/>
        <v>0.25</v>
      </c>
      <c r="BL170" s="22">
        <f t="shared" si="125"/>
        <v>0.15</v>
      </c>
      <c r="BM170" s="22">
        <f t="shared" si="125"/>
        <v>0.15</v>
      </c>
      <c r="BN170" s="22">
        <f t="shared" si="94"/>
        <v>0.25</v>
      </c>
      <c r="BO170" s="22">
        <f t="shared" si="94"/>
        <v>0.25</v>
      </c>
      <c r="BP170" s="22">
        <f t="shared" si="126"/>
        <v>0.15</v>
      </c>
      <c r="BQ170" s="22">
        <f t="shared" si="126"/>
        <v>0.15</v>
      </c>
      <c r="BR170" s="22">
        <f t="shared" si="96"/>
        <v>0.25</v>
      </c>
      <c r="BS170" s="22">
        <f t="shared" si="96"/>
        <v>0.25</v>
      </c>
      <c r="BT170" s="22">
        <f t="shared" si="127"/>
        <v>0.15</v>
      </c>
      <c r="BU170" s="22">
        <f t="shared" si="127"/>
        <v>0.15</v>
      </c>
      <c r="BV170" s="22">
        <f t="shared" si="98"/>
        <v>0.25</v>
      </c>
      <c r="BW170" s="22">
        <f t="shared" si="98"/>
        <v>0.25</v>
      </c>
      <c r="BX170" s="22">
        <f t="shared" si="128"/>
        <v>0.15</v>
      </c>
      <c r="BY170" s="22">
        <f t="shared" si="128"/>
        <v>0.15</v>
      </c>
      <c r="BZ170" s="22">
        <f t="shared" si="100"/>
        <v>0.25</v>
      </c>
      <c r="CA170" s="22">
        <f t="shared" si="100"/>
        <v>0.25</v>
      </c>
      <c r="CB170" s="22">
        <f t="shared" si="129"/>
        <v>0.15</v>
      </c>
      <c r="CC170" s="22">
        <f t="shared" si="129"/>
        <v>0.15</v>
      </c>
      <c r="CD170" s="22">
        <f t="shared" si="102"/>
        <v>0.25</v>
      </c>
      <c r="CE170" s="22">
        <f t="shared" si="102"/>
        <v>0.25</v>
      </c>
      <c r="CF170" s="22">
        <f t="shared" si="130"/>
        <v>0.15</v>
      </c>
      <c r="CG170" s="22">
        <f t="shared" si="130"/>
        <v>0.15</v>
      </c>
      <c r="CH170" s="22">
        <f t="shared" si="104"/>
        <v>0.25</v>
      </c>
      <c r="CI170" s="22">
        <f t="shared" si="104"/>
        <v>0.25</v>
      </c>
      <c r="CJ170" s="22">
        <f t="shared" si="131"/>
        <v>0.15</v>
      </c>
      <c r="CK170" s="22">
        <f t="shared" si="131"/>
        <v>0.15</v>
      </c>
      <c r="CL170" s="22">
        <f t="shared" si="106"/>
        <v>0.25</v>
      </c>
    </row>
    <row r="171" spans="1:90" x14ac:dyDescent="0.25">
      <c r="A171" s="1">
        <f t="shared" ref="A171:C181" si="139">A88</f>
        <v>61</v>
      </c>
      <c r="B171" s="2">
        <f t="shared" si="139"/>
        <v>4</v>
      </c>
      <c r="C171" s="2" t="str">
        <f t="shared" si="139"/>
        <v>Canal Pinheiros</v>
      </c>
      <c r="D171" s="67" t="str">
        <f>'CARACTERIZAÇÃO TRECHOS'!I63</f>
        <v>Ribeirão Pirajucara</v>
      </c>
      <c r="E171" s="67" t="str">
        <f>'CARACTERIZAÇÃO TRECHOS'!G63</f>
        <v>Ribeirão Jaguaré</v>
      </c>
      <c r="F171" s="5">
        <f t="shared" si="137"/>
        <v>0.15</v>
      </c>
      <c r="G171" s="5">
        <f t="shared" si="138"/>
        <v>0.25</v>
      </c>
      <c r="K171" s="22">
        <f t="shared" si="66"/>
        <v>0.25</v>
      </c>
      <c r="L171" s="22">
        <f t="shared" si="112"/>
        <v>0.15</v>
      </c>
      <c r="M171" s="22">
        <f t="shared" si="112"/>
        <v>0.15</v>
      </c>
      <c r="N171" s="22">
        <f t="shared" si="68"/>
        <v>0.25</v>
      </c>
      <c r="O171" s="22">
        <f t="shared" si="68"/>
        <v>0.25</v>
      </c>
      <c r="P171" s="22">
        <f t="shared" si="113"/>
        <v>0.15</v>
      </c>
      <c r="Q171" s="22">
        <f t="shared" si="113"/>
        <v>0.15</v>
      </c>
      <c r="R171" s="22">
        <f t="shared" si="70"/>
        <v>0.25</v>
      </c>
      <c r="S171" s="22">
        <f t="shared" si="70"/>
        <v>0.25</v>
      </c>
      <c r="T171" s="22">
        <f t="shared" si="114"/>
        <v>0.15</v>
      </c>
      <c r="U171" s="22">
        <f t="shared" si="114"/>
        <v>0.15</v>
      </c>
      <c r="V171" s="22">
        <f t="shared" si="72"/>
        <v>0.25</v>
      </c>
      <c r="W171" s="22">
        <f t="shared" si="72"/>
        <v>0.25</v>
      </c>
      <c r="X171" s="22">
        <f t="shared" si="115"/>
        <v>0.15</v>
      </c>
      <c r="Y171" s="22">
        <f t="shared" si="115"/>
        <v>0.15</v>
      </c>
      <c r="Z171" s="22">
        <f t="shared" si="74"/>
        <v>0.25</v>
      </c>
      <c r="AA171" s="22">
        <f t="shared" si="74"/>
        <v>0.25</v>
      </c>
      <c r="AB171" s="22">
        <f t="shared" si="116"/>
        <v>0.15</v>
      </c>
      <c r="AC171" s="22">
        <f t="shared" si="116"/>
        <v>0.15</v>
      </c>
      <c r="AD171" s="22">
        <f t="shared" si="76"/>
        <v>0.25</v>
      </c>
      <c r="AE171" s="22">
        <f t="shared" si="76"/>
        <v>0.25</v>
      </c>
      <c r="AF171" s="22">
        <f t="shared" si="117"/>
        <v>0.15</v>
      </c>
      <c r="AG171" s="22">
        <f t="shared" si="117"/>
        <v>0.15</v>
      </c>
      <c r="AH171" s="22">
        <f t="shared" si="78"/>
        <v>0.25</v>
      </c>
      <c r="AI171" s="22">
        <f t="shared" si="78"/>
        <v>0.25</v>
      </c>
      <c r="AJ171" s="22">
        <f t="shared" si="118"/>
        <v>0.15</v>
      </c>
      <c r="AK171" s="22">
        <f t="shared" si="118"/>
        <v>0.15</v>
      </c>
      <c r="AL171" s="22">
        <f t="shared" si="80"/>
        <v>0.25</v>
      </c>
      <c r="AM171" s="22">
        <f t="shared" si="80"/>
        <v>0.25</v>
      </c>
      <c r="AN171" s="22">
        <f t="shared" si="119"/>
        <v>0.15</v>
      </c>
      <c r="AO171" s="22">
        <f t="shared" si="119"/>
        <v>0.15</v>
      </c>
      <c r="AP171" s="22">
        <f t="shared" si="82"/>
        <v>0.25</v>
      </c>
      <c r="AQ171" s="22">
        <f t="shared" si="82"/>
        <v>0.25</v>
      </c>
      <c r="AR171" s="22">
        <f t="shared" si="120"/>
        <v>0.15</v>
      </c>
      <c r="AS171" s="22">
        <f t="shared" si="120"/>
        <v>0.15</v>
      </c>
      <c r="AT171" s="22">
        <f t="shared" si="84"/>
        <v>0.25</v>
      </c>
      <c r="AU171" s="22">
        <f t="shared" si="84"/>
        <v>0.25</v>
      </c>
      <c r="AV171" s="22">
        <f t="shared" si="121"/>
        <v>0.15</v>
      </c>
      <c r="AW171" s="22">
        <f t="shared" si="121"/>
        <v>0.15</v>
      </c>
      <c r="AX171" s="22">
        <f t="shared" si="86"/>
        <v>0.25</v>
      </c>
      <c r="AY171" s="22">
        <f t="shared" si="86"/>
        <v>0.25</v>
      </c>
      <c r="AZ171" s="22">
        <f t="shared" si="122"/>
        <v>0.15</v>
      </c>
      <c r="BA171" s="22">
        <f t="shared" si="122"/>
        <v>0.15</v>
      </c>
      <c r="BB171" s="22">
        <f t="shared" si="88"/>
        <v>0.25</v>
      </c>
      <c r="BC171" s="22">
        <f t="shared" si="88"/>
        <v>0.25</v>
      </c>
      <c r="BD171" s="22">
        <f t="shared" si="123"/>
        <v>0.15</v>
      </c>
      <c r="BE171" s="22">
        <f t="shared" si="123"/>
        <v>0.15</v>
      </c>
      <c r="BF171" s="22">
        <f t="shared" si="90"/>
        <v>0.25</v>
      </c>
      <c r="BG171" s="22">
        <f t="shared" si="90"/>
        <v>0.25</v>
      </c>
      <c r="BH171" s="22">
        <f t="shared" si="124"/>
        <v>0.15</v>
      </c>
      <c r="BI171" s="22">
        <f t="shared" si="124"/>
        <v>0.15</v>
      </c>
      <c r="BJ171" s="22">
        <f t="shared" si="92"/>
        <v>0.25</v>
      </c>
      <c r="BK171" s="22">
        <f t="shared" si="92"/>
        <v>0.25</v>
      </c>
      <c r="BL171" s="22">
        <f t="shared" si="125"/>
        <v>0.15</v>
      </c>
      <c r="BM171" s="22">
        <f t="shared" si="125"/>
        <v>0.15</v>
      </c>
      <c r="BN171" s="22">
        <f t="shared" si="94"/>
        <v>0.25</v>
      </c>
      <c r="BO171" s="22">
        <f t="shared" si="94"/>
        <v>0.25</v>
      </c>
      <c r="BP171" s="22">
        <f t="shared" si="126"/>
        <v>0.15</v>
      </c>
      <c r="BQ171" s="22">
        <f t="shared" si="126"/>
        <v>0.15</v>
      </c>
      <c r="BR171" s="22">
        <f t="shared" si="96"/>
        <v>0.25</v>
      </c>
      <c r="BS171" s="22">
        <f t="shared" si="96"/>
        <v>0.25</v>
      </c>
      <c r="BT171" s="22">
        <f t="shared" si="127"/>
        <v>0.15</v>
      </c>
      <c r="BU171" s="22">
        <f t="shared" si="127"/>
        <v>0.15</v>
      </c>
      <c r="BV171" s="22">
        <f t="shared" si="98"/>
        <v>0.25</v>
      </c>
      <c r="BW171" s="22">
        <f t="shared" si="98"/>
        <v>0.25</v>
      </c>
      <c r="BX171" s="22">
        <f t="shared" si="128"/>
        <v>0.15</v>
      </c>
      <c r="BY171" s="22">
        <f t="shared" si="128"/>
        <v>0.15</v>
      </c>
      <c r="BZ171" s="22">
        <f t="shared" si="100"/>
        <v>0.25</v>
      </c>
      <c r="CA171" s="22">
        <f t="shared" si="100"/>
        <v>0.25</v>
      </c>
      <c r="CB171" s="22">
        <f t="shared" si="129"/>
        <v>0.15</v>
      </c>
      <c r="CC171" s="22">
        <f t="shared" si="129"/>
        <v>0.15</v>
      </c>
      <c r="CD171" s="22">
        <f t="shared" si="102"/>
        <v>0.25</v>
      </c>
      <c r="CE171" s="22">
        <f t="shared" si="102"/>
        <v>0.25</v>
      </c>
      <c r="CF171" s="22">
        <f t="shared" si="130"/>
        <v>0.15</v>
      </c>
      <c r="CG171" s="22">
        <f t="shared" si="130"/>
        <v>0.15</v>
      </c>
      <c r="CH171" s="22">
        <f t="shared" si="104"/>
        <v>0.25</v>
      </c>
      <c r="CI171" s="22">
        <f t="shared" si="104"/>
        <v>0.25</v>
      </c>
      <c r="CJ171" s="22">
        <f t="shared" si="131"/>
        <v>0.15</v>
      </c>
      <c r="CK171" s="22">
        <f t="shared" si="131"/>
        <v>0.15</v>
      </c>
      <c r="CL171" s="22">
        <f t="shared" si="106"/>
        <v>0.25</v>
      </c>
    </row>
    <row r="172" spans="1:90" x14ac:dyDescent="0.25">
      <c r="A172" s="1">
        <f t="shared" si="139"/>
        <v>62</v>
      </c>
      <c r="B172" s="2">
        <f t="shared" si="139"/>
        <v>4</v>
      </c>
      <c r="C172" s="2" t="str">
        <f t="shared" si="139"/>
        <v>Canal Pinheiros</v>
      </c>
      <c r="D172" s="67" t="str">
        <f>'CARACTERIZAÇÃO TRECHOS'!I64</f>
        <v>Ponte Bernardo Goldfarb</v>
      </c>
      <c r="E172" s="67" t="str">
        <f>'CARACTERIZAÇÃO TRECHOS'!G64</f>
        <v>Ribeirão Pirajucara</v>
      </c>
      <c r="F172" s="5">
        <f t="shared" si="137"/>
        <v>0.15</v>
      </c>
      <c r="G172" s="5">
        <f t="shared" si="138"/>
        <v>0.25</v>
      </c>
      <c r="K172" s="22">
        <f t="shared" si="66"/>
        <v>0.25</v>
      </c>
      <c r="L172" s="22">
        <f t="shared" si="112"/>
        <v>0.15</v>
      </c>
      <c r="M172" s="22">
        <f t="shared" si="112"/>
        <v>0.15</v>
      </c>
      <c r="N172" s="22">
        <f t="shared" si="68"/>
        <v>0.25</v>
      </c>
      <c r="O172" s="22">
        <f t="shared" si="68"/>
        <v>0.25</v>
      </c>
      <c r="P172" s="22">
        <f t="shared" si="113"/>
        <v>0.15</v>
      </c>
      <c r="Q172" s="22">
        <f t="shared" si="113"/>
        <v>0.15</v>
      </c>
      <c r="R172" s="22">
        <f t="shared" si="70"/>
        <v>0.25</v>
      </c>
      <c r="S172" s="22">
        <f t="shared" si="70"/>
        <v>0.25</v>
      </c>
      <c r="T172" s="22">
        <f t="shared" si="114"/>
        <v>0.15</v>
      </c>
      <c r="U172" s="22">
        <f t="shared" si="114"/>
        <v>0.15</v>
      </c>
      <c r="V172" s="22">
        <f t="shared" si="72"/>
        <v>0.25</v>
      </c>
      <c r="W172" s="22">
        <f t="shared" si="72"/>
        <v>0.25</v>
      </c>
      <c r="X172" s="22">
        <f t="shared" si="115"/>
        <v>0.15</v>
      </c>
      <c r="Y172" s="22">
        <f t="shared" si="115"/>
        <v>0.15</v>
      </c>
      <c r="Z172" s="22">
        <f t="shared" si="74"/>
        <v>0.25</v>
      </c>
      <c r="AA172" s="22">
        <f t="shared" si="74"/>
        <v>0.25</v>
      </c>
      <c r="AB172" s="22">
        <f t="shared" si="116"/>
        <v>0.15</v>
      </c>
      <c r="AC172" s="22">
        <f t="shared" si="116"/>
        <v>0.15</v>
      </c>
      <c r="AD172" s="22">
        <f t="shared" si="76"/>
        <v>0.25</v>
      </c>
      <c r="AE172" s="22">
        <f t="shared" si="76"/>
        <v>0.25</v>
      </c>
      <c r="AF172" s="22">
        <f t="shared" si="117"/>
        <v>0.15</v>
      </c>
      <c r="AG172" s="22">
        <f t="shared" si="117"/>
        <v>0.15</v>
      </c>
      <c r="AH172" s="22">
        <f t="shared" si="78"/>
        <v>0.25</v>
      </c>
      <c r="AI172" s="22">
        <f t="shared" si="78"/>
        <v>0.25</v>
      </c>
      <c r="AJ172" s="22">
        <f t="shared" si="118"/>
        <v>0.15</v>
      </c>
      <c r="AK172" s="22">
        <f t="shared" si="118"/>
        <v>0.15</v>
      </c>
      <c r="AL172" s="22">
        <f t="shared" si="80"/>
        <v>0.25</v>
      </c>
      <c r="AM172" s="22">
        <f t="shared" si="80"/>
        <v>0.25</v>
      </c>
      <c r="AN172" s="22">
        <f t="shared" si="119"/>
        <v>0.15</v>
      </c>
      <c r="AO172" s="22">
        <f t="shared" si="119"/>
        <v>0.15</v>
      </c>
      <c r="AP172" s="22">
        <f t="shared" si="82"/>
        <v>0.25</v>
      </c>
      <c r="AQ172" s="22">
        <f t="shared" si="82"/>
        <v>0.25</v>
      </c>
      <c r="AR172" s="22">
        <f t="shared" si="120"/>
        <v>0.15</v>
      </c>
      <c r="AS172" s="22">
        <f t="shared" si="120"/>
        <v>0.15</v>
      </c>
      <c r="AT172" s="22">
        <f t="shared" si="84"/>
        <v>0.25</v>
      </c>
      <c r="AU172" s="22">
        <f t="shared" si="84"/>
        <v>0.25</v>
      </c>
      <c r="AV172" s="22">
        <f t="shared" si="121"/>
        <v>0.15</v>
      </c>
      <c r="AW172" s="22">
        <f t="shared" si="121"/>
        <v>0.15</v>
      </c>
      <c r="AX172" s="22">
        <f t="shared" si="86"/>
        <v>0.25</v>
      </c>
      <c r="AY172" s="22">
        <f t="shared" si="86"/>
        <v>0.25</v>
      </c>
      <c r="AZ172" s="22">
        <f t="shared" si="122"/>
        <v>0.15</v>
      </c>
      <c r="BA172" s="22">
        <f t="shared" si="122"/>
        <v>0.15</v>
      </c>
      <c r="BB172" s="22">
        <f t="shared" si="88"/>
        <v>0.25</v>
      </c>
      <c r="BC172" s="22">
        <f t="shared" si="88"/>
        <v>0.25</v>
      </c>
      <c r="BD172" s="22">
        <f t="shared" si="123"/>
        <v>0.15</v>
      </c>
      <c r="BE172" s="22">
        <f t="shared" si="123"/>
        <v>0.15</v>
      </c>
      <c r="BF172" s="22">
        <f t="shared" si="90"/>
        <v>0.25</v>
      </c>
      <c r="BG172" s="22">
        <f t="shared" si="90"/>
        <v>0.25</v>
      </c>
      <c r="BH172" s="22">
        <f t="shared" si="124"/>
        <v>0.15</v>
      </c>
      <c r="BI172" s="22">
        <f t="shared" si="124"/>
        <v>0.15</v>
      </c>
      <c r="BJ172" s="22">
        <f t="shared" si="92"/>
        <v>0.25</v>
      </c>
      <c r="BK172" s="22">
        <f t="shared" si="92"/>
        <v>0.25</v>
      </c>
      <c r="BL172" s="22">
        <f t="shared" si="125"/>
        <v>0.15</v>
      </c>
      <c r="BM172" s="22">
        <f t="shared" si="125"/>
        <v>0.15</v>
      </c>
      <c r="BN172" s="22">
        <f t="shared" si="94"/>
        <v>0.25</v>
      </c>
      <c r="BO172" s="22">
        <f t="shared" si="94"/>
        <v>0.25</v>
      </c>
      <c r="BP172" s="22">
        <f t="shared" si="126"/>
        <v>0.15</v>
      </c>
      <c r="BQ172" s="22">
        <f t="shared" si="126"/>
        <v>0.15</v>
      </c>
      <c r="BR172" s="22">
        <f t="shared" si="96"/>
        <v>0.25</v>
      </c>
      <c r="BS172" s="22">
        <f t="shared" si="96"/>
        <v>0.25</v>
      </c>
      <c r="BT172" s="22">
        <f t="shared" si="127"/>
        <v>0.15</v>
      </c>
      <c r="BU172" s="22">
        <f t="shared" si="127"/>
        <v>0.15</v>
      </c>
      <c r="BV172" s="22">
        <f t="shared" si="98"/>
        <v>0.25</v>
      </c>
      <c r="BW172" s="22">
        <f t="shared" si="98"/>
        <v>0.25</v>
      </c>
      <c r="BX172" s="22">
        <f t="shared" si="128"/>
        <v>0.15</v>
      </c>
      <c r="BY172" s="22">
        <f t="shared" si="128"/>
        <v>0.15</v>
      </c>
      <c r="BZ172" s="22">
        <f t="shared" si="100"/>
        <v>0.25</v>
      </c>
      <c r="CA172" s="22">
        <f t="shared" si="100"/>
        <v>0.25</v>
      </c>
      <c r="CB172" s="22">
        <f t="shared" si="129"/>
        <v>0.15</v>
      </c>
      <c r="CC172" s="22">
        <f t="shared" si="129"/>
        <v>0.15</v>
      </c>
      <c r="CD172" s="22">
        <f t="shared" si="102"/>
        <v>0.25</v>
      </c>
      <c r="CE172" s="22">
        <f t="shared" si="102"/>
        <v>0.25</v>
      </c>
      <c r="CF172" s="22">
        <f t="shared" si="130"/>
        <v>0.15</v>
      </c>
      <c r="CG172" s="22">
        <f t="shared" si="130"/>
        <v>0.15</v>
      </c>
      <c r="CH172" s="22">
        <f t="shared" si="104"/>
        <v>0.25</v>
      </c>
      <c r="CI172" s="22">
        <f t="shared" si="104"/>
        <v>0.25</v>
      </c>
      <c r="CJ172" s="22">
        <f t="shared" si="131"/>
        <v>0.15</v>
      </c>
      <c r="CK172" s="22">
        <f t="shared" si="131"/>
        <v>0.15</v>
      </c>
      <c r="CL172" s="22">
        <f t="shared" si="106"/>
        <v>0.25</v>
      </c>
    </row>
    <row r="173" spans="1:90" x14ac:dyDescent="0.25">
      <c r="A173" s="1">
        <f t="shared" si="139"/>
        <v>63</v>
      </c>
      <c r="B173" s="2">
        <f t="shared" si="139"/>
        <v>4</v>
      </c>
      <c r="C173" s="2" t="str">
        <f t="shared" si="139"/>
        <v>Canal Pinheiros</v>
      </c>
      <c r="D173" s="67" t="str">
        <f>'CARACTERIZAÇÃO TRECHOS'!I65</f>
        <v>Usina Elevatória de Traição</v>
      </c>
      <c r="E173" s="67" t="str">
        <f>'CARACTERIZAÇÃO TRECHOS'!G65</f>
        <v>Ponte Bernardo Goldfarb</v>
      </c>
      <c r="F173" s="5">
        <f t="shared" si="137"/>
        <v>0.15</v>
      </c>
      <c r="G173" s="5">
        <f t="shared" si="138"/>
        <v>0.25</v>
      </c>
      <c r="K173" s="22">
        <f t="shared" si="66"/>
        <v>0.25</v>
      </c>
      <c r="L173" s="22">
        <f t="shared" si="112"/>
        <v>0.15</v>
      </c>
      <c r="M173" s="22">
        <f t="shared" si="112"/>
        <v>0.15</v>
      </c>
      <c r="N173" s="22">
        <f t="shared" si="68"/>
        <v>0.25</v>
      </c>
      <c r="O173" s="22">
        <f t="shared" si="68"/>
        <v>0.25</v>
      </c>
      <c r="P173" s="22">
        <f t="shared" si="113"/>
        <v>0.15</v>
      </c>
      <c r="Q173" s="22">
        <f t="shared" si="113"/>
        <v>0.15</v>
      </c>
      <c r="R173" s="22">
        <f t="shared" si="70"/>
        <v>0.25</v>
      </c>
      <c r="S173" s="22">
        <f t="shared" si="70"/>
        <v>0.25</v>
      </c>
      <c r="T173" s="22">
        <f t="shared" si="114"/>
        <v>0.15</v>
      </c>
      <c r="U173" s="22">
        <f t="shared" si="114"/>
        <v>0.15</v>
      </c>
      <c r="V173" s="22">
        <f t="shared" si="72"/>
        <v>0.25</v>
      </c>
      <c r="W173" s="22">
        <f t="shared" si="72"/>
        <v>0.25</v>
      </c>
      <c r="X173" s="22">
        <f t="shared" si="115"/>
        <v>0.15</v>
      </c>
      <c r="Y173" s="22">
        <f t="shared" si="115"/>
        <v>0.15</v>
      </c>
      <c r="Z173" s="22">
        <f t="shared" si="74"/>
        <v>0.25</v>
      </c>
      <c r="AA173" s="22">
        <f t="shared" si="74"/>
        <v>0.25</v>
      </c>
      <c r="AB173" s="22">
        <f t="shared" si="116"/>
        <v>0.15</v>
      </c>
      <c r="AC173" s="22">
        <f t="shared" si="116"/>
        <v>0.15</v>
      </c>
      <c r="AD173" s="22">
        <f t="shared" si="76"/>
        <v>0.25</v>
      </c>
      <c r="AE173" s="22">
        <f t="shared" si="76"/>
        <v>0.25</v>
      </c>
      <c r="AF173" s="22">
        <f t="shared" si="117"/>
        <v>0.15</v>
      </c>
      <c r="AG173" s="22">
        <f t="shared" si="117"/>
        <v>0.15</v>
      </c>
      <c r="AH173" s="22">
        <f t="shared" si="78"/>
        <v>0.25</v>
      </c>
      <c r="AI173" s="22">
        <f t="shared" si="78"/>
        <v>0.25</v>
      </c>
      <c r="AJ173" s="22">
        <f t="shared" si="118"/>
        <v>0.15</v>
      </c>
      <c r="AK173" s="22">
        <f t="shared" si="118"/>
        <v>0.15</v>
      </c>
      <c r="AL173" s="22">
        <f t="shared" si="80"/>
        <v>0.25</v>
      </c>
      <c r="AM173" s="22">
        <f t="shared" si="80"/>
        <v>0.25</v>
      </c>
      <c r="AN173" s="22">
        <f t="shared" si="119"/>
        <v>0.15</v>
      </c>
      <c r="AO173" s="22">
        <f t="shared" si="119"/>
        <v>0.15</v>
      </c>
      <c r="AP173" s="22">
        <f t="shared" si="82"/>
        <v>0.25</v>
      </c>
      <c r="AQ173" s="22">
        <f t="shared" si="82"/>
        <v>0.25</v>
      </c>
      <c r="AR173" s="22">
        <f t="shared" si="120"/>
        <v>0.15</v>
      </c>
      <c r="AS173" s="22">
        <f t="shared" si="120"/>
        <v>0.15</v>
      </c>
      <c r="AT173" s="22">
        <f t="shared" si="84"/>
        <v>0.25</v>
      </c>
      <c r="AU173" s="22">
        <f t="shared" si="84"/>
        <v>0.25</v>
      </c>
      <c r="AV173" s="22">
        <f t="shared" si="121"/>
        <v>0.15</v>
      </c>
      <c r="AW173" s="22">
        <f t="shared" si="121"/>
        <v>0.15</v>
      </c>
      <c r="AX173" s="22">
        <f t="shared" si="86"/>
        <v>0.25</v>
      </c>
      <c r="AY173" s="22">
        <f t="shared" si="86"/>
        <v>0.25</v>
      </c>
      <c r="AZ173" s="22">
        <f t="shared" si="122"/>
        <v>0.15</v>
      </c>
      <c r="BA173" s="22">
        <f t="shared" si="122"/>
        <v>0.15</v>
      </c>
      <c r="BB173" s="22">
        <f t="shared" si="88"/>
        <v>0.25</v>
      </c>
      <c r="BC173" s="22">
        <f t="shared" si="88"/>
        <v>0.25</v>
      </c>
      <c r="BD173" s="22">
        <f t="shared" si="123"/>
        <v>0.15</v>
      </c>
      <c r="BE173" s="22">
        <f t="shared" si="123"/>
        <v>0.15</v>
      </c>
      <c r="BF173" s="22">
        <f t="shared" si="90"/>
        <v>0.25</v>
      </c>
      <c r="BG173" s="22">
        <f t="shared" si="90"/>
        <v>0.25</v>
      </c>
      <c r="BH173" s="22">
        <f t="shared" si="124"/>
        <v>0.15</v>
      </c>
      <c r="BI173" s="22">
        <f t="shared" si="124"/>
        <v>0.15</v>
      </c>
      <c r="BJ173" s="22">
        <f t="shared" si="92"/>
        <v>0.25</v>
      </c>
      <c r="BK173" s="22">
        <f t="shared" si="92"/>
        <v>0.25</v>
      </c>
      <c r="BL173" s="22">
        <f t="shared" si="125"/>
        <v>0.15</v>
      </c>
      <c r="BM173" s="22">
        <f t="shared" si="125"/>
        <v>0.15</v>
      </c>
      <c r="BN173" s="22">
        <f t="shared" si="94"/>
        <v>0.25</v>
      </c>
      <c r="BO173" s="22">
        <f t="shared" si="94"/>
        <v>0.25</v>
      </c>
      <c r="BP173" s="22">
        <f t="shared" si="126"/>
        <v>0.15</v>
      </c>
      <c r="BQ173" s="22">
        <f t="shared" si="126"/>
        <v>0.15</v>
      </c>
      <c r="BR173" s="22">
        <f t="shared" si="96"/>
        <v>0.25</v>
      </c>
      <c r="BS173" s="22">
        <f t="shared" si="96"/>
        <v>0.25</v>
      </c>
      <c r="BT173" s="22">
        <f t="shared" si="127"/>
        <v>0.15</v>
      </c>
      <c r="BU173" s="22">
        <f t="shared" si="127"/>
        <v>0.15</v>
      </c>
      <c r="BV173" s="22">
        <f t="shared" si="98"/>
        <v>0.25</v>
      </c>
      <c r="BW173" s="22">
        <f t="shared" si="98"/>
        <v>0.25</v>
      </c>
      <c r="BX173" s="22">
        <f t="shared" si="128"/>
        <v>0.15</v>
      </c>
      <c r="BY173" s="22">
        <f t="shared" si="128"/>
        <v>0.15</v>
      </c>
      <c r="BZ173" s="22">
        <f t="shared" si="100"/>
        <v>0.25</v>
      </c>
      <c r="CA173" s="22">
        <f t="shared" si="100"/>
        <v>0.25</v>
      </c>
      <c r="CB173" s="22">
        <f t="shared" si="129"/>
        <v>0.15</v>
      </c>
      <c r="CC173" s="22">
        <f t="shared" si="129"/>
        <v>0.15</v>
      </c>
      <c r="CD173" s="22">
        <f t="shared" si="102"/>
        <v>0.25</v>
      </c>
      <c r="CE173" s="22">
        <f t="shared" si="102"/>
        <v>0.25</v>
      </c>
      <c r="CF173" s="22">
        <f t="shared" si="130"/>
        <v>0.15</v>
      </c>
      <c r="CG173" s="22">
        <f t="shared" si="130"/>
        <v>0.15</v>
      </c>
      <c r="CH173" s="22">
        <f t="shared" si="104"/>
        <v>0.25</v>
      </c>
      <c r="CI173" s="22">
        <f t="shared" si="104"/>
        <v>0.25</v>
      </c>
      <c r="CJ173" s="22">
        <f t="shared" si="131"/>
        <v>0.15</v>
      </c>
      <c r="CK173" s="22">
        <f t="shared" si="131"/>
        <v>0.15</v>
      </c>
      <c r="CL173" s="22">
        <f t="shared" si="106"/>
        <v>0.25</v>
      </c>
    </row>
    <row r="174" spans="1:90" x14ac:dyDescent="0.25">
      <c r="A174" s="1">
        <f t="shared" si="139"/>
        <v>64</v>
      </c>
      <c r="B174" s="2">
        <f t="shared" si="139"/>
        <v>4</v>
      </c>
      <c r="C174" s="2" t="str">
        <f t="shared" si="139"/>
        <v>Canal Pinheiros</v>
      </c>
      <c r="D174" s="67" t="str">
        <f>'CARACTERIZAÇÃO TRECHOS'!I66</f>
        <v>Ponte Estaiada Cidade Monções</v>
      </c>
      <c r="E174" s="67" t="str">
        <f>'CARACTERIZAÇÃO TRECHOS'!G66</f>
        <v>Usina Elevatória de Traição</v>
      </c>
      <c r="F174" s="5">
        <f t="shared" si="137"/>
        <v>0.15</v>
      </c>
      <c r="G174" s="5">
        <f t="shared" si="138"/>
        <v>0.25</v>
      </c>
      <c r="K174" s="22">
        <f t="shared" si="66"/>
        <v>0.25</v>
      </c>
      <c r="L174" s="22">
        <f t="shared" si="112"/>
        <v>0.15</v>
      </c>
      <c r="M174" s="22">
        <f t="shared" si="112"/>
        <v>0.15</v>
      </c>
      <c r="N174" s="22">
        <f t="shared" si="68"/>
        <v>0.25</v>
      </c>
      <c r="O174" s="22">
        <f t="shared" si="68"/>
        <v>0.25</v>
      </c>
      <c r="P174" s="22">
        <f t="shared" si="113"/>
        <v>0.15</v>
      </c>
      <c r="Q174" s="22">
        <f t="shared" si="113"/>
        <v>0.15</v>
      </c>
      <c r="R174" s="22">
        <f t="shared" si="70"/>
        <v>0.25</v>
      </c>
      <c r="S174" s="22">
        <f t="shared" si="70"/>
        <v>0.25</v>
      </c>
      <c r="T174" s="22">
        <f t="shared" si="114"/>
        <v>0.15</v>
      </c>
      <c r="U174" s="22">
        <f t="shared" si="114"/>
        <v>0.15</v>
      </c>
      <c r="V174" s="22">
        <f t="shared" si="72"/>
        <v>0.25</v>
      </c>
      <c r="W174" s="22">
        <f t="shared" si="72"/>
        <v>0.25</v>
      </c>
      <c r="X174" s="22">
        <f t="shared" si="115"/>
        <v>0.15</v>
      </c>
      <c r="Y174" s="22">
        <f t="shared" si="115"/>
        <v>0.15</v>
      </c>
      <c r="Z174" s="22">
        <f t="shared" si="74"/>
        <v>0.25</v>
      </c>
      <c r="AA174" s="22">
        <f t="shared" si="74"/>
        <v>0.25</v>
      </c>
      <c r="AB174" s="22">
        <f t="shared" si="116"/>
        <v>0.15</v>
      </c>
      <c r="AC174" s="22">
        <f t="shared" si="116"/>
        <v>0.15</v>
      </c>
      <c r="AD174" s="22">
        <f t="shared" si="76"/>
        <v>0.25</v>
      </c>
      <c r="AE174" s="22">
        <f t="shared" si="76"/>
        <v>0.25</v>
      </c>
      <c r="AF174" s="22">
        <f t="shared" si="117"/>
        <v>0.15</v>
      </c>
      <c r="AG174" s="22">
        <f t="shared" si="117"/>
        <v>0.15</v>
      </c>
      <c r="AH174" s="22">
        <f t="shared" si="78"/>
        <v>0.25</v>
      </c>
      <c r="AI174" s="22">
        <f t="shared" si="78"/>
        <v>0.25</v>
      </c>
      <c r="AJ174" s="22">
        <f t="shared" si="118"/>
        <v>0.15</v>
      </c>
      <c r="AK174" s="22">
        <f t="shared" si="118"/>
        <v>0.15</v>
      </c>
      <c r="AL174" s="22">
        <f t="shared" si="80"/>
        <v>0.25</v>
      </c>
      <c r="AM174" s="22">
        <f t="shared" si="80"/>
        <v>0.25</v>
      </c>
      <c r="AN174" s="22">
        <f t="shared" si="119"/>
        <v>0.15</v>
      </c>
      <c r="AO174" s="22">
        <f t="shared" si="119"/>
        <v>0.15</v>
      </c>
      <c r="AP174" s="22">
        <f t="shared" si="82"/>
        <v>0.25</v>
      </c>
      <c r="AQ174" s="22">
        <f t="shared" si="82"/>
        <v>0.25</v>
      </c>
      <c r="AR174" s="22">
        <f t="shared" si="120"/>
        <v>0.15</v>
      </c>
      <c r="AS174" s="22">
        <f t="shared" si="120"/>
        <v>0.15</v>
      </c>
      <c r="AT174" s="22">
        <f t="shared" si="84"/>
        <v>0.25</v>
      </c>
      <c r="AU174" s="22">
        <f t="shared" si="84"/>
        <v>0.25</v>
      </c>
      <c r="AV174" s="22">
        <f t="shared" si="121"/>
        <v>0.15</v>
      </c>
      <c r="AW174" s="22">
        <f t="shared" si="121"/>
        <v>0.15</v>
      </c>
      <c r="AX174" s="22">
        <f t="shared" si="86"/>
        <v>0.25</v>
      </c>
      <c r="AY174" s="22">
        <f t="shared" si="86"/>
        <v>0.25</v>
      </c>
      <c r="AZ174" s="22">
        <f t="shared" si="122"/>
        <v>0.15</v>
      </c>
      <c r="BA174" s="22">
        <f t="shared" si="122"/>
        <v>0.15</v>
      </c>
      <c r="BB174" s="22">
        <f t="shared" si="88"/>
        <v>0.25</v>
      </c>
      <c r="BC174" s="22">
        <f t="shared" si="88"/>
        <v>0.25</v>
      </c>
      <c r="BD174" s="22">
        <f t="shared" si="123"/>
        <v>0.15</v>
      </c>
      <c r="BE174" s="22">
        <f t="shared" si="123"/>
        <v>0.15</v>
      </c>
      <c r="BF174" s="22">
        <f t="shared" si="90"/>
        <v>0.25</v>
      </c>
      <c r="BG174" s="22">
        <f t="shared" si="90"/>
        <v>0.25</v>
      </c>
      <c r="BH174" s="22">
        <f t="shared" si="124"/>
        <v>0.15</v>
      </c>
      <c r="BI174" s="22">
        <f t="shared" si="124"/>
        <v>0.15</v>
      </c>
      <c r="BJ174" s="22">
        <f t="shared" si="92"/>
        <v>0.25</v>
      </c>
      <c r="BK174" s="22">
        <f t="shared" si="92"/>
        <v>0.25</v>
      </c>
      <c r="BL174" s="22">
        <f t="shared" si="125"/>
        <v>0.15</v>
      </c>
      <c r="BM174" s="22">
        <f t="shared" si="125"/>
        <v>0.15</v>
      </c>
      <c r="BN174" s="22">
        <f t="shared" si="94"/>
        <v>0.25</v>
      </c>
      <c r="BO174" s="22">
        <f t="shared" si="94"/>
        <v>0.25</v>
      </c>
      <c r="BP174" s="22">
        <f t="shared" si="126"/>
        <v>0.15</v>
      </c>
      <c r="BQ174" s="22">
        <f t="shared" si="126"/>
        <v>0.15</v>
      </c>
      <c r="BR174" s="22">
        <f t="shared" si="96"/>
        <v>0.25</v>
      </c>
      <c r="BS174" s="22">
        <f t="shared" si="96"/>
        <v>0.25</v>
      </c>
      <c r="BT174" s="22">
        <f t="shared" si="127"/>
        <v>0.15</v>
      </c>
      <c r="BU174" s="22">
        <f t="shared" si="127"/>
        <v>0.15</v>
      </c>
      <c r="BV174" s="22">
        <f t="shared" si="98"/>
        <v>0.25</v>
      </c>
      <c r="BW174" s="22">
        <f t="shared" si="98"/>
        <v>0.25</v>
      </c>
      <c r="BX174" s="22">
        <f t="shared" si="128"/>
        <v>0.15</v>
      </c>
      <c r="BY174" s="22">
        <f t="shared" si="128"/>
        <v>0.15</v>
      </c>
      <c r="BZ174" s="22">
        <f t="shared" si="100"/>
        <v>0.25</v>
      </c>
      <c r="CA174" s="22">
        <f t="shared" si="100"/>
        <v>0.25</v>
      </c>
      <c r="CB174" s="22">
        <f t="shared" si="129"/>
        <v>0.15</v>
      </c>
      <c r="CC174" s="22">
        <f t="shared" si="129"/>
        <v>0.15</v>
      </c>
      <c r="CD174" s="22">
        <f t="shared" si="102"/>
        <v>0.25</v>
      </c>
      <c r="CE174" s="22">
        <f t="shared" si="102"/>
        <v>0.25</v>
      </c>
      <c r="CF174" s="22">
        <f t="shared" si="130"/>
        <v>0.15</v>
      </c>
      <c r="CG174" s="22">
        <f t="shared" si="130"/>
        <v>0.15</v>
      </c>
      <c r="CH174" s="22">
        <f t="shared" si="104"/>
        <v>0.25</v>
      </c>
      <c r="CI174" s="22">
        <f t="shared" si="104"/>
        <v>0.25</v>
      </c>
      <c r="CJ174" s="22">
        <f t="shared" si="131"/>
        <v>0.15</v>
      </c>
      <c r="CK174" s="22">
        <f t="shared" si="131"/>
        <v>0.15</v>
      </c>
      <c r="CL174" s="22">
        <f t="shared" si="106"/>
        <v>0.25</v>
      </c>
    </row>
    <row r="175" spans="1:90" x14ac:dyDescent="0.25">
      <c r="A175" s="1">
        <f t="shared" si="139"/>
        <v>65</v>
      </c>
      <c r="B175" s="2">
        <f t="shared" si="139"/>
        <v>4</v>
      </c>
      <c r="C175" s="2" t="str">
        <f t="shared" si="139"/>
        <v>Canal Pinheiros</v>
      </c>
      <c r="D175" s="67" t="str">
        <f>'CARACTERIZAÇÃO TRECHOS'!I67</f>
        <v xml:space="preserve"> 23°37'34"S / 46°42'41"O</v>
      </c>
      <c r="E175" s="67" t="str">
        <f>'CARACTERIZAÇÃO TRECHOS'!G67</f>
        <v>Ponte Estaiada Cidade Monções</v>
      </c>
      <c r="F175" s="5">
        <f t="shared" si="137"/>
        <v>0.15</v>
      </c>
      <c r="G175" s="5">
        <f t="shared" si="138"/>
        <v>0.25</v>
      </c>
      <c r="K175" s="22">
        <f t="shared" si="66"/>
        <v>0.25</v>
      </c>
      <c r="L175" s="22">
        <f t="shared" si="112"/>
        <v>0.15</v>
      </c>
      <c r="M175" s="22">
        <f t="shared" si="112"/>
        <v>0.15</v>
      </c>
      <c r="N175" s="22">
        <f t="shared" si="68"/>
        <v>0.25</v>
      </c>
      <c r="O175" s="22">
        <f t="shared" si="68"/>
        <v>0.25</v>
      </c>
      <c r="P175" s="22">
        <f t="shared" si="113"/>
        <v>0.15</v>
      </c>
      <c r="Q175" s="22">
        <f t="shared" si="113"/>
        <v>0.15</v>
      </c>
      <c r="R175" s="22">
        <f t="shared" si="70"/>
        <v>0.25</v>
      </c>
      <c r="S175" s="22">
        <f t="shared" si="70"/>
        <v>0.25</v>
      </c>
      <c r="T175" s="22">
        <f t="shared" si="114"/>
        <v>0.15</v>
      </c>
      <c r="U175" s="22">
        <f t="shared" si="114"/>
        <v>0.15</v>
      </c>
      <c r="V175" s="22">
        <f t="shared" si="72"/>
        <v>0.25</v>
      </c>
      <c r="W175" s="22">
        <f t="shared" si="72"/>
        <v>0.25</v>
      </c>
      <c r="X175" s="22">
        <f t="shared" si="115"/>
        <v>0.15</v>
      </c>
      <c r="Y175" s="22">
        <f t="shared" si="115"/>
        <v>0.15</v>
      </c>
      <c r="Z175" s="22">
        <f t="shared" si="74"/>
        <v>0.25</v>
      </c>
      <c r="AA175" s="22">
        <f t="shared" si="74"/>
        <v>0.25</v>
      </c>
      <c r="AB175" s="22">
        <f t="shared" si="116"/>
        <v>0.15</v>
      </c>
      <c r="AC175" s="22">
        <f t="shared" si="116"/>
        <v>0.15</v>
      </c>
      <c r="AD175" s="22">
        <f t="shared" si="76"/>
        <v>0.25</v>
      </c>
      <c r="AE175" s="22">
        <f t="shared" si="76"/>
        <v>0.25</v>
      </c>
      <c r="AF175" s="22">
        <f t="shared" si="117"/>
        <v>0.15</v>
      </c>
      <c r="AG175" s="22">
        <f t="shared" si="117"/>
        <v>0.15</v>
      </c>
      <c r="AH175" s="22">
        <f t="shared" si="78"/>
        <v>0.25</v>
      </c>
      <c r="AI175" s="22">
        <f t="shared" si="78"/>
        <v>0.25</v>
      </c>
      <c r="AJ175" s="22">
        <f t="shared" si="118"/>
        <v>0.15</v>
      </c>
      <c r="AK175" s="22">
        <f t="shared" si="118"/>
        <v>0.15</v>
      </c>
      <c r="AL175" s="22">
        <f t="shared" si="80"/>
        <v>0.25</v>
      </c>
      <c r="AM175" s="22">
        <f t="shared" si="80"/>
        <v>0.25</v>
      </c>
      <c r="AN175" s="22">
        <f t="shared" si="119"/>
        <v>0.15</v>
      </c>
      <c r="AO175" s="22">
        <f t="shared" si="119"/>
        <v>0.15</v>
      </c>
      <c r="AP175" s="22">
        <f t="shared" si="82"/>
        <v>0.25</v>
      </c>
      <c r="AQ175" s="22">
        <f t="shared" si="82"/>
        <v>0.25</v>
      </c>
      <c r="AR175" s="22">
        <f t="shared" si="120"/>
        <v>0.15</v>
      </c>
      <c r="AS175" s="22">
        <f t="shared" si="120"/>
        <v>0.15</v>
      </c>
      <c r="AT175" s="22">
        <f t="shared" si="84"/>
        <v>0.25</v>
      </c>
      <c r="AU175" s="22">
        <f t="shared" si="84"/>
        <v>0.25</v>
      </c>
      <c r="AV175" s="22">
        <f t="shared" si="121"/>
        <v>0.15</v>
      </c>
      <c r="AW175" s="22">
        <f t="shared" si="121"/>
        <v>0.15</v>
      </c>
      <c r="AX175" s="22">
        <f t="shared" si="86"/>
        <v>0.25</v>
      </c>
      <c r="AY175" s="22">
        <f t="shared" si="86"/>
        <v>0.25</v>
      </c>
      <c r="AZ175" s="22">
        <f t="shared" si="122"/>
        <v>0.15</v>
      </c>
      <c r="BA175" s="22">
        <f t="shared" si="122"/>
        <v>0.15</v>
      </c>
      <c r="BB175" s="22">
        <f t="shared" si="88"/>
        <v>0.25</v>
      </c>
      <c r="BC175" s="22">
        <f t="shared" si="88"/>
        <v>0.25</v>
      </c>
      <c r="BD175" s="22">
        <f t="shared" si="123"/>
        <v>0.15</v>
      </c>
      <c r="BE175" s="22">
        <f t="shared" si="123"/>
        <v>0.15</v>
      </c>
      <c r="BF175" s="22">
        <f t="shared" si="90"/>
        <v>0.25</v>
      </c>
      <c r="BG175" s="22">
        <f t="shared" si="90"/>
        <v>0.25</v>
      </c>
      <c r="BH175" s="22">
        <f t="shared" si="124"/>
        <v>0.15</v>
      </c>
      <c r="BI175" s="22">
        <f t="shared" si="124"/>
        <v>0.15</v>
      </c>
      <c r="BJ175" s="22">
        <f t="shared" si="92"/>
        <v>0.25</v>
      </c>
      <c r="BK175" s="22">
        <f t="shared" si="92"/>
        <v>0.25</v>
      </c>
      <c r="BL175" s="22">
        <f t="shared" si="125"/>
        <v>0.15</v>
      </c>
      <c r="BM175" s="22">
        <f t="shared" si="125"/>
        <v>0.15</v>
      </c>
      <c r="BN175" s="22">
        <f t="shared" si="94"/>
        <v>0.25</v>
      </c>
      <c r="BO175" s="22">
        <f t="shared" si="94"/>
        <v>0.25</v>
      </c>
      <c r="BP175" s="22">
        <f t="shared" si="126"/>
        <v>0.15</v>
      </c>
      <c r="BQ175" s="22">
        <f t="shared" si="126"/>
        <v>0.15</v>
      </c>
      <c r="BR175" s="22">
        <f t="shared" si="96"/>
        <v>0.25</v>
      </c>
      <c r="BS175" s="22">
        <f t="shared" si="96"/>
        <v>0.25</v>
      </c>
      <c r="BT175" s="22">
        <f t="shared" si="127"/>
        <v>0.15</v>
      </c>
      <c r="BU175" s="22">
        <f t="shared" si="127"/>
        <v>0.15</v>
      </c>
      <c r="BV175" s="22">
        <f t="shared" si="98"/>
        <v>0.25</v>
      </c>
      <c r="BW175" s="22">
        <f t="shared" si="98"/>
        <v>0.25</v>
      </c>
      <c r="BX175" s="22">
        <f t="shared" si="128"/>
        <v>0.15</v>
      </c>
      <c r="BY175" s="22">
        <f t="shared" si="128"/>
        <v>0.15</v>
      </c>
      <c r="BZ175" s="22">
        <f t="shared" si="100"/>
        <v>0.25</v>
      </c>
      <c r="CA175" s="22">
        <f t="shared" si="100"/>
        <v>0.25</v>
      </c>
      <c r="CB175" s="22">
        <f t="shared" si="129"/>
        <v>0.15</v>
      </c>
      <c r="CC175" s="22">
        <f t="shared" si="129"/>
        <v>0.15</v>
      </c>
      <c r="CD175" s="22">
        <f t="shared" si="102"/>
        <v>0.25</v>
      </c>
      <c r="CE175" s="22">
        <f t="shared" si="102"/>
        <v>0.25</v>
      </c>
      <c r="CF175" s="22">
        <f t="shared" si="130"/>
        <v>0.15</v>
      </c>
      <c r="CG175" s="22">
        <f t="shared" si="130"/>
        <v>0.15</v>
      </c>
      <c r="CH175" s="22">
        <f t="shared" si="104"/>
        <v>0.25</v>
      </c>
      <c r="CI175" s="22">
        <f t="shared" si="104"/>
        <v>0.25</v>
      </c>
      <c r="CJ175" s="22">
        <f t="shared" si="131"/>
        <v>0.15</v>
      </c>
      <c r="CK175" s="22">
        <f t="shared" si="131"/>
        <v>0.15</v>
      </c>
      <c r="CL175" s="22">
        <f t="shared" si="106"/>
        <v>0.25</v>
      </c>
    </row>
    <row r="176" spans="1:90" x14ac:dyDescent="0.25">
      <c r="A176" s="1">
        <f t="shared" si="139"/>
        <v>66</v>
      </c>
      <c r="B176" s="2">
        <f t="shared" si="139"/>
        <v>4</v>
      </c>
      <c r="C176" s="2" t="str">
        <f t="shared" si="139"/>
        <v>Canal Pinheiros</v>
      </c>
      <c r="D176" s="67" t="str">
        <f>'CARACTERIZAÇÃO TRECHOS'!I68</f>
        <v>Córrego da Cachoeira</v>
      </c>
      <c r="E176" s="67" t="str">
        <f>'CARACTERIZAÇÃO TRECHOS'!G68</f>
        <v xml:space="preserve"> 23°37'34"S / 46°42'41"O</v>
      </c>
      <c r="F176" s="5">
        <f t="shared" si="137"/>
        <v>0.15</v>
      </c>
      <c r="G176" s="5">
        <f t="shared" si="138"/>
        <v>0.25</v>
      </c>
      <c r="K176" s="22">
        <f t="shared" ref="K176:K181" si="140">$G176</f>
        <v>0.25</v>
      </c>
      <c r="L176" s="22">
        <f t="shared" ref="L176:M181" si="141">$F176</f>
        <v>0.15</v>
      </c>
      <c r="M176" s="22">
        <f t="shared" si="141"/>
        <v>0.15</v>
      </c>
      <c r="N176" s="22">
        <f t="shared" ref="N176:O181" si="142">$G176</f>
        <v>0.25</v>
      </c>
      <c r="O176" s="22">
        <f t="shared" si="142"/>
        <v>0.25</v>
      </c>
      <c r="P176" s="22">
        <f t="shared" ref="P176:Q181" si="143">$F176</f>
        <v>0.15</v>
      </c>
      <c r="Q176" s="22">
        <f t="shared" si="143"/>
        <v>0.15</v>
      </c>
      <c r="R176" s="22">
        <f t="shared" ref="R176:S181" si="144">$G176</f>
        <v>0.25</v>
      </c>
      <c r="S176" s="22">
        <f t="shared" si="144"/>
        <v>0.25</v>
      </c>
      <c r="T176" s="22">
        <f t="shared" ref="T176:U181" si="145">$F176</f>
        <v>0.15</v>
      </c>
      <c r="U176" s="22">
        <f t="shared" si="145"/>
        <v>0.15</v>
      </c>
      <c r="V176" s="22">
        <f t="shared" ref="V176:W181" si="146">$G176</f>
        <v>0.25</v>
      </c>
      <c r="W176" s="22">
        <f t="shared" si="146"/>
        <v>0.25</v>
      </c>
      <c r="X176" s="22">
        <f t="shared" ref="X176:Y181" si="147">$F176</f>
        <v>0.15</v>
      </c>
      <c r="Y176" s="22">
        <f t="shared" si="147"/>
        <v>0.15</v>
      </c>
      <c r="Z176" s="22">
        <f t="shared" ref="Z176:AA181" si="148">$G176</f>
        <v>0.25</v>
      </c>
      <c r="AA176" s="22">
        <f t="shared" si="148"/>
        <v>0.25</v>
      </c>
      <c r="AB176" s="22">
        <f t="shared" ref="AB176:AC181" si="149">$F176</f>
        <v>0.15</v>
      </c>
      <c r="AC176" s="22">
        <f t="shared" si="149"/>
        <v>0.15</v>
      </c>
      <c r="AD176" s="22">
        <f t="shared" ref="AD176:AE181" si="150">$G176</f>
        <v>0.25</v>
      </c>
      <c r="AE176" s="22">
        <f t="shared" si="150"/>
        <v>0.25</v>
      </c>
      <c r="AF176" s="22">
        <f t="shared" ref="AF176:AG181" si="151">$F176</f>
        <v>0.15</v>
      </c>
      <c r="AG176" s="22">
        <f t="shared" si="151"/>
        <v>0.15</v>
      </c>
      <c r="AH176" s="22">
        <f t="shared" ref="AH176:AI181" si="152">$G176</f>
        <v>0.25</v>
      </c>
      <c r="AI176" s="22">
        <f t="shared" si="152"/>
        <v>0.25</v>
      </c>
      <c r="AJ176" s="22">
        <f t="shared" ref="AJ176:AK181" si="153">$F176</f>
        <v>0.15</v>
      </c>
      <c r="AK176" s="22">
        <f t="shared" si="153"/>
        <v>0.15</v>
      </c>
      <c r="AL176" s="22">
        <f t="shared" ref="AL176:AM181" si="154">$G176</f>
        <v>0.25</v>
      </c>
      <c r="AM176" s="22">
        <f t="shared" si="154"/>
        <v>0.25</v>
      </c>
      <c r="AN176" s="22">
        <f t="shared" ref="AN176:AO181" si="155">$F176</f>
        <v>0.15</v>
      </c>
      <c r="AO176" s="22">
        <f t="shared" si="155"/>
        <v>0.15</v>
      </c>
      <c r="AP176" s="22">
        <f t="shared" ref="AP176:AQ181" si="156">$G176</f>
        <v>0.25</v>
      </c>
      <c r="AQ176" s="22">
        <f t="shared" si="156"/>
        <v>0.25</v>
      </c>
      <c r="AR176" s="22">
        <f t="shared" ref="AR176:AS181" si="157">$F176</f>
        <v>0.15</v>
      </c>
      <c r="AS176" s="22">
        <f t="shared" si="157"/>
        <v>0.15</v>
      </c>
      <c r="AT176" s="22">
        <f t="shared" ref="AT176:AU181" si="158">$G176</f>
        <v>0.25</v>
      </c>
      <c r="AU176" s="22">
        <f t="shared" si="158"/>
        <v>0.25</v>
      </c>
      <c r="AV176" s="22">
        <f t="shared" ref="AV176:AW181" si="159">$F176</f>
        <v>0.15</v>
      </c>
      <c r="AW176" s="22">
        <f t="shared" si="159"/>
        <v>0.15</v>
      </c>
      <c r="AX176" s="22">
        <f t="shared" ref="AX176:AY181" si="160">$G176</f>
        <v>0.25</v>
      </c>
      <c r="AY176" s="22">
        <f t="shared" si="160"/>
        <v>0.25</v>
      </c>
      <c r="AZ176" s="22">
        <f t="shared" ref="AZ176:BA181" si="161">$F176</f>
        <v>0.15</v>
      </c>
      <c r="BA176" s="22">
        <f t="shared" si="161"/>
        <v>0.15</v>
      </c>
      <c r="BB176" s="22">
        <f t="shared" ref="BB176:BC181" si="162">$G176</f>
        <v>0.25</v>
      </c>
      <c r="BC176" s="22">
        <f t="shared" si="162"/>
        <v>0.25</v>
      </c>
      <c r="BD176" s="22">
        <f t="shared" ref="BD176:BE181" si="163">$F176</f>
        <v>0.15</v>
      </c>
      <c r="BE176" s="22">
        <f t="shared" si="163"/>
        <v>0.15</v>
      </c>
      <c r="BF176" s="22">
        <f t="shared" ref="BF176:BG181" si="164">$G176</f>
        <v>0.25</v>
      </c>
      <c r="BG176" s="22">
        <f t="shared" si="164"/>
        <v>0.25</v>
      </c>
      <c r="BH176" s="22">
        <f t="shared" ref="BH176:BI181" si="165">$F176</f>
        <v>0.15</v>
      </c>
      <c r="BI176" s="22">
        <f t="shared" si="165"/>
        <v>0.15</v>
      </c>
      <c r="BJ176" s="22">
        <f t="shared" ref="BJ176:BK181" si="166">$G176</f>
        <v>0.25</v>
      </c>
      <c r="BK176" s="22">
        <f t="shared" si="166"/>
        <v>0.25</v>
      </c>
      <c r="BL176" s="22">
        <f t="shared" ref="BL176:BM181" si="167">$F176</f>
        <v>0.15</v>
      </c>
      <c r="BM176" s="22">
        <f t="shared" si="167"/>
        <v>0.15</v>
      </c>
      <c r="BN176" s="22">
        <f t="shared" ref="BN176:BO181" si="168">$G176</f>
        <v>0.25</v>
      </c>
      <c r="BO176" s="22">
        <f t="shared" si="168"/>
        <v>0.25</v>
      </c>
      <c r="BP176" s="22">
        <f t="shared" ref="BP176:BQ181" si="169">$F176</f>
        <v>0.15</v>
      </c>
      <c r="BQ176" s="22">
        <f t="shared" si="169"/>
        <v>0.15</v>
      </c>
      <c r="BR176" s="22">
        <f t="shared" ref="BR176:BS181" si="170">$G176</f>
        <v>0.25</v>
      </c>
      <c r="BS176" s="22">
        <f t="shared" si="170"/>
        <v>0.25</v>
      </c>
      <c r="BT176" s="22">
        <f t="shared" ref="BT176:BU181" si="171">$F176</f>
        <v>0.15</v>
      </c>
      <c r="BU176" s="22">
        <f t="shared" si="171"/>
        <v>0.15</v>
      </c>
      <c r="BV176" s="22">
        <f t="shared" ref="BV176:BW181" si="172">$G176</f>
        <v>0.25</v>
      </c>
      <c r="BW176" s="22">
        <f t="shared" si="172"/>
        <v>0.25</v>
      </c>
      <c r="BX176" s="22">
        <f t="shared" ref="BX176:BY181" si="173">$F176</f>
        <v>0.15</v>
      </c>
      <c r="BY176" s="22">
        <f t="shared" si="173"/>
        <v>0.15</v>
      </c>
      <c r="BZ176" s="22">
        <f t="shared" ref="BZ176:CA181" si="174">$G176</f>
        <v>0.25</v>
      </c>
      <c r="CA176" s="22">
        <f t="shared" si="174"/>
        <v>0.25</v>
      </c>
      <c r="CB176" s="22">
        <f t="shared" ref="CB176:CC181" si="175">$F176</f>
        <v>0.15</v>
      </c>
      <c r="CC176" s="22">
        <f t="shared" si="175"/>
        <v>0.15</v>
      </c>
      <c r="CD176" s="22">
        <f t="shared" ref="CD176:CE181" si="176">$G176</f>
        <v>0.25</v>
      </c>
      <c r="CE176" s="22">
        <f t="shared" si="176"/>
        <v>0.25</v>
      </c>
      <c r="CF176" s="22">
        <f t="shared" ref="CF176:CG181" si="177">$F176</f>
        <v>0.15</v>
      </c>
      <c r="CG176" s="22">
        <f t="shared" si="177"/>
        <v>0.15</v>
      </c>
      <c r="CH176" s="22">
        <f t="shared" ref="CH176:CI181" si="178">$G176</f>
        <v>0.25</v>
      </c>
      <c r="CI176" s="22">
        <f t="shared" si="178"/>
        <v>0.25</v>
      </c>
      <c r="CJ176" s="22">
        <f t="shared" ref="CJ176:CK181" si="179">$F176</f>
        <v>0.15</v>
      </c>
      <c r="CK176" s="22">
        <f t="shared" si="179"/>
        <v>0.15</v>
      </c>
      <c r="CL176" s="22">
        <f t="shared" ref="CL176:CL181" si="180">$G176</f>
        <v>0.25</v>
      </c>
    </row>
    <row r="177" spans="1:90" x14ac:dyDescent="0.25">
      <c r="A177" s="1">
        <f t="shared" si="139"/>
        <v>67</v>
      </c>
      <c r="B177" s="2">
        <f t="shared" si="139"/>
        <v>4</v>
      </c>
      <c r="C177" s="2" t="str">
        <f t="shared" si="139"/>
        <v>Canal Pinheiros</v>
      </c>
      <c r="D177" s="67" t="str">
        <f>'CARACTERIZAÇÃO TRECHOS'!I69</f>
        <v>Bifurcação do Rio Guarapiranga e o Rio Jurubatuba</v>
      </c>
      <c r="E177" s="67" t="str">
        <f>'CARACTERIZAÇÃO TRECHOS'!G69</f>
        <v>Córrego da Cachoeira</v>
      </c>
      <c r="F177" s="5">
        <f t="shared" si="137"/>
        <v>0.15</v>
      </c>
      <c r="G177" s="5">
        <f t="shared" si="138"/>
        <v>0.25</v>
      </c>
      <c r="K177" s="22">
        <f t="shared" si="140"/>
        <v>0.25</v>
      </c>
      <c r="L177" s="22">
        <f t="shared" si="141"/>
        <v>0.15</v>
      </c>
      <c r="M177" s="22">
        <f t="shared" si="141"/>
        <v>0.15</v>
      </c>
      <c r="N177" s="22">
        <f t="shared" si="142"/>
        <v>0.25</v>
      </c>
      <c r="O177" s="22">
        <f t="shared" si="142"/>
        <v>0.25</v>
      </c>
      <c r="P177" s="22">
        <f t="shared" si="143"/>
        <v>0.15</v>
      </c>
      <c r="Q177" s="22">
        <f t="shared" si="143"/>
        <v>0.15</v>
      </c>
      <c r="R177" s="22">
        <f t="shared" si="144"/>
        <v>0.25</v>
      </c>
      <c r="S177" s="22">
        <f t="shared" si="144"/>
        <v>0.25</v>
      </c>
      <c r="T177" s="22">
        <f t="shared" si="145"/>
        <v>0.15</v>
      </c>
      <c r="U177" s="22">
        <f t="shared" si="145"/>
        <v>0.15</v>
      </c>
      <c r="V177" s="22">
        <f t="shared" si="146"/>
        <v>0.25</v>
      </c>
      <c r="W177" s="22">
        <f t="shared" si="146"/>
        <v>0.25</v>
      </c>
      <c r="X177" s="22">
        <f t="shared" si="147"/>
        <v>0.15</v>
      </c>
      <c r="Y177" s="22">
        <f t="shared" si="147"/>
        <v>0.15</v>
      </c>
      <c r="Z177" s="22">
        <f t="shared" si="148"/>
        <v>0.25</v>
      </c>
      <c r="AA177" s="22">
        <f t="shared" si="148"/>
        <v>0.25</v>
      </c>
      <c r="AB177" s="22">
        <f t="shared" si="149"/>
        <v>0.15</v>
      </c>
      <c r="AC177" s="22">
        <f t="shared" si="149"/>
        <v>0.15</v>
      </c>
      <c r="AD177" s="22">
        <f t="shared" si="150"/>
        <v>0.25</v>
      </c>
      <c r="AE177" s="22">
        <f t="shared" si="150"/>
        <v>0.25</v>
      </c>
      <c r="AF177" s="22">
        <f t="shared" si="151"/>
        <v>0.15</v>
      </c>
      <c r="AG177" s="22">
        <f t="shared" si="151"/>
        <v>0.15</v>
      </c>
      <c r="AH177" s="22">
        <f t="shared" si="152"/>
        <v>0.25</v>
      </c>
      <c r="AI177" s="22">
        <f t="shared" si="152"/>
        <v>0.25</v>
      </c>
      <c r="AJ177" s="22">
        <f t="shared" si="153"/>
        <v>0.15</v>
      </c>
      <c r="AK177" s="22">
        <f t="shared" si="153"/>
        <v>0.15</v>
      </c>
      <c r="AL177" s="22">
        <f t="shared" si="154"/>
        <v>0.25</v>
      </c>
      <c r="AM177" s="22">
        <f t="shared" si="154"/>
        <v>0.25</v>
      </c>
      <c r="AN177" s="22">
        <f t="shared" si="155"/>
        <v>0.15</v>
      </c>
      <c r="AO177" s="22">
        <f t="shared" si="155"/>
        <v>0.15</v>
      </c>
      <c r="AP177" s="22">
        <f t="shared" si="156"/>
        <v>0.25</v>
      </c>
      <c r="AQ177" s="22">
        <f t="shared" si="156"/>
        <v>0.25</v>
      </c>
      <c r="AR177" s="22">
        <f t="shared" si="157"/>
        <v>0.15</v>
      </c>
      <c r="AS177" s="22">
        <f t="shared" si="157"/>
        <v>0.15</v>
      </c>
      <c r="AT177" s="22">
        <f t="shared" si="158"/>
        <v>0.25</v>
      </c>
      <c r="AU177" s="22">
        <f t="shared" si="158"/>
        <v>0.25</v>
      </c>
      <c r="AV177" s="22">
        <f t="shared" si="159"/>
        <v>0.15</v>
      </c>
      <c r="AW177" s="22">
        <f t="shared" si="159"/>
        <v>0.15</v>
      </c>
      <c r="AX177" s="22">
        <f t="shared" si="160"/>
        <v>0.25</v>
      </c>
      <c r="AY177" s="22">
        <f t="shared" si="160"/>
        <v>0.25</v>
      </c>
      <c r="AZ177" s="22">
        <f t="shared" si="161"/>
        <v>0.15</v>
      </c>
      <c r="BA177" s="22">
        <f t="shared" si="161"/>
        <v>0.15</v>
      </c>
      <c r="BB177" s="22">
        <f t="shared" si="162"/>
        <v>0.25</v>
      </c>
      <c r="BC177" s="22">
        <f t="shared" si="162"/>
        <v>0.25</v>
      </c>
      <c r="BD177" s="22">
        <f t="shared" si="163"/>
        <v>0.15</v>
      </c>
      <c r="BE177" s="22">
        <f t="shared" si="163"/>
        <v>0.15</v>
      </c>
      <c r="BF177" s="22">
        <f t="shared" si="164"/>
        <v>0.25</v>
      </c>
      <c r="BG177" s="22">
        <f t="shared" si="164"/>
        <v>0.25</v>
      </c>
      <c r="BH177" s="22">
        <f t="shared" si="165"/>
        <v>0.15</v>
      </c>
      <c r="BI177" s="22">
        <f t="shared" si="165"/>
        <v>0.15</v>
      </c>
      <c r="BJ177" s="22">
        <f t="shared" si="166"/>
        <v>0.25</v>
      </c>
      <c r="BK177" s="22">
        <f t="shared" si="166"/>
        <v>0.25</v>
      </c>
      <c r="BL177" s="22">
        <f t="shared" si="167"/>
        <v>0.15</v>
      </c>
      <c r="BM177" s="22">
        <f t="shared" si="167"/>
        <v>0.15</v>
      </c>
      <c r="BN177" s="22">
        <f t="shared" si="168"/>
        <v>0.25</v>
      </c>
      <c r="BO177" s="22">
        <f t="shared" si="168"/>
        <v>0.25</v>
      </c>
      <c r="BP177" s="22">
        <f t="shared" si="169"/>
        <v>0.15</v>
      </c>
      <c r="BQ177" s="22">
        <f t="shared" si="169"/>
        <v>0.15</v>
      </c>
      <c r="BR177" s="22">
        <f t="shared" si="170"/>
        <v>0.25</v>
      </c>
      <c r="BS177" s="22">
        <f t="shared" si="170"/>
        <v>0.25</v>
      </c>
      <c r="BT177" s="22">
        <f t="shared" si="171"/>
        <v>0.15</v>
      </c>
      <c r="BU177" s="22">
        <f t="shared" si="171"/>
        <v>0.15</v>
      </c>
      <c r="BV177" s="22">
        <f t="shared" si="172"/>
        <v>0.25</v>
      </c>
      <c r="BW177" s="22">
        <f t="shared" si="172"/>
        <v>0.25</v>
      </c>
      <c r="BX177" s="22">
        <f t="shared" si="173"/>
        <v>0.15</v>
      </c>
      <c r="BY177" s="22">
        <f t="shared" si="173"/>
        <v>0.15</v>
      </c>
      <c r="BZ177" s="22">
        <f t="shared" si="174"/>
        <v>0.25</v>
      </c>
      <c r="CA177" s="22">
        <f t="shared" si="174"/>
        <v>0.25</v>
      </c>
      <c r="CB177" s="22">
        <f t="shared" si="175"/>
        <v>0.15</v>
      </c>
      <c r="CC177" s="22">
        <f t="shared" si="175"/>
        <v>0.15</v>
      </c>
      <c r="CD177" s="22">
        <f t="shared" si="176"/>
        <v>0.25</v>
      </c>
      <c r="CE177" s="22">
        <f t="shared" si="176"/>
        <v>0.25</v>
      </c>
      <c r="CF177" s="22">
        <f t="shared" si="177"/>
        <v>0.15</v>
      </c>
      <c r="CG177" s="22">
        <f t="shared" si="177"/>
        <v>0.15</v>
      </c>
      <c r="CH177" s="22">
        <f t="shared" si="178"/>
        <v>0.25</v>
      </c>
      <c r="CI177" s="22">
        <f t="shared" si="178"/>
        <v>0.25</v>
      </c>
      <c r="CJ177" s="22">
        <f t="shared" si="179"/>
        <v>0.15</v>
      </c>
      <c r="CK177" s="22">
        <f t="shared" si="179"/>
        <v>0.15</v>
      </c>
      <c r="CL177" s="22">
        <f t="shared" si="180"/>
        <v>0.25</v>
      </c>
    </row>
    <row r="178" spans="1:90" x14ac:dyDescent="0.25">
      <c r="A178" s="1">
        <f t="shared" si="139"/>
        <v>68</v>
      </c>
      <c r="B178" s="2">
        <f t="shared" si="139"/>
        <v>4</v>
      </c>
      <c r="C178" s="2" t="str">
        <f t="shared" si="139"/>
        <v>Canal Pinheiros</v>
      </c>
      <c r="D178" s="67" t="str">
        <f>'CARACTERIZAÇÃO TRECHOS'!I70</f>
        <v>Ribeirão do Aterrado (Zavuvus)</v>
      </c>
      <c r="E178" s="67" t="str">
        <f>'CARACTERIZAÇÃO TRECHOS'!G70</f>
        <v>Bifurcação do Rio Guarapiranga e o Rio Jurubatuba</v>
      </c>
      <c r="F178" s="5">
        <f t="shared" si="137"/>
        <v>0.15</v>
      </c>
      <c r="G178" s="5">
        <f t="shared" si="138"/>
        <v>0.25</v>
      </c>
      <c r="K178" s="22">
        <f t="shared" si="140"/>
        <v>0.25</v>
      </c>
      <c r="L178" s="22">
        <f t="shared" si="141"/>
        <v>0.15</v>
      </c>
      <c r="M178" s="22">
        <f t="shared" si="141"/>
        <v>0.15</v>
      </c>
      <c r="N178" s="22">
        <f t="shared" si="142"/>
        <v>0.25</v>
      </c>
      <c r="O178" s="22">
        <f t="shared" si="142"/>
        <v>0.25</v>
      </c>
      <c r="P178" s="22">
        <f t="shared" si="143"/>
        <v>0.15</v>
      </c>
      <c r="Q178" s="22">
        <f t="shared" si="143"/>
        <v>0.15</v>
      </c>
      <c r="R178" s="22">
        <f t="shared" si="144"/>
        <v>0.25</v>
      </c>
      <c r="S178" s="22">
        <f t="shared" si="144"/>
        <v>0.25</v>
      </c>
      <c r="T178" s="22">
        <f t="shared" si="145"/>
        <v>0.15</v>
      </c>
      <c r="U178" s="22">
        <f t="shared" si="145"/>
        <v>0.15</v>
      </c>
      <c r="V178" s="22">
        <f t="shared" si="146"/>
        <v>0.25</v>
      </c>
      <c r="W178" s="22">
        <f t="shared" si="146"/>
        <v>0.25</v>
      </c>
      <c r="X178" s="22">
        <f t="shared" si="147"/>
        <v>0.15</v>
      </c>
      <c r="Y178" s="22">
        <f t="shared" si="147"/>
        <v>0.15</v>
      </c>
      <c r="Z178" s="22">
        <f t="shared" si="148"/>
        <v>0.25</v>
      </c>
      <c r="AA178" s="22">
        <f t="shared" si="148"/>
        <v>0.25</v>
      </c>
      <c r="AB178" s="22">
        <f t="shared" si="149"/>
        <v>0.15</v>
      </c>
      <c r="AC178" s="22">
        <f t="shared" si="149"/>
        <v>0.15</v>
      </c>
      <c r="AD178" s="22">
        <f t="shared" si="150"/>
        <v>0.25</v>
      </c>
      <c r="AE178" s="22">
        <f t="shared" si="150"/>
        <v>0.25</v>
      </c>
      <c r="AF178" s="22">
        <f t="shared" si="151"/>
        <v>0.15</v>
      </c>
      <c r="AG178" s="22">
        <f t="shared" si="151"/>
        <v>0.15</v>
      </c>
      <c r="AH178" s="22">
        <f t="shared" si="152"/>
        <v>0.25</v>
      </c>
      <c r="AI178" s="22">
        <f t="shared" si="152"/>
        <v>0.25</v>
      </c>
      <c r="AJ178" s="22">
        <f t="shared" si="153"/>
        <v>0.15</v>
      </c>
      <c r="AK178" s="22">
        <f t="shared" si="153"/>
        <v>0.15</v>
      </c>
      <c r="AL178" s="22">
        <f t="shared" si="154"/>
        <v>0.25</v>
      </c>
      <c r="AM178" s="22">
        <f t="shared" si="154"/>
        <v>0.25</v>
      </c>
      <c r="AN178" s="22">
        <f t="shared" si="155"/>
        <v>0.15</v>
      </c>
      <c r="AO178" s="22">
        <f t="shared" si="155"/>
        <v>0.15</v>
      </c>
      <c r="AP178" s="22">
        <f t="shared" si="156"/>
        <v>0.25</v>
      </c>
      <c r="AQ178" s="22">
        <f t="shared" si="156"/>
        <v>0.25</v>
      </c>
      <c r="AR178" s="22">
        <f t="shared" si="157"/>
        <v>0.15</v>
      </c>
      <c r="AS178" s="22">
        <f t="shared" si="157"/>
        <v>0.15</v>
      </c>
      <c r="AT178" s="22">
        <f t="shared" si="158"/>
        <v>0.25</v>
      </c>
      <c r="AU178" s="22">
        <f t="shared" si="158"/>
        <v>0.25</v>
      </c>
      <c r="AV178" s="22">
        <f t="shared" si="159"/>
        <v>0.15</v>
      </c>
      <c r="AW178" s="22">
        <f t="shared" si="159"/>
        <v>0.15</v>
      </c>
      <c r="AX178" s="22">
        <f t="shared" si="160"/>
        <v>0.25</v>
      </c>
      <c r="AY178" s="22">
        <f t="shared" si="160"/>
        <v>0.25</v>
      </c>
      <c r="AZ178" s="22">
        <f t="shared" si="161"/>
        <v>0.15</v>
      </c>
      <c r="BA178" s="22">
        <f t="shared" si="161"/>
        <v>0.15</v>
      </c>
      <c r="BB178" s="22">
        <f t="shared" si="162"/>
        <v>0.25</v>
      </c>
      <c r="BC178" s="22">
        <f t="shared" si="162"/>
        <v>0.25</v>
      </c>
      <c r="BD178" s="22">
        <f t="shared" si="163"/>
        <v>0.15</v>
      </c>
      <c r="BE178" s="22">
        <f t="shared" si="163"/>
        <v>0.15</v>
      </c>
      <c r="BF178" s="22">
        <f t="shared" si="164"/>
        <v>0.25</v>
      </c>
      <c r="BG178" s="22">
        <f t="shared" si="164"/>
        <v>0.25</v>
      </c>
      <c r="BH178" s="22">
        <f t="shared" si="165"/>
        <v>0.15</v>
      </c>
      <c r="BI178" s="22">
        <f t="shared" si="165"/>
        <v>0.15</v>
      </c>
      <c r="BJ178" s="22">
        <f t="shared" si="166"/>
        <v>0.25</v>
      </c>
      <c r="BK178" s="22">
        <f t="shared" si="166"/>
        <v>0.25</v>
      </c>
      <c r="BL178" s="22">
        <f t="shared" si="167"/>
        <v>0.15</v>
      </c>
      <c r="BM178" s="22">
        <f t="shared" si="167"/>
        <v>0.15</v>
      </c>
      <c r="BN178" s="22">
        <f t="shared" si="168"/>
        <v>0.25</v>
      </c>
      <c r="BO178" s="22">
        <f t="shared" si="168"/>
        <v>0.25</v>
      </c>
      <c r="BP178" s="22">
        <f t="shared" si="169"/>
        <v>0.15</v>
      </c>
      <c r="BQ178" s="22">
        <f t="shared" si="169"/>
        <v>0.15</v>
      </c>
      <c r="BR178" s="22">
        <f t="shared" si="170"/>
        <v>0.25</v>
      </c>
      <c r="BS178" s="22">
        <f t="shared" si="170"/>
        <v>0.25</v>
      </c>
      <c r="BT178" s="22">
        <f t="shared" si="171"/>
        <v>0.15</v>
      </c>
      <c r="BU178" s="22">
        <f t="shared" si="171"/>
        <v>0.15</v>
      </c>
      <c r="BV178" s="22">
        <f t="shared" si="172"/>
        <v>0.25</v>
      </c>
      <c r="BW178" s="22">
        <f t="shared" si="172"/>
        <v>0.25</v>
      </c>
      <c r="BX178" s="22">
        <f t="shared" si="173"/>
        <v>0.15</v>
      </c>
      <c r="BY178" s="22">
        <f t="shared" si="173"/>
        <v>0.15</v>
      </c>
      <c r="BZ178" s="22">
        <f t="shared" si="174"/>
        <v>0.25</v>
      </c>
      <c r="CA178" s="22">
        <f t="shared" si="174"/>
        <v>0.25</v>
      </c>
      <c r="CB178" s="22">
        <f t="shared" si="175"/>
        <v>0.15</v>
      </c>
      <c r="CC178" s="22">
        <f t="shared" si="175"/>
        <v>0.15</v>
      </c>
      <c r="CD178" s="22">
        <f t="shared" si="176"/>
        <v>0.25</v>
      </c>
      <c r="CE178" s="22">
        <f t="shared" si="176"/>
        <v>0.25</v>
      </c>
      <c r="CF178" s="22">
        <f t="shared" si="177"/>
        <v>0.15</v>
      </c>
      <c r="CG178" s="22">
        <f t="shared" si="177"/>
        <v>0.15</v>
      </c>
      <c r="CH178" s="22">
        <f t="shared" si="178"/>
        <v>0.25</v>
      </c>
      <c r="CI178" s="22">
        <f t="shared" si="178"/>
        <v>0.25</v>
      </c>
      <c r="CJ178" s="22">
        <f t="shared" si="179"/>
        <v>0.15</v>
      </c>
      <c r="CK178" s="22">
        <f t="shared" si="179"/>
        <v>0.15</v>
      </c>
      <c r="CL178" s="22">
        <f t="shared" si="180"/>
        <v>0.25</v>
      </c>
    </row>
    <row r="179" spans="1:90" x14ac:dyDescent="0.25">
      <c r="A179" s="1">
        <f t="shared" si="139"/>
        <v>69</v>
      </c>
      <c r="B179" s="2">
        <f t="shared" si="139"/>
        <v>4</v>
      </c>
      <c r="C179" s="2" t="str">
        <f t="shared" si="139"/>
        <v>Canal Pinheiros</v>
      </c>
      <c r="D179" s="67" t="str">
        <f>'CARACTERIZAÇÃO TRECHOS'!I71</f>
        <v>Córrego Olária</v>
      </c>
      <c r="E179" s="67" t="str">
        <f>'CARACTERIZAÇÃO TRECHOS'!G71</f>
        <v>Ribeirão do Aterrado (Zavuvus)</v>
      </c>
      <c r="F179" s="5">
        <f t="shared" si="137"/>
        <v>0.15</v>
      </c>
      <c r="G179" s="5">
        <f t="shared" si="138"/>
        <v>0.25</v>
      </c>
      <c r="K179" s="22">
        <f t="shared" si="140"/>
        <v>0.25</v>
      </c>
      <c r="L179" s="22">
        <f t="shared" si="141"/>
        <v>0.15</v>
      </c>
      <c r="M179" s="22">
        <f t="shared" si="141"/>
        <v>0.15</v>
      </c>
      <c r="N179" s="22">
        <f t="shared" si="142"/>
        <v>0.25</v>
      </c>
      <c r="O179" s="22">
        <f t="shared" si="142"/>
        <v>0.25</v>
      </c>
      <c r="P179" s="22">
        <f t="shared" si="143"/>
        <v>0.15</v>
      </c>
      <c r="Q179" s="22">
        <f t="shared" si="143"/>
        <v>0.15</v>
      </c>
      <c r="R179" s="22">
        <f t="shared" si="144"/>
        <v>0.25</v>
      </c>
      <c r="S179" s="22">
        <f t="shared" si="144"/>
        <v>0.25</v>
      </c>
      <c r="T179" s="22">
        <f t="shared" si="145"/>
        <v>0.15</v>
      </c>
      <c r="U179" s="22">
        <f t="shared" si="145"/>
        <v>0.15</v>
      </c>
      <c r="V179" s="22">
        <f t="shared" si="146"/>
        <v>0.25</v>
      </c>
      <c r="W179" s="22">
        <f t="shared" si="146"/>
        <v>0.25</v>
      </c>
      <c r="X179" s="22">
        <f t="shared" si="147"/>
        <v>0.15</v>
      </c>
      <c r="Y179" s="22">
        <f t="shared" si="147"/>
        <v>0.15</v>
      </c>
      <c r="Z179" s="22">
        <f t="shared" si="148"/>
        <v>0.25</v>
      </c>
      <c r="AA179" s="22">
        <f t="shared" si="148"/>
        <v>0.25</v>
      </c>
      <c r="AB179" s="22">
        <f t="shared" si="149"/>
        <v>0.15</v>
      </c>
      <c r="AC179" s="22">
        <f t="shared" si="149"/>
        <v>0.15</v>
      </c>
      <c r="AD179" s="22">
        <f t="shared" si="150"/>
        <v>0.25</v>
      </c>
      <c r="AE179" s="22">
        <f t="shared" si="150"/>
        <v>0.25</v>
      </c>
      <c r="AF179" s="22">
        <f t="shared" si="151"/>
        <v>0.15</v>
      </c>
      <c r="AG179" s="22">
        <f t="shared" si="151"/>
        <v>0.15</v>
      </c>
      <c r="AH179" s="22">
        <f t="shared" si="152"/>
        <v>0.25</v>
      </c>
      <c r="AI179" s="22">
        <f t="shared" si="152"/>
        <v>0.25</v>
      </c>
      <c r="AJ179" s="22">
        <f t="shared" si="153"/>
        <v>0.15</v>
      </c>
      <c r="AK179" s="22">
        <f t="shared" si="153"/>
        <v>0.15</v>
      </c>
      <c r="AL179" s="22">
        <f t="shared" si="154"/>
        <v>0.25</v>
      </c>
      <c r="AM179" s="22">
        <f t="shared" si="154"/>
        <v>0.25</v>
      </c>
      <c r="AN179" s="22">
        <f t="shared" si="155"/>
        <v>0.15</v>
      </c>
      <c r="AO179" s="22">
        <f t="shared" si="155"/>
        <v>0.15</v>
      </c>
      <c r="AP179" s="22">
        <f t="shared" si="156"/>
        <v>0.25</v>
      </c>
      <c r="AQ179" s="22">
        <f t="shared" si="156"/>
        <v>0.25</v>
      </c>
      <c r="AR179" s="22">
        <f t="shared" si="157"/>
        <v>0.15</v>
      </c>
      <c r="AS179" s="22">
        <f t="shared" si="157"/>
        <v>0.15</v>
      </c>
      <c r="AT179" s="22">
        <f t="shared" si="158"/>
        <v>0.25</v>
      </c>
      <c r="AU179" s="22">
        <f t="shared" si="158"/>
        <v>0.25</v>
      </c>
      <c r="AV179" s="22">
        <f t="shared" si="159"/>
        <v>0.15</v>
      </c>
      <c r="AW179" s="22">
        <f t="shared" si="159"/>
        <v>0.15</v>
      </c>
      <c r="AX179" s="22">
        <f t="shared" si="160"/>
        <v>0.25</v>
      </c>
      <c r="AY179" s="22">
        <f t="shared" si="160"/>
        <v>0.25</v>
      </c>
      <c r="AZ179" s="22">
        <f t="shared" si="161"/>
        <v>0.15</v>
      </c>
      <c r="BA179" s="22">
        <f t="shared" si="161"/>
        <v>0.15</v>
      </c>
      <c r="BB179" s="22">
        <f t="shared" si="162"/>
        <v>0.25</v>
      </c>
      <c r="BC179" s="22">
        <f t="shared" si="162"/>
        <v>0.25</v>
      </c>
      <c r="BD179" s="22">
        <f t="shared" si="163"/>
        <v>0.15</v>
      </c>
      <c r="BE179" s="22">
        <f t="shared" si="163"/>
        <v>0.15</v>
      </c>
      <c r="BF179" s="22">
        <f t="shared" si="164"/>
        <v>0.25</v>
      </c>
      <c r="BG179" s="22">
        <f t="shared" si="164"/>
        <v>0.25</v>
      </c>
      <c r="BH179" s="22">
        <f t="shared" si="165"/>
        <v>0.15</v>
      </c>
      <c r="BI179" s="22">
        <f t="shared" si="165"/>
        <v>0.15</v>
      </c>
      <c r="BJ179" s="22">
        <f t="shared" si="166"/>
        <v>0.25</v>
      </c>
      <c r="BK179" s="22">
        <f t="shared" si="166"/>
        <v>0.25</v>
      </c>
      <c r="BL179" s="22">
        <f t="shared" si="167"/>
        <v>0.15</v>
      </c>
      <c r="BM179" s="22">
        <f t="shared" si="167"/>
        <v>0.15</v>
      </c>
      <c r="BN179" s="22">
        <f t="shared" si="168"/>
        <v>0.25</v>
      </c>
      <c r="BO179" s="22">
        <f t="shared" si="168"/>
        <v>0.25</v>
      </c>
      <c r="BP179" s="22">
        <f t="shared" si="169"/>
        <v>0.15</v>
      </c>
      <c r="BQ179" s="22">
        <f t="shared" si="169"/>
        <v>0.15</v>
      </c>
      <c r="BR179" s="22">
        <f t="shared" si="170"/>
        <v>0.25</v>
      </c>
      <c r="BS179" s="22">
        <f t="shared" si="170"/>
        <v>0.25</v>
      </c>
      <c r="BT179" s="22">
        <f t="shared" si="171"/>
        <v>0.15</v>
      </c>
      <c r="BU179" s="22">
        <f t="shared" si="171"/>
        <v>0.15</v>
      </c>
      <c r="BV179" s="22">
        <f t="shared" si="172"/>
        <v>0.25</v>
      </c>
      <c r="BW179" s="22">
        <f t="shared" si="172"/>
        <v>0.25</v>
      </c>
      <c r="BX179" s="22">
        <f t="shared" si="173"/>
        <v>0.15</v>
      </c>
      <c r="BY179" s="22">
        <f t="shared" si="173"/>
        <v>0.15</v>
      </c>
      <c r="BZ179" s="22">
        <f t="shared" si="174"/>
        <v>0.25</v>
      </c>
      <c r="CA179" s="22">
        <f t="shared" si="174"/>
        <v>0.25</v>
      </c>
      <c r="CB179" s="22">
        <f t="shared" si="175"/>
        <v>0.15</v>
      </c>
      <c r="CC179" s="22">
        <f t="shared" si="175"/>
        <v>0.15</v>
      </c>
      <c r="CD179" s="22">
        <f t="shared" si="176"/>
        <v>0.25</v>
      </c>
      <c r="CE179" s="22">
        <f t="shared" si="176"/>
        <v>0.25</v>
      </c>
      <c r="CF179" s="22">
        <f t="shared" si="177"/>
        <v>0.15</v>
      </c>
      <c r="CG179" s="22">
        <f t="shared" si="177"/>
        <v>0.15</v>
      </c>
      <c r="CH179" s="22">
        <f t="shared" si="178"/>
        <v>0.25</v>
      </c>
      <c r="CI179" s="22">
        <f t="shared" si="178"/>
        <v>0.25</v>
      </c>
      <c r="CJ179" s="22">
        <f t="shared" si="179"/>
        <v>0.15</v>
      </c>
      <c r="CK179" s="22">
        <f t="shared" si="179"/>
        <v>0.15</v>
      </c>
      <c r="CL179" s="22">
        <f t="shared" si="180"/>
        <v>0.25</v>
      </c>
    </row>
    <row r="180" spans="1:90" x14ac:dyDescent="0.25">
      <c r="A180" s="1">
        <f t="shared" si="139"/>
        <v>70</v>
      </c>
      <c r="B180" s="2">
        <f t="shared" si="139"/>
        <v>4</v>
      </c>
      <c r="C180" s="2" t="str">
        <f t="shared" si="139"/>
        <v>Canal Pinheiros</v>
      </c>
      <c r="D180" s="67" t="str">
        <f>'CARACTERIZAÇÃO TRECHOS'!I72</f>
        <v>Estação Elevatória Pedreira</v>
      </c>
      <c r="E180" s="67" t="str">
        <f>'CARACTERIZAÇÃO TRECHOS'!G72</f>
        <v>Córrego Olária</v>
      </c>
      <c r="F180" s="5">
        <f t="shared" si="137"/>
        <v>0.15</v>
      </c>
      <c r="G180" s="5">
        <f t="shared" si="138"/>
        <v>0.25</v>
      </c>
      <c r="K180" s="22">
        <f t="shared" si="140"/>
        <v>0.25</v>
      </c>
      <c r="L180" s="22">
        <f t="shared" si="141"/>
        <v>0.15</v>
      </c>
      <c r="M180" s="22">
        <f t="shared" si="141"/>
        <v>0.15</v>
      </c>
      <c r="N180" s="22">
        <f t="shared" si="142"/>
        <v>0.25</v>
      </c>
      <c r="O180" s="22">
        <f t="shared" si="142"/>
        <v>0.25</v>
      </c>
      <c r="P180" s="22">
        <f t="shared" si="143"/>
        <v>0.15</v>
      </c>
      <c r="Q180" s="22">
        <f t="shared" si="143"/>
        <v>0.15</v>
      </c>
      <c r="R180" s="22">
        <f t="shared" si="144"/>
        <v>0.25</v>
      </c>
      <c r="S180" s="22">
        <f t="shared" si="144"/>
        <v>0.25</v>
      </c>
      <c r="T180" s="22">
        <f t="shared" si="145"/>
        <v>0.15</v>
      </c>
      <c r="U180" s="22">
        <f t="shared" si="145"/>
        <v>0.15</v>
      </c>
      <c r="V180" s="22">
        <f t="shared" si="146"/>
        <v>0.25</v>
      </c>
      <c r="W180" s="22">
        <f t="shared" si="146"/>
        <v>0.25</v>
      </c>
      <c r="X180" s="22">
        <f t="shared" si="147"/>
        <v>0.15</v>
      </c>
      <c r="Y180" s="22">
        <f t="shared" si="147"/>
        <v>0.15</v>
      </c>
      <c r="Z180" s="22">
        <f t="shared" si="148"/>
        <v>0.25</v>
      </c>
      <c r="AA180" s="22">
        <f t="shared" si="148"/>
        <v>0.25</v>
      </c>
      <c r="AB180" s="22">
        <f t="shared" si="149"/>
        <v>0.15</v>
      </c>
      <c r="AC180" s="22">
        <f t="shared" si="149"/>
        <v>0.15</v>
      </c>
      <c r="AD180" s="22">
        <f t="shared" si="150"/>
        <v>0.25</v>
      </c>
      <c r="AE180" s="22">
        <f t="shared" si="150"/>
        <v>0.25</v>
      </c>
      <c r="AF180" s="22">
        <f t="shared" si="151"/>
        <v>0.15</v>
      </c>
      <c r="AG180" s="22">
        <f t="shared" si="151"/>
        <v>0.15</v>
      </c>
      <c r="AH180" s="22">
        <f t="shared" si="152"/>
        <v>0.25</v>
      </c>
      <c r="AI180" s="22">
        <f t="shared" si="152"/>
        <v>0.25</v>
      </c>
      <c r="AJ180" s="22">
        <f t="shared" si="153"/>
        <v>0.15</v>
      </c>
      <c r="AK180" s="22">
        <f t="shared" si="153"/>
        <v>0.15</v>
      </c>
      <c r="AL180" s="22">
        <f t="shared" si="154"/>
        <v>0.25</v>
      </c>
      <c r="AM180" s="22">
        <f t="shared" si="154"/>
        <v>0.25</v>
      </c>
      <c r="AN180" s="22">
        <f t="shared" si="155"/>
        <v>0.15</v>
      </c>
      <c r="AO180" s="22">
        <f t="shared" si="155"/>
        <v>0.15</v>
      </c>
      <c r="AP180" s="22">
        <f t="shared" si="156"/>
        <v>0.25</v>
      </c>
      <c r="AQ180" s="22">
        <f t="shared" si="156"/>
        <v>0.25</v>
      </c>
      <c r="AR180" s="22">
        <f t="shared" si="157"/>
        <v>0.15</v>
      </c>
      <c r="AS180" s="22">
        <f t="shared" si="157"/>
        <v>0.15</v>
      </c>
      <c r="AT180" s="22">
        <f t="shared" si="158"/>
        <v>0.25</v>
      </c>
      <c r="AU180" s="22">
        <f t="shared" si="158"/>
        <v>0.25</v>
      </c>
      <c r="AV180" s="22">
        <f t="shared" si="159"/>
        <v>0.15</v>
      </c>
      <c r="AW180" s="22">
        <f t="shared" si="159"/>
        <v>0.15</v>
      </c>
      <c r="AX180" s="22">
        <f t="shared" si="160"/>
        <v>0.25</v>
      </c>
      <c r="AY180" s="22">
        <f t="shared" si="160"/>
        <v>0.25</v>
      </c>
      <c r="AZ180" s="22">
        <f t="shared" si="161"/>
        <v>0.15</v>
      </c>
      <c r="BA180" s="22">
        <f t="shared" si="161"/>
        <v>0.15</v>
      </c>
      <c r="BB180" s="22">
        <f t="shared" si="162"/>
        <v>0.25</v>
      </c>
      <c r="BC180" s="22">
        <f t="shared" si="162"/>
        <v>0.25</v>
      </c>
      <c r="BD180" s="22">
        <f t="shared" si="163"/>
        <v>0.15</v>
      </c>
      <c r="BE180" s="22">
        <f t="shared" si="163"/>
        <v>0.15</v>
      </c>
      <c r="BF180" s="22">
        <f t="shared" si="164"/>
        <v>0.25</v>
      </c>
      <c r="BG180" s="22">
        <f t="shared" si="164"/>
        <v>0.25</v>
      </c>
      <c r="BH180" s="22">
        <f t="shared" si="165"/>
        <v>0.15</v>
      </c>
      <c r="BI180" s="22">
        <f t="shared" si="165"/>
        <v>0.15</v>
      </c>
      <c r="BJ180" s="22">
        <f t="shared" si="166"/>
        <v>0.25</v>
      </c>
      <c r="BK180" s="22">
        <f t="shared" si="166"/>
        <v>0.25</v>
      </c>
      <c r="BL180" s="22">
        <f t="shared" si="167"/>
        <v>0.15</v>
      </c>
      <c r="BM180" s="22">
        <f t="shared" si="167"/>
        <v>0.15</v>
      </c>
      <c r="BN180" s="22">
        <f t="shared" si="168"/>
        <v>0.25</v>
      </c>
      <c r="BO180" s="22">
        <f t="shared" si="168"/>
        <v>0.25</v>
      </c>
      <c r="BP180" s="22">
        <f t="shared" si="169"/>
        <v>0.15</v>
      </c>
      <c r="BQ180" s="22">
        <f t="shared" si="169"/>
        <v>0.15</v>
      </c>
      <c r="BR180" s="22">
        <f t="shared" si="170"/>
        <v>0.25</v>
      </c>
      <c r="BS180" s="22">
        <f t="shared" si="170"/>
        <v>0.25</v>
      </c>
      <c r="BT180" s="22">
        <f t="shared" si="171"/>
        <v>0.15</v>
      </c>
      <c r="BU180" s="22">
        <f t="shared" si="171"/>
        <v>0.15</v>
      </c>
      <c r="BV180" s="22">
        <f t="shared" si="172"/>
        <v>0.25</v>
      </c>
      <c r="BW180" s="22">
        <f t="shared" si="172"/>
        <v>0.25</v>
      </c>
      <c r="BX180" s="22">
        <f t="shared" si="173"/>
        <v>0.15</v>
      </c>
      <c r="BY180" s="22">
        <f t="shared" si="173"/>
        <v>0.15</v>
      </c>
      <c r="BZ180" s="22">
        <f t="shared" si="174"/>
        <v>0.25</v>
      </c>
      <c r="CA180" s="22">
        <f t="shared" si="174"/>
        <v>0.25</v>
      </c>
      <c r="CB180" s="22">
        <f t="shared" si="175"/>
        <v>0.15</v>
      </c>
      <c r="CC180" s="22">
        <f t="shared" si="175"/>
        <v>0.15</v>
      </c>
      <c r="CD180" s="22">
        <f t="shared" si="176"/>
        <v>0.25</v>
      </c>
      <c r="CE180" s="22">
        <f t="shared" si="176"/>
        <v>0.25</v>
      </c>
      <c r="CF180" s="22">
        <f t="shared" si="177"/>
        <v>0.15</v>
      </c>
      <c r="CG180" s="22">
        <f t="shared" si="177"/>
        <v>0.15</v>
      </c>
      <c r="CH180" s="22">
        <f t="shared" si="178"/>
        <v>0.25</v>
      </c>
      <c r="CI180" s="22">
        <f t="shared" si="178"/>
        <v>0.25</v>
      </c>
      <c r="CJ180" s="22">
        <f t="shared" si="179"/>
        <v>0.15</v>
      </c>
      <c r="CK180" s="22">
        <f t="shared" si="179"/>
        <v>0.15</v>
      </c>
      <c r="CL180" s="22">
        <f t="shared" si="180"/>
        <v>0.25</v>
      </c>
    </row>
    <row r="181" spans="1:90" x14ac:dyDescent="0.25">
      <c r="A181" s="1">
        <f t="shared" si="139"/>
        <v>71</v>
      </c>
      <c r="B181" s="2">
        <f t="shared" si="139"/>
        <v>4</v>
      </c>
      <c r="C181" s="2" t="str">
        <f t="shared" si="139"/>
        <v>Canal Pinheiros</v>
      </c>
      <c r="D181" s="67" t="str">
        <f>'CARACTERIZAÇÃO TRECHOS'!I73</f>
        <v>Barragem da Represa Guarapiranga</v>
      </c>
      <c r="E181" s="67" t="str">
        <f>'CARACTERIZAÇÃO TRECHOS'!G73</f>
        <v>Bifurcação do Rio Guarapiranga e o Rio Jurubatuba</v>
      </c>
      <c r="F181" s="5">
        <f t="shared" si="137"/>
        <v>0.15</v>
      </c>
      <c r="G181" s="5">
        <f t="shared" si="138"/>
        <v>0.25</v>
      </c>
      <c r="K181" s="22">
        <f t="shared" si="140"/>
        <v>0.25</v>
      </c>
      <c r="L181" s="22">
        <f t="shared" si="141"/>
        <v>0.15</v>
      </c>
      <c r="M181" s="22">
        <f t="shared" si="141"/>
        <v>0.15</v>
      </c>
      <c r="N181" s="22">
        <f t="shared" si="142"/>
        <v>0.25</v>
      </c>
      <c r="O181" s="22">
        <f t="shared" si="142"/>
        <v>0.25</v>
      </c>
      <c r="P181" s="22">
        <f t="shared" si="143"/>
        <v>0.15</v>
      </c>
      <c r="Q181" s="22">
        <f t="shared" si="143"/>
        <v>0.15</v>
      </c>
      <c r="R181" s="22">
        <f t="shared" si="144"/>
        <v>0.25</v>
      </c>
      <c r="S181" s="22">
        <f t="shared" si="144"/>
        <v>0.25</v>
      </c>
      <c r="T181" s="22">
        <f t="shared" si="145"/>
        <v>0.15</v>
      </c>
      <c r="U181" s="22">
        <f t="shared" si="145"/>
        <v>0.15</v>
      </c>
      <c r="V181" s="22">
        <f t="shared" si="146"/>
        <v>0.25</v>
      </c>
      <c r="W181" s="22">
        <f t="shared" si="146"/>
        <v>0.25</v>
      </c>
      <c r="X181" s="22">
        <f t="shared" si="147"/>
        <v>0.15</v>
      </c>
      <c r="Y181" s="22">
        <f t="shared" si="147"/>
        <v>0.15</v>
      </c>
      <c r="Z181" s="22">
        <f t="shared" si="148"/>
        <v>0.25</v>
      </c>
      <c r="AA181" s="22">
        <f t="shared" si="148"/>
        <v>0.25</v>
      </c>
      <c r="AB181" s="22">
        <f t="shared" si="149"/>
        <v>0.15</v>
      </c>
      <c r="AC181" s="22">
        <f t="shared" si="149"/>
        <v>0.15</v>
      </c>
      <c r="AD181" s="22">
        <f t="shared" si="150"/>
        <v>0.25</v>
      </c>
      <c r="AE181" s="22">
        <f t="shared" si="150"/>
        <v>0.25</v>
      </c>
      <c r="AF181" s="22">
        <f t="shared" si="151"/>
        <v>0.15</v>
      </c>
      <c r="AG181" s="22">
        <f t="shared" si="151"/>
        <v>0.15</v>
      </c>
      <c r="AH181" s="22">
        <f t="shared" si="152"/>
        <v>0.25</v>
      </c>
      <c r="AI181" s="22">
        <f t="shared" si="152"/>
        <v>0.25</v>
      </c>
      <c r="AJ181" s="22">
        <f t="shared" si="153"/>
        <v>0.15</v>
      </c>
      <c r="AK181" s="22">
        <f t="shared" si="153"/>
        <v>0.15</v>
      </c>
      <c r="AL181" s="22">
        <f t="shared" si="154"/>
        <v>0.25</v>
      </c>
      <c r="AM181" s="22">
        <f t="shared" si="154"/>
        <v>0.25</v>
      </c>
      <c r="AN181" s="22">
        <f t="shared" si="155"/>
        <v>0.15</v>
      </c>
      <c r="AO181" s="22">
        <f t="shared" si="155"/>
        <v>0.15</v>
      </c>
      <c r="AP181" s="22">
        <f t="shared" si="156"/>
        <v>0.25</v>
      </c>
      <c r="AQ181" s="22">
        <f t="shared" si="156"/>
        <v>0.25</v>
      </c>
      <c r="AR181" s="22">
        <f t="shared" si="157"/>
        <v>0.15</v>
      </c>
      <c r="AS181" s="22">
        <f t="shared" si="157"/>
        <v>0.15</v>
      </c>
      <c r="AT181" s="22">
        <f t="shared" si="158"/>
        <v>0.25</v>
      </c>
      <c r="AU181" s="22">
        <f t="shared" si="158"/>
        <v>0.25</v>
      </c>
      <c r="AV181" s="22">
        <f t="shared" si="159"/>
        <v>0.15</v>
      </c>
      <c r="AW181" s="22">
        <f t="shared" si="159"/>
        <v>0.15</v>
      </c>
      <c r="AX181" s="22">
        <f t="shared" si="160"/>
        <v>0.25</v>
      </c>
      <c r="AY181" s="22">
        <f t="shared" si="160"/>
        <v>0.25</v>
      </c>
      <c r="AZ181" s="22">
        <f t="shared" si="161"/>
        <v>0.15</v>
      </c>
      <c r="BA181" s="22">
        <f t="shared" si="161"/>
        <v>0.15</v>
      </c>
      <c r="BB181" s="22">
        <f t="shared" si="162"/>
        <v>0.25</v>
      </c>
      <c r="BC181" s="22">
        <f t="shared" si="162"/>
        <v>0.25</v>
      </c>
      <c r="BD181" s="22">
        <f t="shared" si="163"/>
        <v>0.15</v>
      </c>
      <c r="BE181" s="22">
        <f t="shared" si="163"/>
        <v>0.15</v>
      </c>
      <c r="BF181" s="22">
        <f t="shared" si="164"/>
        <v>0.25</v>
      </c>
      <c r="BG181" s="22">
        <f t="shared" si="164"/>
        <v>0.25</v>
      </c>
      <c r="BH181" s="22">
        <f t="shared" si="165"/>
        <v>0.15</v>
      </c>
      <c r="BI181" s="22">
        <f t="shared" si="165"/>
        <v>0.15</v>
      </c>
      <c r="BJ181" s="22">
        <f t="shared" si="166"/>
        <v>0.25</v>
      </c>
      <c r="BK181" s="22">
        <f t="shared" si="166"/>
        <v>0.25</v>
      </c>
      <c r="BL181" s="22">
        <f t="shared" si="167"/>
        <v>0.15</v>
      </c>
      <c r="BM181" s="22">
        <f t="shared" si="167"/>
        <v>0.15</v>
      </c>
      <c r="BN181" s="22">
        <f t="shared" si="168"/>
        <v>0.25</v>
      </c>
      <c r="BO181" s="22">
        <f t="shared" si="168"/>
        <v>0.25</v>
      </c>
      <c r="BP181" s="22">
        <f t="shared" si="169"/>
        <v>0.15</v>
      </c>
      <c r="BQ181" s="22">
        <f t="shared" si="169"/>
        <v>0.15</v>
      </c>
      <c r="BR181" s="22">
        <f t="shared" si="170"/>
        <v>0.25</v>
      </c>
      <c r="BS181" s="22">
        <f t="shared" si="170"/>
        <v>0.25</v>
      </c>
      <c r="BT181" s="22">
        <f t="shared" si="171"/>
        <v>0.15</v>
      </c>
      <c r="BU181" s="22">
        <f t="shared" si="171"/>
        <v>0.15</v>
      </c>
      <c r="BV181" s="22">
        <f t="shared" si="172"/>
        <v>0.25</v>
      </c>
      <c r="BW181" s="22">
        <f t="shared" si="172"/>
        <v>0.25</v>
      </c>
      <c r="BX181" s="22">
        <f t="shared" si="173"/>
        <v>0.15</v>
      </c>
      <c r="BY181" s="22">
        <f t="shared" si="173"/>
        <v>0.15</v>
      </c>
      <c r="BZ181" s="22">
        <f t="shared" si="174"/>
        <v>0.25</v>
      </c>
      <c r="CA181" s="22">
        <f t="shared" si="174"/>
        <v>0.25</v>
      </c>
      <c r="CB181" s="22">
        <f t="shared" si="175"/>
        <v>0.15</v>
      </c>
      <c r="CC181" s="22">
        <f t="shared" si="175"/>
        <v>0.15</v>
      </c>
      <c r="CD181" s="22">
        <f t="shared" si="176"/>
        <v>0.25</v>
      </c>
      <c r="CE181" s="22">
        <f t="shared" si="176"/>
        <v>0.25</v>
      </c>
      <c r="CF181" s="22">
        <f t="shared" si="177"/>
        <v>0.15</v>
      </c>
      <c r="CG181" s="22">
        <f t="shared" si="177"/>
        <v>0.15</v>
      </c>
      <c r="CH181" s="22">
        <f t="shared" si="178"/>
        <v>0.25</v>
      </c>
      <c r="CI181" s="22">
        <f t="shared" si="178"/>
        <v>0.25</v>
      </c>
      <c r="CJ181" s="22">
        <f t="shared" si="179"/>
        <v>0.15</v>
      </c>
      <c r="CK181" s="22">
        <f t="shared" si="179"/>
        <v>0.15</v>
      </c>
      <c r="CL181" s="22">
        <f t="shared" si="180"/>
        <v>0.25</v>
      </c>
    </row>
    <row r="182" spans="1:90" x14ac:dyDescent="0.25">
      <c r="A182" s="1"/>
      <c r="B182" s="2"/>
      <c r="C182" s="2"/>
      <c r="D182" s="11"/>
      <c r="E182" s="11"/>
      <c r="F182" s="5"/>
      <c r="G182" s="5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22"/>
      <c r="AA182" s="22"/>
      <c r="AB182" s="22"/>
      <c r="AC182" s="22"/>
      <c r="AD182" s="22"/>
      <c r="AE182" s="22"/>
      <c r="AF182" s="22"/>
      <c r="AG182" s="22"/>
      <c r="AH182" s="22"/>
      <c r="AI182" s="22"/>
      <c r="AJ182" s="22"/>
      <c r="AK182" s="22"/>
      <c r="AL182" s="22"/>
      <c r="AM182" s="22"/>
      <c r="AN182" s="22"/>
      <c r="AO182" s="22"/>
      <c r="AP182" s="22"/>
      <c r="AQ182" s="22"/>
      <c r="AR182" s="22"/>
      <c r="AS182" s="22"/>
      <c r="AT182" s="22"/>
      <c r="AU182" s="22"/>
      <c r="AV182" s="22"/>
      <c r="AW182" s="22"/>
      <c r="AX182" s="22"/>
      <c r="AY182" s="22"/>
      <c r="AZ182" s="22"/>
      <c r="BA182" s="22"/>
      <c r="BB182" s="22"/>
      <c r="BC182" s="22"/>
      <c r="BD182" s="22"/>
      <c r="BE182" s="22"/>
      <c r="BF182" s="22"/>
      <c r="BG182" s="22"/>
      <c r="BH182" s="22"/>
      <c r="BI182" s="22"/>
      <c r="BJ182" s="22"/>
      <c r="BK182" s="22"/>
      <c r="BL182" s="22"/>
      <c r="BM182" s="22"/>
      <c r="BN182" s="22"/>
      <c r="BO182" s="22"/>
      <c r="BP182" s="22"/>
      <c r="BQ182" s="22"/>
      <c r="BR182" s="22"/>
      <c r="BS182" s="22"/>
      <c r="BT182" s="22"/>
      <c r="BU182" s="22"/>
      <c r="BV182" s="22"/>
      <c r="BW182" s="22"/>
      <c r="BX182" s="22"/>
      <c r="BY182" s="22"/>
      <c r="BZ182" s="22"/>
      <c r="CA182" s="22"/>
      <c r="CB182" s="22"/>
      <c r="CC182" s="22"/>
      <c r="CD182" s="22"/>
      <c r="CE182" s="22"/>
      <c r="CF182" s="22"/>
      <c r="CG182" s="22"/>
      <c r="CH182" s="22"/>
      <c r="CI182" s="22"/>
      <c r="CJ182" s="22"/>
      <c r="CK182" s="22"/>
      <c r="CL182" s="22"/>
    </row>
    <row r="184" spans="1:90" ht="15.75" thickBot="1" x14ac:dyDescent="0.3"/>
    <row r="185" spans="1:90" ht="15.75" thickBot="1" x14ac:dyDescent="0.3">
      <c r="K185" s="92" t="s">
        <v>314</v>
      </c>
      <c r="L185" s="93"/>
      <c r="M185" s="93"/>
      <c r="N185" s="94"/>
      <c r="O185" s="92" t="s">
        <v>315</v>
      </c>
      <c r="P185" s="93"/>
      <c r="Q185" s="93"/>
      <c r="R185" s="94"/>
      <c r="S185" s="92" t="s">
        <v>316</v>
      </c>
      <c r="T185" s="93"/>
      <c r="U185" s="93"/>
      <c r="V185" s="94"/>
      <c r="W185" s="92" t="s">
        <v>317</v>
      </c>
      <c r="X185" s="93"/>
      <c r="Y185" s="93"/>
      <c r="Z185" s="94"/>
      <c r="AA185" s="92" t="s">
        <v>318</v>
      </c>
      <c r="AB185" s="93"/>
      <c r="AC185" s="93"/>
      <c r="AD185" s="94"/>
      <c r="AE185" s="92" t="s">
        <v>319</v>
      </c>
      <c r="AF185" s="93"/>
      <c r="AG185" s="93"/>
      <c r="AH185" s="94"/>
      <c r="AI185" s="92" t="s">
        <v>320</v>
      </c>
      <c r="AJ185" s="93"/>
      <c r="AK185" s="93"/>
      <c r="AL185" s="94"/>
      <c r="AM185" s="92" t="s">
        <v>321</v>
      </c>
      <c r="AN185" s="93"/>
      <c r="AO185" s="93"/>
      <c r="AP185" s="94"/>
      <c r="AQ185" s="92" t="s">
        <v>322</v>
      </c>
      <c r="AR185" s="93"/>
      <c r="AS185" s="93"/>
      <c r="AT185" s="94"/>
      <c r="AU185" s="92" t="s">
        <v>323</v>
      </c>
      <c r="AV185" s="93"/>
      <c r="AW185" s="93"/>
      <c r="AX185" s="94"/>
      <c r="AY185" s="92" t="s">
        <v>324</v>
      </c>
      <c r="AZ185" s="93"/>
      <c r="BA185" s="93"/>
      <c r="BB185" s="94"/>
      <c r="BC185" s="92" t="s">
        <v>325</v>
      </c>
      <c r="BD185" s="93"/>
      <c r="BE185" s="93"/>
      <c r="BF185" s="94"/>
      <c r="BG185" s="92" t="s">
        <v>326</v>
      </c>
      <c r="BH185" s="93"/>
      <c r="BI185" s="93"/>
      <c r="BJ185" s="94"/>
      <c r="BK185" s="92" t="s">
        <v>327</v>
      </c>
      <c r="BL185" s="93"/>
      <c r="BM185" s="93"/>
      <c r="BN185" s="94"/>
      <c r="BO185" s="92" t="s">
        <v>328</v>
      </c>
      <c r="BP185" s="93"/>
      <c r="BQ185" s="93"/>
      <c r="BR185" s="94"/>
      <c r="BS185" s="92" t="s">
        <v>329</v>
      </c>
      <c r="BT185" s="93"/>
      <c r="BU185" s="93"/>
      <c r="BV185" s="94"/>
      <c r="BW185" s="92" t="s">
        <v>330</v>
      </c>
      <c r="BX185" s="93"/>
      <c r="BY185" s="93"/>
      <c r="BZ185" s="94"/>
      <c r="CA185" s="92" t="s">
        <v>331</v>
      </c>
      <c r="CB185" s="93"/>
      <c r="CC185" s="93"/>
      <c r="CD185" s="94"/>
      <c r="CE185" s="92" t="s">
        <v>332</v>
      </c>
      <c r="CF185" s="93"/>
      <c r="CG185" s="93"/>
      <c r="CH185" s="94"/>
      <c r="CI185" s="92" t="s">
        <v>333</v>
      </c>
      <c r="CJ185" s="93"/>
      <c r="CK185" s="93"/>
      <c r="CL185" s="94"/>
    </row>
    <row r="186" spans="1:90" ht="32.25" thickBot="1" x14ac:dyDescent="0.3">
      <c r="I186" s="3" t="s">
        <v>1</v>
      </c>
      <c r="K186" s="15" t="s">
        <v>106</v>
      </c>
      <c r="L186" s="16" t="s">
        <v>107</v>
      </c>
      <c r="M186" s="16" t="s">
        <v>108</v>
      </c>
      <c r="N186" s="16" t="s">
        <v>109</v>
      </c>
      <c r="O186" s="15" t="s">
        <v>110</v>
      </c>
      <c r="P186" s="16" t="s">
        <v>111</v>
      </c>
      <c r="Q186" s="16" t="s">
        <v>112</v>
      </c>
      <c r="R186" s="16" t="s">
        <v>113</v>
      </c>
      <c r="S186" s="15" t="s">
        <v>114</v>
      </c>
      <c r="T186" s="16" t="s">
        <v>115</v>
      </c>
      <c r="U186" s="16" t="s">
        <v>116</v>
      </c>
      <c r="V186" s="16" t="s">
        <v>117</v>
      </c>
      <c r="W186" s="15" t="s">
        <v>118</v>
      </c>
      <c r="X186" s="16" t="s">
        <v>119</v>
      </c>
      <c r="Y186" s="16" t="s">
        <v>120</v>
      </c>
      <c r="Z186" s="16" t="s">
        <v>121</v>
      </c>
      <c r="AA186" s="15" t="s">
        <v>122</v>
      </c>
      <c r="AB186" s="16" t="s">
        <v>123</v>
      </c>
      <c r="AC186" s="16" t="s">
        <v>124</v>
      </c>
      <c r="AD186" s="17" t="s">
        <v>125</v>
      </c>
      <c r="AE186" s="15" t="s">
        <v>126</v>
      </c>
      <c r="AF186" s="16" t="s">
        <v>127</v>
      </c>
      <c r="AG186" s="16" t="s">
        <v>128</v>
      </c>
      <c r="AH186" s="17" t="s">
        <v>129</v>
      </c>
      <c r="AI186" s="15" t="s">
        <v>130</v>
      </c>
      <c r="AJ186" s="16" t="s">
        <v>131</v>
      </c>
      <c r="AK186" s="16" t="s">
        <v>132</v>
      </c>
      <c r="AL186" s="17" t="s">
        <v>133</v>
      </c>
      <c r="AM186" s="15" t="s">
        <v>134</v>
      </c>
      <c r="AN186" s="16" t="s">
        <v>135</v>
      </c>
      <c r="AO186" s="16" t="s">
        <v>136</v>
      </c>
      <c r="AP186" s="17" t="s">
        <v>137</v>
      </c>
      <c r="AQ186" s="15" t="s">
        <v>138</v>
      </c>
      <c r="AR186" s="16" t="s">
        <v>139</v>
      </c>
      <c r="AS186" s="16" t="s">
        <v>140</v>
      </c>
      <c r="AT186" s="17" t="s">
        <v>141</v>
      </c>
      <c r="AU186" s="15" t="s">
        <v>142</v>
      </c>
      <c r="AV186" s="16" t="s">
        <v>143</v>
      </c>
      <c r="AW186" s="16" t="s">
        <v>144</v>
      </c>
      <c r="AX186" s="17" t="s">
        <v>145</v>
      </c>
      <c r="AY186" s="15" t="s">
        <v>146</v>
      </c>
      <c r="AZ186" s="16" t="s">
        <v>147</v>
      </c>
      <c r="BA186" s="16" t="s">
        <v>148</v>
      </c>
      <c r="BB186" s="17" t="s">
        <v>149</v>
      </c>
      <c r="BC186" s="15" t="s">
        <v>150</v>
      </c>
      <c r="BD186" s="16" t="s">
        <v>151</v>
      </c>
      <c r="BE186" s="16" t="s">
        <v>152</v>
      </c>
      <c r="BF186" s="17" t="s">
        <v>153</v>
      </c>
      <c r="BG186" s="15" t="s">
        <v>154</v>
      </c>
      <c r="BH186" s="16" t="s">
        <v>155</v>
      </c>
      <c r="BI186" s="16" t="s">
        <v>156</v>
      </c>
      <c r="BJ186" s="17" t="s">
        <v>157</v>
      </c>
      <c r="BK186" s="15" t="s">
        <v>158</v>
      </c>
      <c r="BL186" s="16" t="s">
        <v>159</v>
      </c>
      <c r="BM186" s="16" t="s">
        <v>160</v>
      </c>
      <c r="BN186" s="17" t="s">
        <v>161</v>
      </c>
      <c r="BO186" s="15" t="s">
        <v>162</v>
      </c>
      <c r="BP186" s="16" t="s">
        <v>163</v>
      </c>
      <c r="BQ186" s="16" t="s">
        <v>164</v>
      </c>
      <c r="BR186" s="17" t="s">
        <v>165</v>
      </c>
      <c r="BS186" s="15" t="s">
        <v>166</v>
      </c>
      <c r="BT186" s="16" t="s">
        <v>167</v>
      </c>
      <c r="BU186" s="16" t="s">
        <v>168</v>
      </c>
      <c r="BV186" s="17" t="s">
        <v>169</v>
      </c>
      <c r="BW186" s="15" t="s">
        <v>170</v>
      </c>
      <c r="BX186" s="16" t="s">
        <v>171</v>
      </c>
      <c r="BY186" s="16" t="s">
        <v>172</v>
      </c>
      <c r="BZ186" s="17" t="s">
        <v>173</v>
      </c>
      <c r="CA186" s="15" t="s">
        <v>174</v>
      </c>
      <c r="CB186" s="16" t="s">
        <v>175</v>
      </c>
      <c r="CC186" s="16" t="s">
        <v>176</v>
      </c>
      <c r="CD186" s="17" t="s">
        <v>177</v>
      </c>
      <c r="CE186" s="15" t="s">
        <v>178</v>
      </c>
      <c r="CF186" s="16" t="s">
        <v>179</v>
      </c>
      <c r="CG186" s="16" t="s">
        <v>180</v>
      </c>
      <c r="CH186" s="17" t="s">
        <v>181</v>
      </c>
      <c r="CI186" s="15" t="s">
        <v>182</v>
      </c>
      <c r="CJ186" s="16" t="s">
        <v>183</v>
      </c>
      <c r="CK186" s="16" t="s">
        <v>184</v>
      </c>
      <c r="CL186" s="17" t="s">
        <v>185</v>
      </c>
    </row>
    <row r="187" spans="1:90" x14ac:dyDescent="0.25">
      <c r="I187" s="1">
        <v>1</v>
      </c>
      <c r="K187" s="22">
        <f t="shared" ref="K187:AP187" si="181">K28+K111</f>
        <v>683.15</v>
      </c>
      <c r="L187" s="22">
        <f t="shared" si="181"/>
        <v>683.65</v>
      </c>
      <c r="M187" s="22">
        <f t="shared" si="181"/>
        <v>682.65</v>
      </c>
      <c r="N187" s="22">
        <f t="shared" si="181"/>
        <v>683.15</v>
      </c>
      <c r="O187" s="22">
        <f t="shared" si="181"/>
        <v>682.55</v>
      </c>
      <c r="P187" s="22">
        <f t="shared" si="181"/>
        <v>683.05</v>
      </c>
      <c r="Q187" s="22">
        <f t="shared" si="181"/>
        <v>682.05</v>
      </c>
      <c r="R187" s="22">
        <f t="shared" si="181"/>
        <v>682.55</v>
      </c>
      <c r="S187" s="22">
        <f t="shared" si="181"/>
        <v>681.95</v>
      </c>
      <c r="T187" s="22">
        <f t="shared" si="181"/>
        <v>682.45</v>
      </c>
      <c r="U187" s="22">
        <f t="shared" si="181"/>
        <v>681.45</v>
      </c>
      <c r="V187" s="22">
        <f t="shared" si="181"/>
        <v>681.95</v>
      </c>
      <c r="W187" s="22">
        <f t="shared" si="181"/>
        <v>681.35</v>
      </c>
      <c r="X187" s="22">
        <f t="shared" si="181"/>
        <v>681.85</v>
      </c>
      <c r="Y187" s="22">
        <f t="shared" si="181"/>
        <v>680.85</v>
      </c>
      <c r="Z187" s="22">
        <f t="shared" si="181"/>
        <v>681.35</v>
      </c>
      <c r="AA187" s="22">
        <f t="shared" si="181"/>
        <v>680.75</v>
      </c>
      <c r="AB187" s="22">
        <f t="shared" si="181"/>
        <v>681.25</v>
      </c>
      <c r="AC187" s="22">
        <f t="shared" si="181"/>
        <v>680.25</v>
      </c>
      <c r="AD187" s="22">
        <f t="shared" si="181"/>
        <v>680.75</v>
      </c>
      <c r="AE187" s="22">
        <f t="shared" si="181"/>
        <v>680.75</v>
      </c>
      <c r="AF187" s="22">
        <f t="shared" si="181"/>
        <v>681.25</v>
      </c>
      <c r="AG187" s="22">
        <f t="shared" si="181"/>
        <v>680.25</v>
      </c>
      <c r="AH187" s="22">
        <f t="shared" si="181"/>
        <v>680.75</v>
      </c>
      <c r="AI187" s="22">
        <f t="shared" si="181"/>
        <v>680.75</v>
      </c>
      <c r="AJ187" s="22">
        <f t="shared" si="181"/>
        <v>681.25</v>
      </c>
      <c r="AK187" s="22">
        <f t="shared" si="181"/>
        <v>680.25</v>
      </c>
      <c r="AL187" s="22">
        <f t="shared" si="181"/>
        <v>680.75</v>
      </c>
      <c r="AM187" s="22">
        <f t="shared" si="181"/>
        <v>680.75</v>
      </c>
      <c r="AN187" s="22">
        <f t="shared" si="181"/>
        <v>681.25</v>
      </c>
      <c r="AO187" s="22">
        <f t="shared" si="181"/>
        <v>680.25</v>
      </c>
      <c r="AP187" s="22">
        <f t="shared" si="181"/>
        <v>680.75</v>
      </c>
      <c r="AQ187" s="22">
        <f t="shared" ref="AQ187:BV187" si="182">AQ28+AQ111</f>
        <v>680.75</v>
      </c>
      <c r="AR187" s="22">
        <f t="shared" si="182"/>
        <v>681.25</v>
      </c>
      <c r="AS187" s="22">
        <f t="shared" si="182"/>
        <v>680.25</v>
      </c>
      <c r="AT187" s="22">
        <f t="shared" si="182"/>
        <v>680.75</v>
      </c>
      <c r="AU187" s="22">
        <f t="shared" si="182"/>
        <v>680.75</v>
      </c>
      <c r="AV187" s="22">
        <f t="shared" si="182"/>
        <v>681.25</v>
      </c>
      <c r="AW187" s="22">
        <f t="shared" si="182"/>
        <v>680.25</v>
      </c>
      <c r="AX187" s="22">
        <f t="shared" si="182"/>
        <v>680.75</v>
      </c>
      <c r="AY187" s="22">
        <f t="shared" si="182"/>
        <v>680.75</v>
      </c>
      <c r="AZ187" s="22">
        <f t="shared" si="182"/>
        <v>681.25</v>
      </c>
      <c r="BA187" s="22">
        <f t="shared" si="182"/>
        <v>680.25</v>
      </c>
      <c r="BB187" s="22">
        <f t="shared" si="182"/>
        <v>680.75</v>
      </c>
      <c r="BC187" s="22">
        <f t="shared" si="182"/>
        <v>680.75</v>
      </c>
      <c r="BD187" s="22">
        <f t="shared" si="182"/>
        <v>681.25</v>
      </c>
      <c r="BE187" s="22">
        <f t="shared" si="182"/>
        <v>680.25</v>
      </c>
      <c r="BF187" s="22">
        <f t="shared" si="182"/>
        <v>680.75</v>
      </c>
      <c r="BG187" s="22">
        <f t="shared" si="182"/>
        <v>680.75</v>
      </c>
      <c r="BH187" s="22">
        <f t="shared" si="182"/>
        <v>681.25</v>
      </c>
      <c r="BI187" s="22">
        <f t="shared" si="182"/>
        <v>680.25</v>
      </c>
      <c r="BJ187" s="22">
        <f t="shared" si="182"/>
        <v>680.75</v>
      </c>
      <c r="BK187" s="22">
        <f t="shared" si="182"/>
        <v>680.75</v>
      </c>
      <c r="BL187" s="22">
        <f t="shared" si="182"/>
        <v>681.25</v>
      </c>
      <c r="BM187" s="22">
        <f t="shared" si="182"/>
        <v>680.25</v>
      </c>
      <c r="BN187" s="22">
        <f t="shared" si="182"/>
        <v>680.75</v>
      </c>
      <c r="BO187" s="22">
        <f t="shared" si="182"/>
        <v>680.75</v>
      </c>
      <c r="BP187" s="22">
        <f t="shared" si="182"/>
        <v>681.25</v>
      </c>
      <c r="BQ187" s="22">
        <f t="shared" si="182"/>
        <v>680.25</v>
      </c>
      <c r="BR187" s="22">
        <f t="shared" si="182"/>
        <v>680.75</v>
      </c>
      <c r="BS187" s="22">
        <f t="shared" si="182"/>
        <v>680.75</v>
      </c>
      <c r="BT187" s="22">
        <f t="shared" si="182"/>
        <v>681.25</v>
      </c>
      <c r="BU187" s="22">
        <f t="shared" si="182"/>
        <v>680.25</v>
      </c>
      <c r="BV187" s="22">
        <f t="shared" si="182"/>
        <v>680.75</v>
      </c>
      <c r="BW187" s="22">
        <f t="shared" ref="BW187:CL187" si="183">BW28+BW111</f>
        <v>680.75</v>
      </c>
      <c r="BX187" s="22">
        <f t="shared" si="183"/>
        <v>681.25</v>
      </c>
      <c r="BY187" s="22">
        <f t="shared" si="183"/>
        <v>680.25</v>
      </c>
      <c r="BZ187" s="22">
        <f t="shared" si="183"/>
        <v>680.75</v>
      </c>
      <c r="CA187" s="22">
        <f t="shared" si="183"/>
        <v>680.75</v>
      </c>
      <c r="CB187" s="22">
        <f t="shared" si="183"/>
        <v>681.25</v>
      </c>
      <c r="CC187" s="22">
        <f t="shared" si="183"/>
        <v>680.25</v>
      </c>
      <c r="CD187" s="22">
        <f t="shared" si="183"/>
        <v>680.75</v>
      </c>
      <c r="CE187" s="22">
        <f t="shared" si="183"/>
        <v>680.75</v>
      </c>
      <c r="CF187" s="22">
        <f t="shared" si="183"/>
        <v>681.25</v>
      </c>
      <c r="CG187" s="22">
        <f t="shared" si="183"/>
        <v>680.25</v>
      </c>
      <c r="CH187" s="22">
        <f t="shared" si="183"/>
        <v>680.75</v>
      </c>
      <c r="CI187" s="22">
        <f t="shared" si="183"/>
        <v>680.75</v>
      </c>
      <c r="CJ187" s="22">
        <f t="shared" si="183"/>
        <v>681.25</v>
      </c>
      <c r="CK187" s="22">
        <f t="shared" si="183"/>
        <v>680.25</v>
      </c>
      <c r="CL187" s="22">
        <f t="shared" si="183"/>
        <v>680.75</v>
      </c>
    </row>
    <row r="188" spans="1:90" x14ac:dyDescent="0.25">
      <c r="I188" s="1">
        <v>2</v>
      </c>
      <c r="K188" s="22">
        <f t="shared" ref="K188:AP188" si="184">K29+K112</f>
        <v>683.15</v>
      </c>
      <c r="L188" s="22">
        <f t="shared" si="184"/>
        <v>683.65</v>
      </c>
      <c r="M188" s="22">
        <f t="shared" si="184"/>
        <v>682.65</v>
      </c>
      <c r="N188" s="22">
        <f t="shared" si="184"/>
        <v>683.15</v>
      </c>
      <c r="O188" s="22">
        <f t="shared" si="184"/>
        <v>682.55</v>
      </c>
      <c r="P188" s="22">
        <f t="shared" si="184"/>
        <v>683.05</v>
      </c>
      <c r="Q188" s="22">
        <f t="shared" si="184"/>
        <v>682.05</v>
      </c>
      <c r="R188" s="22">
        <f t="shared" si="184"/>
        <v>682.55</v>
      </c>
      <c r="S188" s="22">
        <f t="shared" si="184"/>
        <v>681.95</v>
      </c>
      <c r="T188" s="22">
        <f t="shared" si="184"/>
        <v>682.45</v>
      </c>
      <c r="U188" s="22">
        <f t="shared" si="184"/>
        <v>681.45</v>
      </c>
      <c r="V188" s="22">
        <f t="shared" si="184"/>
        <v>681.95</v>
      </c>
      <c r="W188" s="22">
        <f t="shared" si="184"/>
        <v>681.35</v>
      </c>
      <c r="X188" s="22">
        <f t="shared" si="184"/>
        <v>681.85</v>
      </c>
      <c r="Y188" s="22">
        <f t="shared" si="184"/>
        <v>680.85</v>
      </c>
      <c r="Z188" s="22">
        <f t="shared" si="184"/>
        <v>681.35</v>
      </c>
      <c r="AA188" s="22">
        <f t="shared" si="184"/>
        <v>680.75</v>
      </c>
      <c r="AB188" s="22">
        <f t="shared" si="184"/>
        <v>681.25</v>
      </c>
      <c r="AC188" s="22">
        <f t="shared" si="184"/>
        <v>680.25</v>
      </c>
      <c r="AD188" s="22">
        <f t="shared" si="184"/>
        <v>680.75</v>
      </c>
      <c r="AE188" s="22">
        <f t="shared" si="184"/>
        <v>680.75</v>
      </c>
      <c r="AF188" s="22">
        <f t="shared" si="184"/>
        <v>681.25</v>
      </c>
      <c r="AG188" s="22">
        <f t="shared" si="184"/>
        <v>680.25</v>
      </c>
      <c r="AH188" s="22">
        <f t="shared" si="184"/>
        <v>680.75</v>
      </c>
      <c r="AI188" s="22">
        <f t="shared" si="184"/>
        <v>680.75</v>
      </c>
      <c r="AJ188" s="22">
        <f t="shared" si="184"/>
        <v>681.25</v>
      </c>
      <c r="AK188" s="22">
        <f t="shared" si="184"/>
        <v>680.25</v>
      </c>
      <c r="AL188" s="22">
        <f t="shared" si="184"/>
        <v>680.75</v>
      </c>
      <c r="AM188" s="22">
        <f t="shared" si="184"/>
        <v>680.75</v>
      </c>
      <c r="AN188" s="22">
        <f t="shared" si="184"/>
        <v>681.25</v>
      </c>
      <c r="AO188" s="22">
        <f t="shared" si="184"/>
        <v>680.25</v>
      </c>
      <c r="AP188" s="22">
        <f t="shared" si="184"/>
        <v>680.75</v>
      </c>
      <c r="AQ188" s="22">
        <f t="shared" ref="AQ188:BV188" si="185">AQ29+AQ112</f>
        <v>680.75</v>
      </c>
      <c r="AR188" s="22">
        <f t="shared" si="185"/>
        <v>681.25</v>
      </c>
      <c r="AS188" s="22">
        <f t="shared" si="185"/>
        <v>680.25</v>
      </c>
      <c r="AT188" s="22">
        <f t="shared" si="185"/>
        <v>680.75</v>
      </c>
      <c r="AU188" s="22">
        <f t="shared" si="185"/>
        <v>680.75</v>
      </c>
      <c r="AV188" s="22">
        <f t="shared" si="185"/>
        <v>681.25</v>
      </c>
      <c r="AW188" s="22">
        <f t="shared" si="185"/>
        <v>680.25</v>
      </c>
      <c r="AX188" s="22">
        <f t="shared" si="185"/>
        <v>680.75</v>
      </c>
      <c r="AY188" s="22">
        <f t="shared" si="185"/>
        <v>680.75</v>
      </c>
      <c r="AZ188" s="22">
        <f t="shared" si="185"/>
        <v>681.25</v>
      </c>
      <c r="BA188" s="22">
        <f t="shared" si="185"/>
        <v>680.25</v>
      </c>
      <c r="BB188" s="22">
        <f t="shared" si="185"/>
        <v>680.75</v>
      </c>
      <c r="BC188" s="22">
        <f t="shared" si="185"/>
        <v>680.75</v>
      </c>
      <c r="BD188" s="22">
        <f t="shared" si="185"/>
        <v>681.25</v>
      </c>
      <c r="BE188" s="22">
        <f t="shared" si="185"/>
        <v>680.25</v>
      </c>
      <c r="BF188" s="22">
        <f t="shared" si="185"/>
        <v>680.75</v>
      </c>
      <c r="BG188" s="22">
        <f t="shared" si="185"/>
        <v>680.75</v>
      </c>
      <c r="BH188" s="22">
        <f t="shared" si="185"/>
        <v>681.25</v>
      </c>
      <c r="BI188" s="22">
        <f t="shared" si="185"/>
        <v>680.25</v>
      </c>
      <c r="BJ188" s="22">
        <f t="shared" si="185"/>
        <v>680.75</v>
      </c>
      <c r="BK188" s="22">
        <f t="shared" si="185"/>
        <v>680.75</v>
      </c>
      <c r="BL188" s="22">
        <f t="shared" si="185"/>
        <v>681.25</v>
      </c>
      <c r="BM188" s="22">
        <f t="shared" si="185"/>
        <v>680.25</v>
      </c>
      <c r="BN188" s="22">
        <f t="shared" si="185"/>
        <v>680.75</v>
      </c>
      <c r="BO188" s="22">
        <f t="shared" si="185"/>
        <v>680.75</v>
      </c>
      <c r="BP188" s="22">
        <f t="shared" si="185"/>
        <v>681.25</v>
      </c>
      <c r="BQ188" s="22">
        <f t="shared" si="185"/>
        <v>680.25</v>
      </c>
      <c r="BR188" s="22">
        <f t="shared" si="185"/>
        <v>680.75</v>
      </c>
      <c r="BS188" s="22">
        <f t="shared" si="185"/>
        <v>680.75</v>
      </c>
      <c r="BT188" s="22">
        <f t="shared" si="185"/>
        <v>681.25</v>
      </c>
      <c r="BU188" s="22">
        <f t="shared" si="185"/>
        <v>680.25</v>
      </c>
      <c r="BV188" s="22">
        <f t="shared" si="185"/>
        <v>680.75</v>
      </c>
      <c r="BW188" s="22">
        <f t="shared" ref="BW188:CL188" si="186">BW29+BW112</f>
        <v>680.75</v>
      </c>
      <c r="BX188" s="22">
        <f t="shared" si="186"/>
        <v>681.25</v>
      </c>
      <c r="BY188" s="22">
        <f t="shared" si="186"/>
        <v>680.25</v>
      </c>
      <c r="BZ188" s="22">
        <f t="shared" si="186"/>
        <v>680.75</v>
      </c>
      <c r="CA188" s="22">
        <f t="shared" si="186"/>
        <v>680.75</v>
      </c>
      <c r="CB188" s="22">
        <f t="shared" si="186"/>
        <v>681.25</v>
      </c>
      <c r="CC188" s="22">
        <f t="shared" si="186"/>
        <v>680.25</v>
      </c>
      <c r="CD188" s="22">
        <f t="shared" si="186"/>
        <v>680.75</v>
      </c>
      <c r="CE188" s="22">
        <f t="shared" si="186"/>
        <v>680.75</v>
      </c>
      <c r="CF188" s="22">
        <f t="shared" si="186"/>
        <v>681.25</v>
      </c>
      <c r="CG188" s="22">
        <f t="shared" si="186"/>
        <v>680.25</v>
      </c>
      <c r="CH188" s="22">
        <f t="shared" si="186"/>
        <v>680.75</v>
      </c>
      <c r="CI188" s="22">
        <f t="shared" si="186"/>
        <v>680.75</v>
      </c>
      <c r="CJ188" s="22">
        <f t="shared" si="186"/>
        <v>681.25</v>
      </c>
      <c r="CK188" s="22">
        <f t="shared" si="186"/>
        <v>680.25</v>
      </c>
      <c r="CL188" s="22">
        <f t="shared" si="186"/>
        <v>680.75</v>
      </c>
    </row>
    <row r="189" spans="1:90" x14ac:dyDescent="0.25">
      <c r="I189" s="1">
        <v>3</v>
      </c>
      <c r="K189" s="22">
        <f t="shared" ref="K189:AP189" si="187">K30+K113</f>
        <v>683.625</v>
      </c>
      <c r="L189" s="22">
        <f t="shared" si="187"/>
        <v>684.125</v>
      </c>
      <c r="M189" s="22">
        <f t="shared" si="187"/>
        <v>683.125</v>
      </c>
      <c r="N189" s="22">
        <f t="shared" si="187"/>
        <v>683.625</v>
      </c>
      <c r="O189" s="22">
        <f t="shared" si="187"/>
        <v>683</v>
      </c>
      <c r="P189" s="22">
        <f t="shared" si="187"/>
        <v>683.5</v>
      </c>
      <c r="Q189" s="22">
        <f t="shared" si="187"/>
        <v>682.5</v>
      </c>
      <c r="R189" s="22">
        <f t="shared" si="187"/>
        <v>683</v>
      </c>
      <c r="S189" s="22">
        <f t="shared" si="187"/>
        <v>682.375</v>
      </c>
      <c r="T189" s="22">
        <f t="shared" si="187"/>
        <v>682.875</v>
      </c>
      <c r="U189" s="22">
        <f t="shared" si="187"/>
        <v>681.875</v>
      </c>
      <c r="V189" s="22">
        <f t="shared" si="187"/>
        <v>682.375</v>
      </c>
      <c r="W189" s="22">
        <f t="shared" si="187"/>
        <v>681.75</v>
      </c>
      <c r="X189" s="22">
        <f t="shared" si="187"/>
        <v>682.25</v>
      </c>
      <c r="Y189" s="22">
        <f t="shared" si="187"/>
        <v>681.25</v>
      </c>
      <c r="Z189" s="22">
        <f t="shared" si="187"/>
        <v>681.75</v>
      </c>
      <c r="AA189" s="22">
        <f t="shared" si="187"/>
        <v>681.75</v>
      </c>
      <c r="AB189" s="22">
        <f t="shared" si="187"/>
        <v>682.25</v>
      </c>
      <c r="AC189" s="22">
        <f t="shared" si="187"/>
        <v>681.25</v>
      </c>
      <c r="AD189" s="22">
        <f t="shared" si="187"/>
        <v>681.75</v>
      </c>
      <c r="AE189" s="22">
        <f t="shared" si="187"/>
        <v>681.75</v>
      </c>
      <c r="AF189" s="22">
        <f t="shared" si="187"/>
        <v>682.25</v>
      </c>
      <c r="AG189" s="22">
        <f t="shared" si="187"/>
        <v>681.25</v>
      </c>
      <c r="AH189" s="22">
        <f t="shared" si="187"/>
        <v>681.75</v>
      </c>
      <c r="AI189" s="22">
        <f t="shared" si="187"/>
        <v>681.75</v>
      </c>
      <c r="AJ189" s="22">
        <f t="shared" si="187"/>
        <v>682.25</v>
      </c>
      <c r="AK189" s="22">
        <f t="shared" si="187"/>
        <v>681.25</v>
      </c>
      <c r="AL189" s="22">
        <f t="shared" si="187"/>
        <v>681.75</v>
      </c>
      <c r="AM189" s="22">
        <f t="shared" si="187"/>
        <v>681.75</v>
      </c>
      <c r="AN189" s="22">
        <f t="shared" si="187"/>
        <v>682.25</v>
      </c>
      <c r="AO189" s="22">
        <f t="shared" si="187"/>
        <v>681.25</v>
      </c>
      <c r="AP189" s="22">
        <f t="shared" si="187"/>
        <v>681.75</v>
      </c>
      <c r="AQ189" s="22">
        <f t="shared" ref="AQ189:BV189" si="188">AQ30+AQ113</f>
        <v>681.75</v>
      </c>
      <c r="AR189" s="22">
        <f t="shared" si="188"/>
        <v>682.25</v>
      </c>
      <c r="AS189" s="22">
        <f t="shared" si="188"/>
        <v>681.25</v>
      </c>
      <c r="AT189" s="22">
        <f t="shared" si="188"/>
        <v>681.75</v>
      </c>
      <c r="AU189" s="22">
        <f t="shared" si="188"/>
        <v>681.75</v>
      </c>
      <c r="AV189" s="22">
        <f t="shared" si="188"/>
        <v>682.25</v>
      </c>
      <c r="AW189" s="22">
        <f t="shared" si="188"/>
        <v>681.25</v>
      </c>
      <c r="AX189" s="22">
        <f t="shared" si="188"/>
        <v>681.75</v>
      </c>
      <c r="AY189" s="22">
        <f t="shared" si="188"/>
        <v>681.75</v>
      </c>
      <c r="AZ189" s="22">
        <f t="shared" si="188"/>
        <v>682.25</v>
      </c>
      <c r="BA189" s="22">
        <f t="shared" si="188"/>
        <v>681.25</v>
      </c>
      <c r="BB189" s="22">
        <f t="shared" si="188"/>
        <v>681.75</v>
      </c>
      <c r="BC189" s="22">
        <f t="shared" si="188"/>
        <v>681.75</v>
      </c>
      <c r="BD189" s="22">
        <f t="shared" si="188"/>
        <v>682.25</v>
      </c>
      <c r="BE189" s="22">
        <f t="shared" si="188"/>
        <v>681.25</v>
      </c>
      <c r="BF189" s="22">
        <f t="shared" si="188"/>
        <v>681.75</v>
      </c>
      <c r="BG189" s="22">
        <f t="shared" si="188"/>
        <v>681.75</v>
      </c>
      <c r="BH189" s="22">
        <f t="shared" si="188"/>
        <v>682.25</v>
      </c>
      <c r="BI189" s="22">
        <f t="shared" si="188"/>
        <v>681.25</v>
      </c>
      <c r="BJ189" s="22">
        <f t="shared" si="188"/>
        <v>681.75</v>
      </c>
      <c r="BK189" s="22">
        <f t="shared" si="188"/>
        <v>681.75</v>
      </c>
      <c r="BL189" s="22">
        <f t="shared" si="188"/>
        <v>682.25</v>
      </c>
      <c r="BM189" s="22">
        <f t="shared" si="188"/>
        <v>681.25</v>
      </c>
      <c r="BN189" s="22">
        <f t="shared" si="188"/>
        <v>681.75</v>
      </c>
      <c r="BO189" s="22">
        <f t="shared" si="188"/>
        <v>681.75</v>
      </c>
      <c r="BP189" s="22">
        <f t="shared" si="188"/>
        <v>682.25</v>
      </c>
      <c r="BQ189" s="22">
        <f t="shared" si="188"/>
        <v>681.25</v>
      </c>
      <c r="BR189" s="22">
        <f t="shared" si="188"/>
        <v>681.75</v>
      </c>
      <c r="BS189" s="22">
        <f t="shared" si="188"/>
        <v>681.75</v>
      </c>
      <c r="BT189" s="22">
        <f t="shared" si="188"/>
        <v>682.25</v>
      </c>
      <c r="BU189" s="22">
        <f t="shared" si="188"/>
        <v>681.25</v>
      </c>
      <c r="BV189" s="22">
        <f t="shared" si="188"/>
        <v>681.75</v>
      </c>
      <c r="BW189" s="22">
        <f t="shared" ref="BW189:CL189" si="189">BW30+BW113</f>
        <v>681.75</v>
      </c>
      <c r="BX189" s="22">
        <f t="shared" si="189"/>
        <v>682.25</v>
      </c>
      <c r="BY189" s="22">
        <f t="shared" si="189"/>
        <v>681.25</v>
      </c>
      <c r="BZ189" s="22">
        <f t="shared" si="189"/>
        <v>681.75</v>
      </c>
      <c r="CA189" s="22">
        <f t="shared" si="189"/>
        <v>681.75</v>
      </c>
      <c r="CB189" s="22">
        <f t="shared" si="189"/>
        <v>682.25</v>
      </c>
      <c r="CC189" s="22">
        <f t="shared" si="189"/>
        <v>681.25</v>
      </c>
      <c r="CD189" s="22">
        <f t="shared" si="189"/>
        <v>681.75</v>
      </c>
      <c r="CE189" s="22">
        <f t="shared" si="189"/>
        <v>681.75</v>
      </c>
      <c r="CF189" s="22">
        <f t="shared" si="189"/>
        <v>682.25</v>
      </c>
      <c r="CG189" s="22">
        <f t="shared" si="189"/>
        <v>681.25</v>
      </c>
      <c r="CH189" s="22">
        <f t="shared" si="189"/>
        <v>681.75</v>
      </c>
      <c r="CI189" s="22">
        <f t="shared" si="189"/>
        <v>681.75</v>
      </c>
      <c r="CJ189" s="22">
        <f t="shared" si="189"/>
        <v>682.25</v>
      </c>
      <c r="CK189" s="22">
        <f t="shared" si="189"/>
        <v>681.25</v>
      </c>
      <c r="CL189" s="22">
        <f t="shared" si="189"/>
        <v>681.75</v>
      </c>
    </row>
    <row r="190" spans="1:90" x14ac:dyDescent="0.25">
      <c r="I190" s="1">
        <v>4</v>
      </c>
      <c r="K190" s="22">
        <f t="shared" ref="K190:AP190" si="190">K31+K114</f>
        <v>684.08333333333337</v>
      </c>
      <c r="L190" s="22">
        <f t="shared" si="190"/>
        <v>684.48333333333335</v>
      </c>
      <c r="M190" s="22">
        <f t="shared" si="190"/>
        <v>683.48333333333335</v>
      </c>
      <c r="N190" s="22">
        <f t="shared" si="190"/>
        <v>684.08333333333337</v>
      </c>
      <c r="O190" s="22">
        <f t="shared" si="190"/>
        <v>683.41666666666663</v>
      </c>
      <c r="P190" s="22">
        <f t="shared" si="190"/>
        <v>683.81666666666661</v>
      </c>
      <c r="Q190" s="22">
        <f t="shared" si="190"/>
        <v>682.81666666666661</v>
      </c>
      <c r="R190" s="22">
        <f t="shared" si="190"/>
        <v>683.41666666666663</v>
      </c>
      <c r="S190" s="22">
        <f t="shared" si="190"/>
        <v>682.75</v>
      </c>
      <c r="T190" s="22">
        <f t="shared" si="190"/>
        <v>683.15</v>
      </c>
      <c r="U190" s="22">
        <f t="shared" si="190"/>
        <v>682.15</v>
      </c>
      <c r="V190" s="22">
        <f t="shared" si="190"/>
        <v>682.75</v>
      </c>
      <c r="W190" s="22">
        <f t="shared" si="190"/>
        <v>682.75</v>
      </c>
      <c r="X190" s="22">
        <f t="shared" si="190"/>
        <v>683.15</v>
      </c>
      <c r="Y190" s="22">
        <f t="shared" si="190"/>
        <v>682.15</v>
      </c>
      <c r="Z190" s="22">
        <f t="shared" si="190"/>
        <v>682.75</v>
      </c>
      <c r="AA190" s="22">
        <f t="shared" si="190"/>
        <v>682.75</v>
      </c>
      <c r="AB190" s="22">
        <f t="shared" si="190"/>
        <v>683.15</v>
      </c>
      <c r="AC190" s="22">
        <f t="shared" si="190"/>
        <v>682.15</v>
      </c>
      <c r="AD190" s="22">
        <f t="shared" si="190"/>
        <v>682.75</v>
      </c>
      <c r="AE190" s="22">
        <f t="shared" si="190"/>
        <v>682.75</v>
      </c>
      <c r="AF190" s="22">
        <f t="shared" si="190"/>
        <v>683.15</v>
      </c>
      <c r="AG190" s="22">
        <f t="shared" si="190"/>
        <v>682.15</v>
      </c>
      <c r="AH190" s="22">
        <f t="shared" si="190"/>
        <v>682.75</v>
      </c>
      <c r="AI190" s="22">
        <f t="shared" si="190"/>
        <v>682.75</v>
      </c>
      <c r="AJ190" s="22">
        <f t="shared" si="190"/>
        <v>683.15</v>
      </c>
      <c r="AK190" s="22">
        <f t="shared" si="190"/>
        <v>682.15</v>
      </c>
      <c r="AL190" s="22">
        <f t="shared" si="190"/>
        <v>682.75</v>
      </c>
      <c r="AM190" s="22">
        <f t="shared" si="190"/>
        <v>682.75</v>
      </c>
      <c r="AN190" s="22">
        <f t="shared" si="190"/>
        <v>683.15</v>
      </c>
      <c r="AO190" s="22">
        <f t="shared" si="190"/>
        <v>682.15</v>
      </c>
      <c r="AP190" s="22">
        <f t="shared" si="190"/>
        <v>682.75</v>
      </c>
      <c r="AQ190" s="22">
        <f t="shared" ref="AQ190:BV190" si="191">AQ31+AQ114</f>
        <v>682.75</v>
      </c>
      <c r="AR190" s="22">
        <f t="shared" si="191"/>
        <v>683.15</v>
      </c>
      <c r="AS190" s="22">
        <f t="shared" si="191"/>
        <v>682.15</v>
      </c>
      <c r="AT190" s="22">
        <f t="shared" si="191"/>
        <v>682.75</v>
      </c>
      <c r="AU190" s="22">
        <f t="shared" si="191"/>
        <v>682.75</v>
      </c>
      <c r="AV190" s="22">
        <f t="shared" si="191"/>
        <v>683.15</v>
      </c>
      <c r="AW190" s="22">
        <f t="shared" si="191"/>
        <v>682.15</v>
      </c>
      <c r="AX190" s="22">
        <f t="shared" si="191"/>
        <v>682.75</v>
      </c>
      <c r="AY190" s="22">
        <f t="shared" si="191"/>
        <v>682.75</v>
      </c>
      <c r="AZ190" s="22">
        <f t="shared" si="191"/>
        <v>683.15</v>
      </c>
      <c r="BA190" s="22">
        <f t="shared" si="191"/>
        <v>682.15</v>
      </c>
      <c r="BB190" s="22">
        <f t="shared" si="191"/>
        <v>682.75</v>
      </c>
      <c r="BC190" s="22">
        <f t="shared" si="191"/>
        <v>682.75</v>
      </c>
      <c r="BD190" s="22">
        <f t="shared" si="191"/>
        <v>683.15</v>
      </c>
      <c r="BE190" s="22">
        <f t="shared" si="191"/>
        <v>682.15</v>
      </c>
      <c r="BF190" s="22">
        <f t="shared" si="191"/>
        <v>682.75</v>
      </c>
      <c r="BG190" s="22">
        <f t="shared" si="191"/>
        <v>682.75</v>
      </c>
      <c r="BH190" s="22">
        <f t="shared" si="191"/>
        <v>683.15</v>
      </c>
      <c r="BI190" s="22">
        <f t="shared" si="191"/>
        <v>682.15</v>
      </c>
      <c r="BJ190" s="22">
        <f t="shared" si="191"/>
        <v>682.75</v>
      </c>
      <c r="BK190" s="22">
        <f t="shared" si="191"/>
        <v>682.75</v>
      </c>
      <c r="BL190" s="22">
        <f t="shared" si="191"/>
        <v>683.15</v>
      </c>
      <c r="BM190" s="22">
        <f t="shared" si="191"/>
        <v>682.15</v>
      </c>
      <c r="BN190" s="22">
        <f t="shared" si="191"/>
        <v>682.75</v>
      </c>
      <c r="BO190" s="22">
        <f t="shared" si="191"/>
        <v>682.75</v>
      </c>
      <c r="BP190" s="22">
        <f t="shared" si="191"/>
        <v>683.15</v>
      </c>
      <c r="BQ190" s="22">
        <f t="shared" si="191"/>
        <v>682.15</v>
      </c>
      <c r="BR190" s="22">
        <f t="shared" si="191"/>
        <v>682.75</v>
      </c>
      <c r="BS190" s="22">
        <f t="shared" si="191"/>
        <v>682.75</v>
      </c>
      <c r="BT190" s="22">
        <f t="shared" si="191"/>
        <v>683.15</v>
      </c>
      <c r="BU190" s="22">
        <f t="shared" si="191"/>
        <v>682.15</v>
      </c>
      <c r="BV190" s="22">
        <f t="shared" si="191"/>
        <v>682.75</v>
      </c>
      <c r="BW190" s="22">
        <f t="shared" ref="BW190:CL190" si="192">BW31+BW114</f>
        <v>682.75</v>
      </c>
      <c r="BX190" s="22">
        <f t="shared" si="192"/>
        <v>683.15</v>
      </c>
      <c r="BY190" s="22">
        <f t="shared" si="192"/>
        <v>682.15</v>
      </c>
      <c r="BZ190" s="22">
        <f t="shared" si="192"/>
        <v>682.75</v>
      </c>
      <c r="CA190" s="22">
        <f t="shared" si="192"/>
        <v>682.75</v>
      </c>
      <c r="CB190" s="22">
        <f t="shared" si="192"/>
        <v>683.15</v>
      </c>
      <c r="CC190" s="22">
        <f t="shared" si="192"/>
        <v>682.15</v>
      </c>
      <c r="CD190" s="22">
        <f t="shared" si="192"/>
        <v>682.75</v>
      </c>
      <c r="CE190" s="22">
        <f t="shared" si="192"/>
        <v>682.75</v>
      </c>
      <c r="CF190" s="22">
        <f t="shared" si="192"/>
        <v>683.15</v>
      </c>
      <c r="CG190" s="22">
        <f t="shared" si="192"/>
        <v>682.15</v>
      </c>
      <c r="CH190" s="22">
        <f t="shared" si="192"/>
        <v>682.75</v>
      </c>
      <c r="CI190" s="22">
        <f t="shared" si="192"/>
        <v>682.75</v>
      </c>
      <c r="CJ190" s="22">
        <f t="shared" si="192"/>
        <v>683.15</v>
      </c>
      <c r="CK190" s="22">
        <f t="shared" si="192"/>
        <v>682.15</v>
      </c>
      <c r="CL190" s="22">
        <f t="shared" si="192"/>
        <v>682.75</v>
      </c>
    </row>
    <row r="191" spans="1:90" x14ac:dyDescent="0.25">
      <c r="I191" s="1">
        <v>5</v>
      </c>
      <c r="K191" s="22">
        <f t="shared" ref="K191:AP191" si="193">K32+K115</f>
        <v>685.15</v>
      </c>
      <c r="L191" s="22">
        <f t="shared" si="193"/>
        <v>685.55</v>
      </c>
      <c r="M191" s="22">
        <f t="shared" si="193"/>
        <v>684.55</v>
      </c>
      <c r="N191" s="22">
        <f t="shared" si="193"/>
        <v>685.15</v>
      </c>
      <c r="O191" s="22">
        <f t="shared" si="193"/>
        <v>684.55</v>
      </c>
      <c r="P191" s="22">
        <f t="shared" si="193"/>
        <v>684.94999999999993</v>
      </c>
      <c r="Q191" s="22">
        <f t="shared" si="193"/>
        <v>683.94999999999993</v>
      </c>
      <c r="R191" s="22">
        <f t="shared" si="193"/>
        <v>684.55</v>
      </c>
      <c r="S191" s="22">
        <f t="shared" si="193"/>
        <v>683.95</v>
      </c>
      <c r="T191" s="22">
        <f t="shared" si="193"/>
        <v>684.35</v>
      </c>
      <c r="U191" s="22">
        <f t="shared" si="193"/>
        <v>683.35</v>
      </c>
      <c r="V191" s="22">
        <f t="shared" si="193"/>
        <v>683.95</v>
      </c>
      <c r="W191" s="22">
        <f t="shared" si="193"/>
        <v>683.35</v>
      </c>
      <c r="X191" s="22">
        <f t="shared" si="193"/>
        <v>683.75</v>
      </c>
      <c r="Y191" s="22">
        <f t="shared" si="193"/>
        <v>682.75</v>
      </c>
      <c r="Z191" s="22">
        <f t="shared" si="193"/>
        <v>683.35</v>
      </c>
      <c r="AA191" s="22">
        <f t="shared" si="193"/>
        <v>682.75</v>
      </c>
      <c r="AB191" s="22">
        <f t="shared" si="193"/>
        <v>683.15</v>
      </c>
      <c r="AC191" s="22">
        <f t="shared" si="193"/>
        <v>682.15</v>
      </c>
      <c r="AD191" s="22">
        <f t="shared" si="193"/>
        <v>682.75</v>
      </c>
      <c r="AE191" s="22">
        <f t="shared" si="193"/>
        <v>682.75</v>
      </c>
      <c r="AF191" s="22">
        <f t="shared" si="193"/>
        <v>683.15</v>
      </c>
      <c r="AG191" s="22">
        <f t="shared" si="193"/>
        <v>682.15</v>
      </c>
      <c r="AH191" s="22">
        <f t="shared" si="193"/>
        <v>682.75</v>
      </c>
      <c r="AI191" s="22">
        <f t="shared" si="193"/>
        <v>682.75</v>
      </c>
      <c r="AJ191" s="22">
        <f t="shared" si="193"/>
        <v>683.15</v>
      </c>
      <c r="AK191" s="22">
        <f t="shared" si="193"/>
        <v>682.15</v>
      </c>
      <c r="AL191" s="22">
        <f t="shared" si="193"/>
        <v>682.75</v>
      </c>
      <c r="AM191" s="22">
        <f t="shared" si="193"/>
        <v>682.75</v>
      </c>
      <c r="AN191" s="22">
        <f t="shared" si="193"/>
        <v>683.15</v>
      </c>
      <c r="AO191" s="22">
        <f t="shared" si="193"/>
        <v>682.15</v>
      </c>
      <c r="AP191" s="22">
        <f t="shared" si="193"/>
        <v>682.75</v>
      </c>
      <c r="AQ191" s="22">
        <f t="shared" ref="AQ191:BV191" si="194">AQ32+AQ115</f>
        <v>682.75</v>
      </c>
      <c r="AR191" s="22">
        <f t="shared" si="194"/>
        <v>683.15</v>
      </c>
      <c r="AS191" s="22">
        <f t="shared" si="194"/>
        <v>682.15</v>
      </c>
      <c r="AT191" s="22">
        <f t="shared" si="194"/>
        <v>682.75</v>
      </c>
      <c r="AU191" s="22">
        <f t="shared" si="194"/>
        <v>682.75</v>
      </c>
      <c r="AV191" s="22">
        <f t="shared" si="194"/>
        <v>683.15</v>
      </c>
      <c r="AW191" s="22">
        <f t="shared" si="194"/>
        <v>682.15</v>
      </c>
      <c r="AX191" s="22">
        <f t="shared" si="194"/>
        <v>682.75</v>
      </c>
      <c r="AY191" s="22">
        <f t="shared" si="194"/>
        <v>682.75</v>
      </c>
      <c r="AZ191" s="22">
        <f t="shared" si="194"/>
        <v>683.15</v>
      </c>
      <c r="BA191" s="22">
        <f t="shared" si="194"/>
        <v>682.15</v>
      </c>
      <c r="BB191" s="22">
        <f t="shared" si="194"/>
        <v>682.75</v>
      </c>
      <c r="BC191" s="22">
        <f t="shared" si="194"/>
        <v>682.75</v>
      </c>
      <c r="BD191" s="22">
        <f t="shared" si="194"/>
        <v>683.15</v>
      </c>
      <c r="BE191" s="22">
        <f t="shared" si="194"/>
        <v>682.15</v>
      </c>
      <c r="BF191" s="22">
        <f t="shared" si="194"/>
        <v>682.75</v>
      </c>
      <c r="BG191" s="22">
        <f t="shared" si="194"/>
        <v>682.75</v>
      </c>
      <c r="BH191" s="22">
        <f t="shared" si="194"/>
        <v>683.15</v>
      </c>
      <c r="BI191" s="22">
        <f t="shared" si="194"/>
        <v>682.15</v>
      </c>
      <c r="BJ191" s="22">
        <f t="shared" si="194"/>
        <v>682.75</v>
      </c>
      <c r="BK191" s="22">
        <f t="shared" si="194"/>
        <v>682.75</v>
      </c>
      <c r="BL191" s="22">
        <f t="shared" si="194"/>
        <v>683.15</v>
      </c>
      <c r="BM191" s="22">
        <f t="shared" si="194"/>
        <v>682.15</v>
      </c>
      <c r="BN191" s="22">
        <f t="shared" si="194"/>
        <v>682.75</v>
      </c>
      <c r="BO191" s="22">
        <f t="shared" si="194"/>
        <v>682.75</v>
      </c>
      <c r="BP191" s="22">
        <f t="shared" si="194"/>
        <v>683.15</v>
      </c>
      <c r="BQ191" s="22">
        <f t="shared" si="194"/>
        <v>682.15</v>
      </c>
      <c r="BR191" s="22">
        <f t="shared" si="194"/>
        <v>682.75</v>
      </c>
      <c r="BS191" s="22">
        <f t="shared" si="194"/>
        <v>682.75</v>
      </c>
      <c r="BT191" s="22">
        <f t="shared" si="194"/>
        <v>683.15</v>
      </c>
      <c r="BU191" s="22">
        <f t="shared" si="194"/>
        <v>682.15</v>
      </c>
      <c r="BV191" s="22">
        <f t="shared" si="194"/>
        <v>682.75</v>
      </c>
      <c r="BW191" s="22">
        <f t="shared" ref="BW191:CL191" si="195">BW32+BW115</f>
        <v>682.75</v>
      </c>
      <c r="BX191" s="22">
        <f t="shared" si="195"/>
        <v>683.15</v>
      </c>
      <c r="BY191" s="22">
        <f t="shared" si="195"/>
        <v>682.15</v>
      </c>
      <c r="BZ191" s="22">
        <f t="shared" si="195"/>
        <v>682.75</v>
      </c>
      <c r="CA191" s="22">
        <f t="shared" si="195"/>
        <v>682.75</v>
      </c>
      <c r="CB191" s="22">
        <f t="shared" si="195"/>
        <v>683.15</v>
      </c>
      <c r="CC191" s="22">
        <f t="shared" si="195"/>
        <v>682.15</v>
      </c>
      <c r="CD191" s="22">
        <f t="shared" si="195"/>
        <v>682.75</v>
      </c>
      <c r="CE191" s="22">
        <f t="shared" si="195"/>
        <v>682.75</v>
      </c>
      <c r="CF191" s="22">
        <f t="shared" si="195"/>
        <v>683.15</v>
      </c>
      <c r="CG191" s="22">
        <f t="shared" si="195"/>
        <v>682.15</v>
      </c>
      <c r="CH191" s="22">
        <f t="shared" si="195"/>
        <v>682.75</v>
      </c>
      <c r="CI191" s="22">
        <f t="shared" si="195"/>
        <v>682.75</v>
      </c>
      <c r="CJ191" s="22">
        <f t="shared" si="195"/>
        <v>683.15</v>
      </c>
      <c r="CK191" s="22">
        <f t="shared" si="195"/>
        <v>682.15</v>
      </c>
      <c r="CL191" s="22">
        <f t="shared" si="195"/>
        <v>682.75</v>
      </c>
    </row>
    <row r="192" spans="1:90" x14ac:dyDescent="0.25">
      <c r="I192" s="1">
        <v>6</v>
      </c>
      <c r="K192" s="22">
        <f t="shared" ref="K192:AP192" si="196">K33+K116</f>
        <v>686.08333333333337</v>
      </c>
      <c r="L192" s="22">
        <f t="shared" si="196"/>
        <v>686.48333333333335</v>
      </c>
      <c r="M192" s="22">
        <f t="shared" si="196"/>
        <v>685.48333333333335</v>
      </c>
      <c r="N192" s="22">
        <f t="shared" si="196"/>
        <v>686.08333333333337</v>
      </c>
      <c r="O192" s="22">
        <f t="shared" si="196"/>
        <v>685.41666666666663</v>
      </c>
      <c r="P192" s="22">
        <f t="shared" si="196"/>
        <v>685.81666666666661</v>
      </c>
      <c r="Q192" s="22">
        <f t="shared" si="196"/>
        <v>684.81666666666661</v>
      </c>
      <c r="R192" s="22">
        <f t="shared" si="196"/>
        <v>685.41666666666663</v>
      </c>
      <c r="S192" s="22">
        <f t="shared" si="196"/>
        <v>684.75</v>
      </c>
      <c r="T192" s="22">
        <f t="shared" si="196"/>
        <v>685.15</v>
      </c>
      <c r="U192" s="22">
        <f t="shared" si="196"/>
        <v>684.15</v>
      </c>
      <c r="V192" s="22">
        <f t="shared" si="196"/>
        <v>684.75</v>
      </c>
      <c r="W192" s="22">
        <f t="shared" si="196"/>
        <v>684.75</v>
      </c>
      <c r="X192" s="22">
        <f t="shared" si="196"/>
        <v>685.15</v>
      </c>
      <c r="Y192" s="22">
        <f t="shared" si="196"/>
        <v>684.15</v>
      </c>
      <c r="Z192" s="22">
        <f t="shared" si="196"/>
        <v>684.75</v>
      </c>
      <c r="AA192" s="22">
        <f t="shared" si="196"/>
        <v>684.75</v>
      </c>
      <c r="AB192" s="22">
        <f t="shared" si="196"/>
        <v>685.15</v>
      </c>
      <c r="AC192" s="22">
        <f t="shared" si="196"/>
        <v>684.15</v>
      </c>
      <c r="AD192" s="22">
        <f t="shared" si="196"/>
        <v>684.75</v>
      </c>
      <c r="AE192" s="22">
        <f t="shared" si="196"/>
        <v>684.75</v>
      </c>
      <c r="AF192" s="22">
        <f t="shared" si="196"/>
        <v>685.15</v>
      </c>
      <c r="AG192" s="22">
        <f t="shared" si="196"/>
        <v>684.15</v>
      </c>
      <c r="AH192" s="22">
        <f t="shared" si="196"/>
        <v>684.75</v>
      </c>
      <c r="AI192" s="22">
        <f t="shared" si="196"/>
        <v>684.75</v>
      </c>
      <c r="AJ192" s="22">
        <f t="shared" si="196"/>
        <v>685.15</v>
      </c>
      <c r="AK192" s="22">
        <f t="shared" si="196"/>
        <v>684.15</v>
      </c>
      <c r="AL192" s="22">
        <f t="shared" si="196"/>
        <v>684.75</v>
      </c>
      <c r="AM192" s="22">
        <f t="shared" si="196"/>
        <v>684.75</v>
      </c>
      <c r="AN192" s="22">
        <f t="shared" si="196"/>
        <v>685.15</v>
      </c>
      <c r="AO192" s="22">
        <f t="shared" si="196"/>
        <v>684.15</v>
      </c>
      <c r="AP192" s="22">
        <f t="shared" si="196"/>
        <v>684.75</v>
      </c>
      <c r="AQ192" s="22">
        <f t="shared" ref="AQ192:BV192" si="197">AQ33+AQ116</f>
        <v>684.75</v>
      </c>
      <c r="AR192" s="22">
        <f t="shared" si="197"/>
        <v>685.15</v>
      </c>
      <c r="AS192" s="22">
        <f t="shared" si="197"/>
        <v>684.15</v>
      </c>
      <c r="AT192" s="22">
        <f t="shared" si="197"/>
        <v>684.75</v>
      </c>
      <c r="AU192" s="22">
        <f t="shared" si="197"/>
        <v>684.75</v>
      </c>
      <c r="AV192" s="22">
        <f t="shared" si="197"/>
        <v>685.15</v>
      </c>
      <c r="AW192" s="22">
        <f t="shared" si="197"/>
        <v>684.15</v>
      </c>
      <c r="AX192" s="22">
        <f t="shared" si="197"/>
        <v>684.75</v>
      </c>
      <c r="AY192" s="22">
        <f t="shared" si="197"/>
        <v>684.75</v>
      </c>
      <c r="AZ192" s="22">
        <f t="shared" si="197"/>
        <v>685.15</v>
      </c>
      <c r="BA192" s="22">
        <f t="shared" si="197"/>
        <v>684.15</v>
      </c>
      <c r="BB192" s="22">
        <f t="shared" si="197"/>
        <v>684.75</v>
      </c>
      <c r="BC192" s="22">
        <f t="shared" si="197"/>
        <v>684.75</v>
      </c>
      <c r="BD192" s="22">
        <f t="shared" si="197"/>
        <v>685.15</v>
      </c>
      <c r="BE192" s="22">
        <f t="shared" si="197"/>
        <v>684.15</v>
      </c>
      <c r="BF192" s="22">
        <f t="shared" si="197"/>
        <v>684.75</v>
      </c>
      <c r="BG192" s="22">
        <f t="shared" si="197"/>
        <v>684.75</v>
      </c>
      <c r="BH192" s="22">
        <f t="shared" si="197"/>
        <v>685.15</v>
      </c>
      <c r="BI192" s="22">
        <f t="shared" si="197"/>
        <v>684.15</v>
      </c>
      <c r="BJ192" s="22">
        <f t="shared" si="197"/>
        <v>684.75</v>
      </c>
      <c r="BK192" s="22">
        <f t="shared" si="197"/>
        <v>684.75</v>
      </c>
      <c r="BL192" s="22">
        <f t="shared" si="197"/>
        <v>685.15</v>
      </c>
      <c r="BM192" s="22">
        <f t="shared" si="197"/>
        <v>684.15</v>
      </c>
      <c r="BN192" s="22">
        <f t="shared" si="197"/>
        <v>684.75</v>
      </c>
      <c r="BO192" s="22">
        <f t="shared" si="197"/>
        <v>684.75</v>
      </c>
      <c r="BP192" s="22">
        <f t="shared" si="197"/>
        <v>685.15</v>
      </c>
      <c r="BQ192" s="22">
        <f t="shared" si="197"/>
        <v>684.15</v>
      </c>
      <c r="BR192" s="22">
        <f t="shared" si="197"/>
        <v>684.75</v>
      </c>
      <c r="BS192" s="22">
        <f t="shared" si="197"/>
        <v>684.75</v>
      </c>
      <c r="BT192" s="22">
        <f t="shared" si="197"/>
        <v>685.15</v>
      </c>
      <c r="BU192" s="22">
        <f t="shared" si="197"/>
        <v>684.15</v>
      </c>
      <c r="BV192" s="22">
        <f t="shared" si="197"/>
        <v>684.75</v>
      </c>
      <c r="BW192" s="22">
        <f t="shared" ref="BW192:CL192" si="198">BW33+BW116</f>
        <v>684.75</v>
      </c>
      <c r="BX192" s="22">
        <f t="shared" si="198"/>
        <v>685.15</v>
      </c>
      <c r="BY192" s="22">
        <f t="shared" si="198"/>
        <v>684.15</v>
      </c>
      <c r="BZ192" s="22">
        <f t="shared" si="198"/>
        <v>684.75</v>
      </c>
      <c r="CA192" s="22">
        <f t="shared" si="198"/>
        <v>684.75</v>
      </c>
      <c r="CB192" s="22">
        <f t="shared" si="198"/>
        <v>685.15</v>
      </c>
      <c r="CC192" s="22">
        <f t="shared" si="198"/>
        <v>684.15</v>
      </c>
      <c r="CD192" s="22">
        <f t="shared" si="198"/>
        <v>684.75</v>
      </c>
      <c r="CE192" s="22">
        <f t="shared" si="198"/>
        <v>684.75</v>
      </c>
      <c r="CF192" s="22">
        <f t="shared" si="198"/>
        <v>685.15</v>
      </c>
      <c r="CG192" s="22">
        <f t="shared" si="198"/>
        <v>684.15</v>
      </c>
      <c r="CH192" s="22">
        <f t="shared" si="198"/>
        <v>684.75</v>
      </c>
      <c r="CI192" s="22">
        <f t="shared" si="198"/>
        <v>684.75</v>
      </c>
      <c r="CJ192" s="22">
        <f t="shared" si="198"/>
        <v>685.15</v>
      </c>
      <c r="CK192" s="22">
        <f t="shared" si="198"/>
        <v>684.15</v>
      </c>
      <c r="CL192" s="22">
        <f t="shared" si="198"/>
        <v>684.75</v>
      </c>
    </row>
    <row r="193" spans="9:90" x14ac:dyDescent="0.25">
      <c r="I193" s="1">
        <v>7</v>
      </c>
      <c r="K193" s="22">
        <f t="shared" ref="K193:AP193" si="199">K34+K117</f>
        <v>688.08333333333337</v>
      </c>
      <c r="L193" s="22">
        <f t="shared" si="199"/>
        <v>688.48333333333335</v>
      </c>
      <c r="M193" s="22">
        <f t="shared" si="199"/>
        <v>687.48333333333335</v>
      </c>
      <c r="N193" s="22">
        <f t="shared" si="199"/>
        <v>688.08333333333337</v>
      </c>
      <c r="O193" s="22">
        <f t="shared" si="199"/>
        <v>687.41666666666663</v>
      </c>
      <c r="P193" s="22">
        <f t="shared" si="199"/>
        <v>687.81666666666661</v>
      </c>
      <c r="Q193" s="22">
        <f t="shared" si="199"/>
        <v>686.81666666666661</v>
      </c>
      <c r="R193" s="22">
        <f t="shared" si="199"/>
        <v>687.41666666666663</v>
      </c>
      <c r="S193" s="22">
        <f t="shared" si="199"/>
        <v>686.75</v>
      </c>
      <c r="T193" s="22">
        <f t="shared" si="199"/>
        <v>687.15</v>
      </c>
      <c r="U193" s="22">
        <f t="shared" si="199"/>
        <v>686.15</v>
      </c>
      <c r="V193" s="22">
        <f t="shared" si="199"/>
        <v>686.75</v>
      </c>
      <c r="W193" s="22">
        <f t="shared" si="199"/>
        <v>686.75</v>
      </c>
      <c r="X193" s="22">
        <f t="shared" si="199"/>
        <v>687.15</v>
      </c>
      <c r="Y193" s="22">
        <f t="shared" si="199"/>
        <v>686.15</v>
      </c>
      <c r="Z193" s="22">
        <f t="shared" si="199"/>
        <v>686.75</v>
      </c>
      <c r="AA193" s="22">
        <f t="shared" si="199"/>
        <v>686.75</v>
      </c>
      <c r="AB193" s="22">
        <f t="shared" si="199"/>
        <v>687.15</v>
      </c>
      <c r="AC193" s="22">
        <f t="shared" si="199"/>
        <v>686.15</v>
      </c>
      <c r="AD193" s="22">
        <f t="shared" si="199"/>
        <v>686.75</v>
      </c>
      <c r="AE193" s="22">
        <f t="shared" si="199"/>
        <v>686.75</v>
      </c>
      <c r="AF193" s="22">
        <f t="shared" si="199"/>
        <v>687.15</v>
      </c>
      <c r="AG193" s="22">
        <f t="shared" si="199"/>
        <v>686.15</v>
      </c>
      <c r="AH193" s="22">
        <f t="shared" si="199"/>
        <v>686.75</v>
      </c>
      <c r="AI193" s="22">
        <f t="shared" si="199"/>
        <v>686.75</v>
      </c>
      <c r="AJ193" s="22">
        <f t="shared" si="199"/>
        <v>687.15</v>
      </c>
      <c r="AK193" s="22">
        <f t="shared" si="199"/>
        <v>686.15</v>
      </c>
      <c r="AL193" s="22">
        <f t="shared" si="199"/>
        <v>686.75</v>
      </c>
      <c r="AM193" s="22">
        <f t="shared" si="199"/>
        <v>686.75</v>
      </c>
      <c r="AN193" s="22">
        <f t="shared" si="199"/>
        <v>687.15</v>
      </c>
      <c r="AO193" s="22">
        <f t="shared" si="199"/>
        <v>686.15</v>
      </c>
      <c r="AP193" s="22">
        <f t="shared" si="199"/>
        <v>686.75</v>
      </c>
      <c r="AQ193" s="22">
        <f t="shared" ref="AQ193:BV193" si="200">AQ34+AQ117</f>
        <v>686.75</v>
      </c>
      <c r="AR193" s="22">
        <f t="shared" si="200"/>
        <v>687.15</v>
      </c>
      <c r="AS193" s="22">
        <f t="shared" si="200"/>
        <v>686.15</v>
      </c>
      <c r="AT193" s="22">
        <f t="shared" si="200"/>
        <v>686.75</v>
      </c>
      <c r="AU193" s="22">
        <f t="shared" si="200"/>
        <v>686.75</v>
      </c>
      <c r="AV193" s="22">
        <f t="shared" si="200"/>
        <v>687.15</v>
      </c>
      <c r="AW193" s="22">
        <f t="shared" si="200"/>
        <v>686.15</v>
      </c>
      <c r="AX193" s="22">
        <f t="shared" si="200"/>
        <v>686.75</v>
      </c>
      <c r="AY193" s="22">
        <f t="shared" si="200"/>
        <v>686.75</v>
      </c>
      <c r="AZ193" s="22">
        <f t="shared" si="200"/>
        <v>687.15</v>
      </c>
      <c r="BA193" s="22">
        <f t="shared" si="200"/>
        <v>686.15</v>
      </c>
      <c r="BB193" s="22">
        <f t="shared" si="200"/>
        <v>686.75</v>
      </c>
      <c r="BC193" s="22">
        <f t="shared" si="200"/>
        <v>686.75</v>
      </c>
      <c r="BD193" s="22">
        <f t="shared" si="200"/>
        <v>687.15</v>
      </c>
      <c r="BE193" s="22">
        <f t="shared" si="200"/>
        <v>686.15</v>
      </c>
      <c r="BF193" s="22">
        <f t="shared" si="200"/>
        <v>686.75</v>
      </c>
      <c r="BG193" s="22">
        <f t="shared" si="200"/>
        <v>686.75</v>
      </c>
      <c r="BH193" s="22">
        <f t="shared" si="200"/>
        <v>687.15</v>
      </c>
      <c r="BI193" s="22">
        <f t="shared" si="200"/>
        <v>686.15</v>
      </c>
      <c r="BJ193" s="22">
        <f t="shared" si="200"/>
        <v>686.75</v>
      </c>
      <c r="BK193" s="22">
        <f t="shared" si="200"/>
        <v>686.75</v>
      </c>
      <c r="BL193" s="22">
        <f t="shared" si="200"/>
        <v>687.15</v>
      </c>
      <c r="BM193" s="22">
        <f t="shared" si="200"/>
        <v>686.15</v>
      </c>
      <c r="BN193" s="22">
        <f t="shared" si="200"/>
        <v>686.75</v>
      </c>
      <c r="BO193" s="22">
        <f t="shared" si="200"/>
        <v>686.75</v>
      </c>
      <c r="BP193" s="22">
        <f t="shared" si="200"/>
        <v>687.15</v>
      </c>
      <c r="BQ193" s="22">
        <f t="shared" si="200"/>
        <v>686.15</v>
      </c>
      <c r="BR193" s="22">
        <f t="shared" si="200"/>
        <v>686.75</v>
      </c>
      <c r="BS193" s="22">
        <f t="shared" si="200"/>
        <v>686.75</v>
      </c>
      <c r="BT193" s="22">
        <f t="shared" si="200"/>
        <v>687.15</v>
      </c>
      <c r="BU193" s="22">
        <f t="shared" si="200"/>
        <v>686.15</v>
      </c>
      <c r="BV193" s="22">
        <f t="shared" si="200"/>
        <v>686.75</v>
      </c>
      <c r="BW193" s="22">
        <f t="shared" ref="BW193:CL193" si="201">BW34+BW117</f>
        <v>686.75</v>
      </c>
      <c r="BX193" s="22">
        <f t="shared" si="201"/>
        <v>687.15</v>
      </c>
      <c r="BY193" s="22">
        <f t="shared" si="201"/>
        <v>686.15</v>
      </c>
      <c r="BZ193" s="22">
        <f t="shared" si="201"/>
        <v>686.75</v>
      </c>
      <c r="CA193" s="22">
        <f t="shared" si="201"/>
        <v>686.75</v>
      </c>
      <c r="CB193" s="22">
        <f t="shared" si="201"/>
        <v>687.15</v>
      </c>
      <c r="CC193" s="22">
        <f t="shared" si="201"/>
        <v>686.15</v>
      </c>
      <c r="CD193" s="22">
        <f t="shared" si="201"/>
        <v>686.75</v>
      </c>
      <c r="CE193" s="22">
        <f t="shared" si="201"/>
        <v>686.75</v>
      </c>
      <c r="CF193" s="22">
        <f t="shared" si="201"/>
        <v>687.15</v>
      </c>
      <c r="CG193" s="22">
        <f t="shared" si="201"/>
        <v>686.15</v>
      </c>
      <c r="CH193" s="22">
        <f t="shared" si="201"/>
        <v>686.75</v>
      </c>
      <c r="CI193" s="22">
        <f t="shared" si="201"/>
        <v>686.75</v>
      </c>
      <c r="CJ193" s="22">
        <f t="shared" si="201"/>
        <v>687.15</v>
      </c>
      <c r="CK193" s="22">
        <f t="shared" si="201"/>
        <v>686.15</v>
      </c>
      <c r="CL193" s="22">
        <f t="shared" si="201"/>
        <v>686.75</v>
      </c>
    </row>
    <row r="194" spans="9:90" x14ac:dyDescent="0.25">
      <c r="I194" s="1">
        <v>8</v>
      </c>
      <c r="K194" s="22">
        <f t="shared" ref="K194:AP194" si="202">K35+K118</f>
        <v>690.125</v>
      </c>
      <c r="L194" s="22">
        <f t="shared" si="202"/>
        <v>690.52499999999998</v>
      </c>
      <c r="M194" s="22">
        <f t="shared" si="202"/>
        <v>689.52499999999998</v>
      </c>
      <c r="N194" s="22">
        <f t="shared" si="202"/>
        <v>690.125</v>
      </c>
      <c r="O194" s="22">
        <f t="shared" si="202"/>
        <v>689.5</v>
      </c>
      <c r="P194" s="22">
        <f t="shared" si="202"/>
        <v>689.9</v>
      </c>
      <c r="Q194" s="22">
        <f t="shared" si="202"/>
        <v>688.9</v>
      </c>
      <c r="R194" s="22">
        <f t="shared" si="202"/>
        <v>689.5</v>
      </c>
      <c r="S194" s="22">
        <f t="shared" si="202"/>
        <v>688.875</v>
      </c>
      <c r="T194" s="22">
        <f t="shared" si="202"/>
        <v>689.27499999999998</v>
      </c>
      <c r="U194" s="22">
        <f t="shared" si="202"/>
        <v>688.27499999999998</v>
      </c>
      <c r="V194" s="22">
        <f t="shared" si="202"/>
        <v>688.875</v>
      </c>
      <c r="W194" s="22">
        <f t="shared" si="202"/>
        <v>688.25</v>
      </c>
      <c r="X194" s="22">
        <f t="shared" si="202"/>
        <v>688.65</v>
      </c>
      <c r="Y194" s="22">
        <f t="shared" si="202"/>
        <v>687.65</v>
      </c>
      <c r="Z194" s="22">
        <f t="shared" si="202"/>
        <v>688.25</v>
      </c>
      <c r="AA194" s="22">
        <f t="shared" si="202"/>
        <v>688.25</v>
      </c>
      <c r="AB194" s="22">
        <f t="shared" si="202"/>
        <v>688.65</v>
      </c>
      <c r="AC194" s="22">
        <f t="shared" si="202"/>
        <v>687.65</v>
      </c>
      <c r="AD194" s="22">
        <f t="shared" si="202"/>
        <v>688.25</v>
      </c>
      <c r="AE194" s="22">
        <f t="shared" si="202"/>
        <v>688.25</v>
      </c>
      <c r="AF194" s="22">
        <f t="shared" si="202"/>
        <v>688.65</v>
      </c>
      <c r="AG194" s="22">
        <f t="shared" si="202"/>
        <v>687.65</v>
      </c>
      <c r="AH194" s="22">
        <f t="shared" si="202"/>
        <v>688.25</v>
      </c>
      <c r="AI194" s="22">
        <f t="shared" si="202"/>
        <v>688.25</v>
      </c>
      <c r="AJ194" s="22">
        <f t="shared" si="202"/>
        <v>688.65</v>
      </c>
      <c r="AK194" s="22">
        <f t="shared" si="202"/>
        <v>687.65</v>
      </c>
      <c r="AL194" s="22">
        <f t="shared" si="202"/>
        <v>688.25</v>
      </c>
      <c r="AM194" s="22">
        <f t="shared" si="202"/>
        <v>688.25</v>
      </c>
      <c r="AN194" s="22">
        <f t="shared" si="202"/>
        <v>688.65</v>
      </c>
      <c r="AO194" s="22">
        <f t="shared" si="202"/>
        <v>687.65</v>
      </c>
      <c r="AP194" s="22">
        <f t="shared" si="202"/>
        <v>688.25</v>
      </c>
      <c r="AQ194" s="22">
        <f t="shared" ref="AQ194:BV194" si="203">AQ35+AQ118</f>
        <v>688.25</v>
      </c>
      <c r="AR194" s="22">
        <f t="shared" si="203"/>
        <v>688.65</v>
      </c>
      <c r="AS194" s="22">
        <f t="shared" si="203"/>
        <v>687.65</v>
      </c>
      <c r="AT194" s="22">
        <f t="shared" si="203"/>
        <v>688.25</v>
      </c>
      <c r="AU194" s="22">
        <f t="shared" si="203"/>
        <v>688.25</v>
      </c>
      <c r="AV194" s="22">
        <f t="shared" si="203"/>
        <v>688.65</v>
      </c>
      <c r="AW194" s="22">
        <f t="shared" si="203"/>
        <v>687.65</v>
      </c>
      <c r="AX194" s="22">
        <f t="shared" si="203"/>
        <v>688.25</v>
      </c>
      <c r="AY194" s="22">
        <f t="shared" si="203"/>
        <v>688.25</v>
      </c>
      <c r="AZ194" s="22">
        <f t="shared" si="203"/>
        <v>688.65</v>
      </c>
      <c r="BA194" s="22">
        <f t="shared" si="203"/>
        <v>687.65</v>
      </c>
      <c r="BB194" s="22">
        <f t="shared" si="203"/>
        <v>688.25</v>
      </c>
      <c r="BC194" s="22">
        <f t="shared" si="203"/>
        <v>688.25</v>
      </c>
      <c r="BD194" s="22">
        <f t="shared" si="203"/>
        <v>688.65</v>
      </c>
      <c r="BE194" s="22">
        <f t="shared" si="203"/>
        <v>687.65</v>
      </c>
      <c r="BF194" s="22">
        <f t="shared" si="203"/>
        <v>688.25</v>
      </c>
      <c r="BG194" s="22">
        <f t="shared" si="203"/>
        <v>688.25</v>
      </c>
      <c r="BH194" s="22">
        <f t="shared" si="203"/>
        <v>688.65</v>
      </c>
      <c r="BI194" s="22">
        <f t="shared" si="203"/>
        <v>687.65</v>
      </c>
      <c r="BJ194" s="22">
        <f t="shared" si="203"/>
        <v>688.25</v>
      </c>
      <c r="BK194" s="22">
        <f t="shared" si="203"/>
        <v>688.25</v>
      </c>
      <c r="BL194" s="22">
        <f t="shared" si="203"/>
        <v>688.65</v>
      </c>
      <c r="BM194" s="22">
        <f t="shared" si="203"/>
        <v>687.65</v>
      </c>
      <c r="BN194" s="22">
        <f t="shared" si="203"/>
        <v>688.25</v>
      </c>
      <c r="BO194" s="22">
        <f t="shared" si="203"/>
        <v>688.25</v>
      </c>
      <c r="BP194" s="22">
        <f t="shared" si="203"/>
        <v>688.65</v>
      </c>
      <c r="BQ194" s="22">
        <f t="shared" si="203"/>
        <v>687.65</v>
      </c>
      <c r="BR194" s="22">
        <f t="shared" si="203"/>
        <v>688.25</v>
      </c>
      <c r="BS194" s="22">
        <f t="shared" si="203"/>
        <v>688.25</v>
      </c>
      <c r="BT194" s="22">
        <f t="shared" si="203"/>
        <v>688.65</v>
      </c>
      <c r="BU194" s="22">
        <f t="shared" si="203"/>
        <v>687.65</v>
      </c>
      <c r="BV194" s="22">
        <f t="shared" si="203"/>
        <v>688.25</v>
      </c>
      <c r="BW194" s="22">
        <f t="shared" ref="BW194:CL194" si="204">BW35+BW118</f>
        <v>688.25</v>
      </c>
      <c r="BX194" s="22">
        <f t="shared" si="204"/>
        <v>688.65</v>
      </c>
      <c r="BY194" s="22">
        <f t="shared" si="204"/>
        <v>687.65</v>
      </c>
      <c r="BZ194" s="22">
        <f t="shared" si="204"/>
        <v>688.25</v>
      </c>
      <c r="CA194" s="22">
        <f t="shared" si="204"/>
        <v>688.25</v>
      </c>
      <c r="CB194" s="22">
        <f t="shared" si="204"/>
        <v>688.65</v>
      </c>
      <c r="CC194" s="22">
        <f t="shared" si="204"/>
        <v>687.65</v>
      </c>
      <c r="CD194" s="22">
        <f t="shared" si="204"/>
        <v>688.25</v>
      </c>
      <c r="CE194" s="22">
        <f t="shared" si="204"/>
        <v>688.25</v>
      </c>
      <c r="CF194" s="22">
        <f t="shared" si="204"/>
        <v>688.65</v>
      </c>
      <c r="CG194" s="22">
        <f t="shared" si="204"/>
        <v>687.65</v>
      </c>
      <c r="CH194" s="22">
        <f t="shared" si="204"/>
        <v>688.25</v>
      </c>
      <c r="CI194" s="22">
        <f t="shared" si="204"/>
        <v>688.25</v>
      </c>
      <c r="CJ194" s="22">
        <f t="shared" si="204"/>
        <v>688.65</v>
      </c>
      <c r="CK194" s="22">
        <f t="shared" si="204"/>
        <v>687.65</v>
      </c>
      <c r="CL194" s="22">
        <f t="shared" si="204"/>
        <v>688.25</v>
      </c>
    </row>
    <row r="195" spans="9:90" x14ac:dyDescent="0.25">
      <c r="I195" s="1">
        <v>9</v>
      </c>
      <c r="K195" s="22">
        <f t="shared" ref="K195:AP195" si="205">K36+K119</f>
        <v>692.15</v>
      </c>
      <c r="L195" s="22">
        <f t="shared" si="205"/>
        <v>692.55</v>
      </c>
      <c r="M195" s="22">
        <f t="shared" si="205"/>
        <v>691.55</v>
      </c>
      <c r="N195" s="22">
        <f t="shared" si="205"/>
        <v>692.15</v>
      </c>
      <c r="O195" s="22">
        <f t="shared" si="205"/>
        <v>691.55</v>
      </c>
      <c r="P195" s="22">
        <f t="shared" si="205"/>
        <v>691.94999999999993</v>
      </c>
      <c r="Q195" s="22">
        <f t="shared" si="205"/>
        <v>690.94999999999993</v>
      </c>
      <c r="R195" s="22">
        <f t="shared" si="205"/>
        <v>691.55</v>
      </c>
      <c r="S195" s="22">
        <f t="shared" si="205"/>
        <v>690.95</v>
      </c>
      <c r="T195" s="22">
        <f t="shared" si="205"/>
        <v>691.35</v>
      </c>
      <c r="U195" s="22">
        <f t="shared" si="205"/>
        <v>690.35</v>
      </c>
      <c r="V195" s="22">
        <f t="shared" si="205"/>
        <v>690.95</v>
      </c>
      <c r="W195" s="22">
        <f t="shared" si="205"/>
        <v>690.35</v>
      </c>
      <c r="X195" s="22">
        <f t="shared" si="205"/>
        <v>690.75</v>
      </c>
      <c r="Y195" s="22">
        <f t="shared" si="205"/>
        <v>689.75</v>
      </c>
      <c r="Z195" s="22">
        <f t="shared" si="205"/>
        <v>690.35</v>
      </c>
      <c r="AA195" s="22">
        <f t="shared" si="205"/>
        <v>689.75</v>
      </c>
      <c r="AB195" s="22">
        <f t="shared" si="205"/>
        <v>690.15</v>
      </c>
      <c r="AC195" s="22">
        <f t="shared" si="205"/>
        <v>689.15</v>
      </c>
      <c r="AD195" s="22">
        <f t="shared" si="205"/>
        <v>689.75</v>
      </c>
      <c r="AE195" s="22">
        <f t="shared" si="205"/>
        <v>689.75</v>
      </c>
      <c r="AF195" s="22">
        <f t="shared" si="205"/>
        <v>690.15</v>
      </c>
      <c r="AG195" s="22">
        <f t="shared" si="205"/>
        <v>689.15</v>
      </c>
      <c r="AH195" s="22">
        <f t="shared" si="205"/>
        <v>689.75</v>
      </c>
      <c r="AI195" s="22">
        <f t="shared" si="205"/>
        <v>689.75</v>
      </c>
      <c r="AJ195" s="22">
        <f t="shared" si="205"/>
        <v>690.15</v>
      </c>
      <c r="AK195" s="22">
        <f t="shared" si="205"/>
        <v>689.15</v>
      </c>
      <c r="AL195" s="22">
        <f t="shared" si="205"/>
        <v>689.75</v>
      </c>
      <c r="AM195" s="22">
        <f t="shared" si="205"/>
        <v>689.75</v>
      </c>
      <c r="AN195" s="22">
        <f t="shared" si="205"/>
        <v>690.15</v>
      </c>
      <c r="AO195" s="22">
        <f t="shared" si="205"/>
        <v>689.15</v>
      </c>
      <c r="AP195" s="22">
        <f t="shared" si="205"/>
        <v>689.75</v>
      </c>
      <c r="AQ195" s="22">
        <f t="shared" ref="AQ195:BV195" si="206">AQ36+AQ119</f>
        <v>689.75</v>
      </c>
      <c r="AR195" s="22">
        <f t="shared" si="206"/>
        <v>690.15</v>
      </c>
      <c r="AS195" s="22">
        <f t="shared" si="206"/>
        <v>689.15</v>
      </c>
      <c r="AT195" s="22">
        <f t="shared" si="206"/>
        <v>689.75</v>
      </c>
      <c r="AU195" s="22">
        <f t="shared" si="206"/>
        <v>689.75</v>
      </c>
      <c r="AV195" s="22">
        <f t="shared" si="206"/>
        <v>690.15</v>
      </c>
      <c r="AW195" s="22">
        <f t="shared" si="206"/>
        <v>689.15</v>
      </c>
      <c r="AX195" s="22">
        <f t="shared" si="206"/>
        <v>689.75</v>
      </c>
      <c r="AY195" s="22">
        <f t="shared" si="206"/>
        <v>689.75</v>
      </c>
      <c r="AZ195" s="22">
        <f t="shared" si="206"/>
        <v>690.15</v>
      </c>
      <c r="BA195" s="22">
        <f t="shared" si="206"/>
        <v>689.15</v>
      </c>
      <c r="BB195" s="22">
        <f t="shared" si="206"/>
        <v>689.75</v>
      </c>
      <c r="BC195" s="22">
        <f t="shared" si="206"/>
        <v>689.75</v>
      </c>
      <c r="BD195" s="22">
        <f t="shared" si="206"/>
        <v>690.15</v>
      </c>
      <c r="BE195" s="22">
        <f t="shared" si="206"/>
        <v>689.15</v>
      </c>
      <c r="BF195" s="22">
        <f t="shared" si="206"/>
        <v>689.75</v>
      </c>
      <c r="BG195" s="22">
        <f t="shared" si="206"/>
        <v>689.75</v>
      </c>
      <c r="BH195" s="22">
        <f t="shared" si="206"/>
        <v>690.15</v>
      </c>
      <c r="BI195" s="22">
        <f t="shared" si="206"/>
        <v>689.15</v>
      </c>
      <c r="BJ195" s="22">
        <f t="shared" si="206"/>
        <v>689.75</v>
      </c>
      <c r="BK195" s="22">
        <f t="shared" si="206"/>
        <v>689.75</v>
      </c>
      <c r="BL195" s="22">
        <f t="shared" si="206"/>
        <v>690.15</v>
      </c>
      <c r="BM195" s="22">
        <f t="shared" si="206"/>
        <v>689.15</v>
      </c>
      <c r="BN195" s="22">
        <f t="shared" si="206"/>
        <v>689.75</v>
      </c>
      <c r="BO195" s="22">
        <f t="shared" si="206"/>
        <v>689.75</v>
      </c>
      <c r="BP195" s="22">
        <f t="shared" si="206"/>
        <v>690.15</v>
      </c>
      <c r="BQ195" s="22">
        <f t="shared" si="206"/>
        <v>689.15</v>
      </c>
      <c r="BR195" s="22">
        <f t="shared" si="206"/>
        <v>689.75</v>
      </c>
      <c r="BS195" s="22">
        <f t="shared" si="206"/>
        <v>689.75</v>
      </c>
      <c r="BT195" s="22">
        <f t="shared" si="206"/>
        <v>690.15</v>
      </c>
      <c r="BU195" s="22">
        <f t="shared" si="206"/>
        <v>689.15</v>
      </c>
      <c r="BV195" s="22">
        <f t="shared" si="206"/>
        <v>689.75</v>
      </c>
      <c r="BW195" s="22">
        <f t="shared" ref="BW195:CL195" si="207">BW36+BW119</f>
        <v>689.75</v>
      </c>
      <c r="BX195" s="22">
        <f t="shared" si="207"/>
        <v>690.15</v>
      </c>
      <c r="BY195" s="22">
        <f t="shared" si="207"/>
        <v>689.15</v>
      </c>
      <c r="BZ195" s="22">
        <f t="shared" si="207"/>
        <v>689.75</v>
      </c>
      <c r="CA195" s="22">
        <f t="shared" si="207"/>
        <v>689.75</v>
      </c>
      <c r="CB195" s="22">
        <f t="shared" si="207"/>
        <v>690.15</v>
      </c>
      <c r="CC195" s="22">
        <f t="shared" si="207"/>
        <v>689.15</v>
      </c>
      <c r="CD195" s="22">
        <f t="shared" si="207"/>
        <v>689.75</v>
      </c>
      <c r="CE195" s="22">
        <f t="shared" si="207"/>
        <v>689.75</v>
      </c>
      <c r="CF195" s="22">
        <f t="shared" si="207"/>
        <v>690.15</v>
      </c>
      <c r="CG195" s="22">
        <f t="shared" si="207"/>
        <v>689.15</v>
      </c>
      <c r="CH195" s="22">
        <f t="shared" si="207"/>
        <v>689.75</v>
      </c>
      <c r="CI195" s="22">
        <f t="shared" si="207"/>
        <v>689.75</v>
      </c>
      <c r="CJ195" s="22">
        <f t="shared" si="207"/>
        <v>690.15</v>
      </c>
      <c r="CK195" s="22">
        <f t="shared" si="207"/>
        <v>689.15</v>
      </c>
      <c r="CL195" s="22">
        <f t="shared" si="207"/>
        <v>689.75</v>
      </c>
    </row>
    <row r="196" spans="9:90" x14ac:dyDescent="0.25">
      <c r="I196" s="1">
        <v>10</v>
      </c>
      <c r="K196" s="22">
        <f t="shared" ref="K196:AP196" si="208">K37+K120</f>
        <v>694.08333333333337</v>
      </c>
      <c r="L196" s="22">
        <f t="shared" si="208"/>
        <v>694.48333333333335</v>
      </c>
      <c r="M196" s="22">
        <f t="shared" si="208"/>
        <v>693.48333333333335</v>
      </c>
      <c r="N196" s="22">
        <f t="shared" si="208"/>
        <v>694.08333333333337</v>
      </c>
      <c r="O196" s="22">
        <f t="shared" si="208"/>
        <v>693.41666666666663</v>
      </c>
      <c r="P196" s="22">
        <f t="shared" si="208"/>
        <v>693.81666666666661</v>
      </c>
      <c r="Q196" s="22">
        <f t="shared" si="208"/>
        <v>692.81666666666661</v>
      </c>
      <c r="R196" s="22">
        <f t="shared" si="208"/>
        <v>693.41666666666663</v>
      </c>
      <c r="S196" s="22">
        <f t="shared" si="208"/>
        <v>692.75</v>
      </c>
      <c r="T196" s="22">
        <f t="shared" si="208"/>
        <v>693.15</v>
      </c>
      <c r="U196" s="22">
        <f t="shared" si="208"/>
        <v>692.15</v>
      </c>
      <c r="V196" s="22">
        <f t="shared" si="208"/>
        <v>692.75</v>
      </c>
      <c r="W196" s="22">
        <f t="shared" si="208"/>
        <v>692.08333333333337</v>
      </c>
      <c r="X196" s="22">
        <f t="shared" si="208"/>
        <v>692.48333333333335</v>
      </c>
      <c r="Y196" s="22">
        <f t="shared" si="208"/>
        <v>691.48333333333335</v>
      </c>
      <c r="Z196" s="22">
        <f t="shared" si="208"/>
        <v>692.08333333333337</v>
      </c>
      <c r="AA196" s="22">
        <f t="shared" si="208"/>
        <v>691.41666666666663</v>
      </c>
      <c r="AB196" s="22">
        <f t="shared" si="208"/>
        <v>691.81666666666661</v>
      </c>
      <c r="AC196" s="22">
        <f t="shared" si="208"/>
        <v>690.81666666666661</v>
      </c>
      <c r="AD196" s="22">
        <f t="shared" si="208"/>
        <v>691.41666666666663</v>
      </c>
      <c r="AE196" s="22">
        <f t="shared" si="208"/>
        <v>690.75</v>
      </c>
      <c r="AF196" s="22">
        <f t="shared" si="208"/>
        <v>691.15</v>
      </c>
      <c r="AG196" s="22">
        <f t="shared" si="208"/>
        <v>690.15</v>
      </c>
      <c r="AH196" s="22">
        <f t="shared" si="208"/>
        <v>690.75</v>
      </c>
      <c r="AI196" s="22">
        <f t="shared" si="208"/>
        <v>690.75</v>
      </c>
      <c r="AJ196" s="22">
        <f t="shared" si="208"/>
        <v>691.15</v>
      </c>
      <c r="AK196" s="22">
        <f t="shared" si="208"/>
        <v>690.15</v>
      </c>
      <c r="AL196" s="22">
        <f t="shared" si="208"/>
        <v>690.75</v>
      </c>
      <c r="AM196" s="22">
        <f t="shared" si="208"/>
        <v>690.75</v>
      </c>
      <c r="AN196" s="22">
        <f t="shared" si="208"/>
        <v>691.15</v>
      </c>
      <c r="AO196" s="22">
        <f t="shared" si="208"/>
        <v>690.15</v>
      </c>
      <c r="AP196" s="22">
        <f t="shared" si="208"/>
        <v>690.75</v>
      </c>
      <c r="AQ196" s="22">
        <f t="shared" ref="AQ196:BV196" si="209">AQ37+AQ120</f>
        <v>690.75</v>
      </c>
      <c r="AR196" s="22">
        <f t="shared" si="209"/>
        <v>691.15</v>
      </c>
      <c r="AS196" s="22">
        <f t="shared" si="209"/>
        <v>690.15</v>
      </c>
      <c r="AT196" s="22">
        <f t="shared" si="209"/>
        <v>690.75</v>
      </c>
      <c r="AU196" s="22">
        <f t="shared" si="209"/>
        <v>690.75</v>
      </c>
      <c r="AV196" s="22">
        <f t="shared" si="209"/>
        <v>691.15</v>
      </c>
      <c r="AW196" s="22">
        <f t="shared" si="209"/>
        <v>690.15</v>
      </c>
      <c r="AX196" s="22">
        <f t="shared" si="209"/>
        <v>690.75</v>
      </c>
      <c r="AY196" s="22">
        <f t="shared" si="209"/>
        <v>690.75</v>
      </c>
      <c r="AZ196" s="22">
        <f t="shared" si="209"/>
        <v>691.15</v>
      </c>
      <c r="BA196" s="22">
        <f t="shared" si="209"/>
        <v>690.15</v>
      </c>
      <c r="BB196" s="22">
        <f t="shared" si="209"/>
        <v>690.75</v>
      </c>
      <c r="BC196" s="22">
        <f t="shared" si="209"/>
        <v>690.75</v>
      </c>
      <c r="BD196" s="22">
        <f t="shared" si="209"/>
        <v>691.15</v>
      </c>
      <c r="BE196" s="22">
        <f t="shared" si="209"/>
        <v>690.15</v>
      </c>
      <c r="BF196" s="22">
        <f t="shared" si="209"/>
        <v>690.75</v>
      </c>
      <c r="BG196" s="22">
        <f t="shared" si="209"/>
        <v>690.75</v>
      </c>
      <c r="BH196" s="22">
        <f t="shared" si="209"/>
        <v>691.15</v>
      </c>
      <c r="BI196" s="22">
        <f t="shared" si="209"/>
        <v>690.15</v>
      </c>
      <c r="BJ196" s="22">
        <f t="shared" si="209"/>
        <v>690.75</v>
      </c>
      <c r="BK196" s="22">
        <f t="shared" si="209"/>
        <v>690.75</v>
      </c>
      <c r="BL196" s="22">
        <f t="shared" si="209"/>
        <v>691.15</v>
      </c>
      <c r="BM196" s="22">
        <f t="shared" si="209"/>
        <v>690.15</v>
      </c>
      <c r="BN196" s="22">
        <f t="shared" si="209"/>
        <v>690.75</v>
      </c>
      <c r="BO196" s="22">
        <f t="shared" si="209"/>
        <v>690.75</v>
      </c>
      <c r="BP196" s="22">
        <f t="shared" si="209"/>
        <v>691.15</v>
      </c>
      <c r="BQ196" s="22">
        <f t="shared" si="209"/>
        <v>690.15</v>
      </c>
      <c r="BR196" s="22">
        <f t="shared" si="209"/>
        <v>690.75</v>
      </c>
      <c r="BS196" s="22">
        <f t="shared" si="209"/>
        <v>690.75</v>
      </c>
      <c r="BT196" s="22">
        <f t="shared" si="209"/>
        <v>691.15</v>
      </c>
      <c r="BU196" s="22">
        <f t="shared" si="209"/>
        <v>690.15</v>
      </c>
      <c r="BV196" s="22">
        <f t="shared" si="209"/>
        <v>690.75</v>
      </c>
      <c r="BW196" s="22">
        <f t="shared" ref="BW196:CL196" si="210">BW37+BW120</f>
        <v>690.75</v>
      </c>
      <c r="BX196" s="22">
        <f t="shared" si="210"/>
        <v>691.15</v>
      </c>
      <c r="BY196" s="22">
        <f t="shared" si="210"/>
        <v>690.15</v>
      </c>
      <c r="BZ196" s="22">
        <f t="shared" si="210"/>
        <v>690.75</v>
      </c>
      <c r="CA196" s="22">
        <f t="shared" si="210"/>
        <v>690.75</v>
      </c>
      <c r="CB196" s="22">
        <f t="shared" si="210"/>
        <v>691.15</v>
      </c>
      <c r="CC196" s="22">
        <f t="shared" si="210"/>
        <v>690.15</v>
      </c>
      <c r="CD196" s="22">
        <f t="shared" si="210"/>
        <v>690.75</v>
      </c>
      <c r="CE196" s="22">
        <f t="shared" si="210"/>
        <v>690.75</v>
      </c>
      <c r="CF196" s="22">
        <f t="shared" si="210"/>
        <v>691.15</v>
      </c>
      <c r="CG196" s="22">
        <f t="shared" si="210"/>
        <v>690.15</v>
      </c>
      <c r="CH196" s="22">
        <f t="shared" si="210"/>
        <v>690.75</v>
      </c>
      <c r="CI196" s="22">
        <f t="shared" si="210"/>
        <v>690.75</v>
      </c>
      <c r="CJ196" s="22">
        <f t="shared" si="210"/>
        <v>691.15</v>
      </c>
      <c r="CK196" s="22">
        <f t="shared" si="210"/>
        <v>690.15</v>
      </c>
      <c r="CL196" s="22">
        <f t="shared" si="210"/>
        <v>690.75</v>
      </c>
    </row>
    <row r="197" spans="9:90" x14ac:dyDescent="0.25">
      <c r="I197" s="1">
        <v>11</v>
      </c>
      <c r="K197" s="22">
        <f t="shared" ref="K197:AP197" si="211">K38+K121</f>
        <v>694.08333333333337</v>
      </c>
      <c r="L197" s="22">
        <f t="shared" si="211"/>
        <v>694.48333333333335</v>
      </c>
      <c r="M197" s="22">
        <f t="shared" si="211"/>
        <v>693.48333333333335</v>
      </c>
      <c r="N197" s="22">
        <f t="shared" si="211"/>
        <v>694.08333333333337</v>
      </c>
      <c r="O197" s="22">
        <f t="shared" si="211"/>
        <v>693.41666666666663</v>
      </c>
      <c r="P197" s="22">
        <f t="shared" si="211"/>
        <v>693.81666666666661</v>
      </c>
      <c r="Q197" s="22">
        <f t="shared" si="211"/>
        <v>692.81666666666661</v>
      </c>
      <c r="R197" s="22">
        <f t="shared" si="211"/>
        <v>693.41666666666663</v>
      </c>
      <c r="S197" s="22">
        <f t="shared" si="211"/>
        <v>692.75</v>
      </c>
      <c r="T197" s="22">
        <f t="shared" si="211"/>
        <v>693.15</v>
      </c>
      <c r="U197" s="22">
        <f t="shared" si="211"/>
        <v>692.15</v>
      </c>
      <c r="V197" s="22">
        <f t="shared" si="211"/>
        <v>692.75</v>
      </c>
      <c r="W197" s="22">
        <f t="shared" si="211"/>
        <v>692.75</v>
      </c>
      <c r="X197" s="22">
        <f t="shared" si="211"/>
        <v>693.15</v>
      </c>
      <c r="Y197" s="22">
        <f t="shared" si="211"/>
        <v>692.15</v>
      </c>
      <c r="Z197" s="22">
        <f t="shared" si="211"/>
        <v>692.75</v>
      </c>
      <c r="AA197" s="22">
        <f t="shared" si="211"/>
        <v>692.75</v>
      </c>
      <c r="AB197" s="22">
        <f t="shared" si="211"/>
        <v>693.15</v>
      </c>
      <c r="AC197" s="22">
        <f t="shared" si="211"/>
        <v>692.15</v>
      </c>
      <c r="AD197" s="22">
        <f t="shared" si="211"/>
        <v>692.75</v>
      </c>
      <c r="AE197" s="22">
        <f t="shared" si="211"/>
        <v>692.75</v>
      </c>
      <c r="AF197" s="22">
        <f t="shared" si="211"/>
        <v>693.15</v>
      </c>
      <c r="AG197" s="22">
        <f t="shared" si="211"/>
        <v>692.15</v>
      </c>
      <c r="AH197" s="22">
        <f t="shared" si="211"/>
        <v>692.75</v>
      </c>
      <c r="AI197" s="22">
        <f t="shared" si="211"/>
        <v>692.75</v>
      </c>
      <c r="AJ197" s="22">
        <f t="shared" si="211"/>
        <v>693.15</v>
      </c>
      <c r="AK197" s="22">
        <f t="shared" si="211"/>
        <v>692.15</v>
      </c>
      <c r="AL197" s="22">
        <f t="shared" si="211"/>
        <v>692.75</v>
      </c>
      <c r="AM197" s="22">
        <f t="shared" si="211"/>
        <v>692.75</v>
      </c>
      <c r="AN197" s="22">
        <f t="shared" si="211"/>
        <v>693.15</v>
      </c>
      <c r="AO197" s="22">
        <f t="shared" si="211"/>
        <v>692.15</v>
      </c>
      <c r="AP197" s="22">
        <f t="shared" si="211"/>
        <v>692.75</v>
      </c>
      <c r="AQ197" s="22">
        <f t="shared" ref="AQ197:BV197" si="212">AQ38+AQ121</f>
        <v>692.75</v>
      </c>
      <c r="AR197" s="22">
        <f t="shared" si="212"/>
        <v>693.15</v>
      </c>
      <c r="AS197" s="22">
        <f t="shared" si="212"/>
        <v>692.15</v>
      </c>
      <c r="AT197" s="22">
        <f t="shared" si="212"/>
        <v>692.75</v>
      </c>
      <c r="AU197" s="22">
        <f t="shared" si="212"/>
        <v>692.75</v>
      </c>
      <c r="AV197" s="22">
        <f t="shared" si="212"/>
        <v>693.15</v>
      </c>
      <c r="AW197" s="22">
        <f t="shared" si="212"/>
        <v>692.15</v>
      </c>
      <c r="AX197" s="22">
        <f t="shared" si="212"/>
        <v>692.75</v>
      </c>
      <c r="AY197" s="22">
        <f t="shared" si="212"/>
        <v>692.75</v>
      </c>
      <c r="AZ197" s="22">
        <f t="shared" si="212"/>
        <v>693.15</v>
      </c>
      <c r="BA197" s="22">
        <f t="shared" si="212"/>
        <v>692.15</v>
      </c>
      <c r="BB197" s="22">
        <f t="shared" si="212"/>
        <v>692.75</v>
      </c>
      <c r="BC197" s="22">
        <f t="shared" si="212"/>
        <v>692.75</v>
      </c>
      <c r="BD197" s="22">
        <f t="shared" si="212"/>
        <v>693.15</v>
      </c>
      <c r="BE197" s="22">
        <f t="shared" si="212"/>
        <v>692.15</v>
      </c>
      <c r="BF197" s="22">
        <f t="shared" si="212"/>
        <v>692.75</v>
      </c>
      <c r="BG197" s="22">
        <f t="shared" si="212"/>
        <v>692.75</v>
      </c>
      <c r="BH197" s="22">
        <f t="shared" si="212"/>
        <v>693.15</v>
      </c>
      <c r="BI197" s="22">
        <f t="shared" si="212"/>
        <v>692.15</v>
      </c>
      <c r="BJ197" s="22">
        <f t="shared" si="212"/>
        <v>692.75</v>
      </c>
      <c r="BK197" s="22">
        <f t="shared" si="212"/>
        <v>692.75</v>
      </c>
      <c r="BL197" s="22">
        <f t="shared" si="212"/>
        <v>693.15</v>
      </c>
      <c r="BM197" s="22">
        <f t="shared" si="212"/>
        <v>692.15</v>
      </c>
      <c r="BN197" s="22">
        <f t="shared" si="212"/>
        <v>692.75</v>
      </c>
      <c r="BO197" s="22">
        <f t="shared" si="212"/>
        <v>692.75</v>
      </c>
      <c r="BP197" s="22">
        <f t="shared" si="212"/>
        <v>693.15</v>
      </c>
      <c r="BQ197" s="22">
        <f t="shared" si="212"/>
        <v>692.15</v>
      </c>
      <c r="BR197" s="22">
        <f t="shared" si="212"/>
        <v>692.75</v>
      </c>
      <c r="BS197" s="22">
        <f t="shared" si="212"/>
        <v>692.75</v>
      </c>
      <c r="BT197" s="22">
        <f t="shared" si="212"/>
        <v>693.15</v>
      </c>
      <c r="BU197" s="22">
        <f t="shared" si="212"/>
        <v>692.15</v>
      </c>
      <c r="BV197" s="22">
        <f t="shared" si="212"/>
        <v>692.75</v>
      </c>
      <c r="BW197" s="22">
        <f t="shared" ref="BW197:CL197" si="213">BW38+BW121</f>
        <v>692.75</v>
      </c>
      <c r="BX197" s="22">
        <f t="shared" si="213"/>
        <v>693.15</v>
      </c>
      <c r="BY197" s="22">
        <f t="shared" si="213"/>
        <v>692.15</v>
      </c>
      <c r="BZ197" s="22">
        <f t="shared" si="213"/>
        <v>692.75</v>
      </c>
      <c r="CA197" s="22">
        <f t="shared" si="213"/>
        <v>692.75</v>
      </c>
      <c r="CB197" s="22">
        <f t="shared" si="213"/>
        <v>693.15</v>
      </c>
      <c r="CC197" s="22">
        <f t="shared" si="213"/>
        <v>692.15</v>
      </c>
      <c r="CD197" s="22">
        <f t="shared" si="213"/>
        <v>692.75</v>
      </c>
      <c r="CE197" s="22">
        <f t="shared" si="213"/>
        <v>692.75</v>
      </c>
      <c r="CF197" s="22">
        <f t="shared" si="213"/>
        <v>693.15</v>
      </c>
      <c r="CG197" s="22">
        <f t="shared" si="213"/>
        <v>692.15</v>
      </c>
      <c r="CH197" s="22">
        <f t="shared" si="213"/>
        <v>692.75</v>
      </c>
      <c r="CI197" s="22">
        <f t="shared" si="213"/>
        <v>692.75</v>
      </c>
      <c r="CJ197" s="22">
        <f t="shared" si="213"/>
        <v>693.15</v>
      </c>
      <c r="CK197" s="22">
        <f t="shared" si="213"/>
        <v>692.15</v>
      </c>
      <c r="CL197" s="22">
        <f t="shared" si="213"/>
        <v>692.75</v>
      </c>
    </row>
    <row r="198" spans="9:90" x14ac:dyDescent="0.25">
      <c r="I198" s="1">
        <v>12</v>
      </c>
      <c r="K198" s="22">
        <f t="shared" ref="K198:AP198" si="214">K39+K122</f>
        <v>700.75</v>
      </c>
      <c r="L198" s="22">
        <f t="shared" si="214"/>
        <v>701.15</v>
      </c>
      <c r="M198" s="22">
        <f t="shared" si="214"/>
        <v>700.15</v>
      </c>
      <c r="N198" s="22">
        <f t="shared" si="214"/>
        <v>700.75</v>
      </c>
      <c r="O198" s="22">
        <f t="shared" si="214"/>
        <v>700.75</v>
      </c>
      <c r="P198" s="22">
        <f t="shared" si="214"/>
        <v>701.15</v>
      </c>
      <c r="Q198" s="22">
        <f t="shared" si="214"/>
        <v>700.15</v>
      </c>
      <c r="R198" s="22">
        <f t="shared" si="214"/>
        <v>700.75</v>
      </c>
      <c r="S198" s="22">
        <f t="shared" si="214"/>
        <v>700.75</v>
      </c>
      <c r="T198" s="22">
        <f t="shared" si="214"/>
        <v>701.15</v>
      </c>
      <c r="U198" s="22">
        <f t="shared" si="214"/>
        <v>700.15</v>
      </c>
      <c r="V198" s="22">
        <f t="shared" si="214"/>
        <v>700.75</v>
      </c>
      <c r="W198" s="22">
        <f t="shared" si="214"/>
        <v>700.75</v>
      </c>
      <c r="X198" s="22">
        <f t="shared" si="214"/>
        <v>701.15</v>
      </c>
      <c r="Y198" s="22">
        <f t="shared" si="214"/>
        <v>700.15</v>
      </c>
      <c r="Z198" s="22">
        <f t="shared" si="214"/>
        <v>700.75</v>
      </c>
      <c r="AA198" s="22">
        <f t="shared" si="214"/>
        <v>700.75</v>
      </c>
      <c r="AB198" s="22">
        <f t="shared" si="214"/>
        <v>701.15</v>
      </c>
      <c r="AC198" s="22">
        <f t="shared" si="214"/>
        <v>700.15</v>
      </c>
      <c r="AD198" s="22">
        <f t="shared" si="214"/>
        <v>700.75</v>
      </c>
      <c r="AE198" s="22">
        <f t="shared" si="214"/>
        <v>700.75</v>
      </c>
      <c r="AF198" s="22">
        <f t="shared" si="214"/>
        <v>701.15</v>
      </c>
      <c r="AG198" s="22">
        <f t="shared" si="214"/>
        <v>700.15</v>
      </c>
      <c r="AH198" s="22">
        <f t="shared" si="214"/>
        <v>700.75</v>
      </c>
      <c r="AI198" s="22">
        <f t="shared" si="214"/>
        <v>700.75</v>
      </c>
      <c r="AJ198" s="22">
        <f t="shared" si="214"/>
        <v>701.15</v>
      </c>
      <c r="AK198" s="22">
        <f t="shared" si="214"/>
        <v>700.15</v>
      </c>
      <c r="AL198" s="22">
        <f t="shared" si="214"/>
        <v>700.75</v>
      </c>
      <c r="AM198" s="22">
        <f t="shared" si="214"/>
        <v>700.75</v>
      </c>
      <c r="AN198" s="22">
        <f t="shared" si="214"/>
        <v>701.15</v>
      </c>
      <c r="AO198" s="22">
        <f t="shared" si="214"/>
        <v>700.15</v>
      </c>
      <c r="AP198" s="22">
        <f t="shared" si="214"/>
        <v>700.75</v>
      </c>
      <c r="AQ198" s="22">
        <f t="shared" ref="AQ198:BV198" si="215">AQ39+AQ122</f>
        <v>700.75</v>
      </c>
      <c r="AR198" s="22">
        <f t="shared" si="215"/>
        <v>701.15</v>
      </c>
      <c r="AS198" s="22">
        <f t="shared" si="215"/>
        <v>700.15</v>
      </c>
      <c r="AT198" s="22">
        <f t="shared" si="215"/>
        <v>700.75</v>
      </c>
      <c r="AU198" s="22">
        <f t="shared" si="215"/>
        <v>700.75</v>
      </c>
      <c r="AV198" s="22">
        <f t="shared" si="215"/>
        <v>701.15</v>
      </c>
      <c r="AW198" s="22">
        <f t="shared" si="215"/>
        <v>700.15</v>
      </c>
      <c r="AX198" s="22">
        <f t="shared" si="215"/>
        <v>700.75</v>
      </c>
      <c r="AY198" s="22">
        <f t="shared" si="215"/>
        <v>700.75</v>
      </c>
      <c r="AZ198" s="22">
        <f t="shared" si="215"/>
        <v>701.15</v>
      </c>
      <c r="BA198" s="22">
        <f t="shared" si="215"/>
        <v>700.15</v>
      </c>
      <c r="BB198" s="22">
        <f t="shared" si="215"/>
        <v>700.75</v>
      </c>
      <c r="BC198" s="22">
        <f t="shared" si="215"/>
        <v>700.75</v>
      </c>
      <c r="BD198" s="22">
        <f t="shared" si="215"/>
        <v>701.15</v>
      </c>
      <c r="BE198" s="22">
        <f t="shared" si="215"/>
        <v>700.15</v>
      </c>
      <c r="BF198" s="22">
        <f t="shared" si="215"/>
        <v>700.75</v>
      </c>
      <c r="BG198" s="22">
        <f t="shared" si="215"/>
        <v>700.75</v>
      </c>
      <c r="BH198" s="22">
        <f t="shared" si="215"/>
        <v>701.15</v>
      </c>
      <c r="BI198" s="22">
        <f t="shared" si="215"/>
        <v>700.15</v>
      </c>
      <c r="BJ198" s="22">
        <f t="shared" si="215"/>
        <v>700.75</v>
      </c>
      <c r="BK198" s="22">
        <f t="shared" si="215"/>
        <v>700.75</v>
      </c>
      <c r="BL198" s="22">
        <f t="shared" si="215"/>
        <v>701.15</v>
      </c>
      <c r="BM198" s="22">
        <f t="shared" si="215"/>
        <v>700.15</v>
      </c>
      <c r="BN198" s="22">
        <f t="shared" si="215"/>
        <v>700.75</v>
      </c>
      <c r="BO198" s="22">
        <f t="shared" si="215"/>
        <v>700.75</v>
      </c>
      <c r="BP198" s="22">
        <f t="shared" si="215"/>
        <v>701.15</v>
      </c>
      <c r="BQ198" s="22">
        <f t="shared" si="215"/>
        <v>700.15</v>
      </c>
      <c r="BR198" s="22">
        <f t="shared" si="215"/>
        <v>700.75</v>
      </c>
      <c r="BS198" s="22">
        <f t="shared" si="215"/>
        <v>700.75</v>
      </c>
      <c r="BT198" s="22">
        <f t="shared" si="215"/>
        <v>701.15</v>
      </c>
      <c r="BU198" s="22">
        <f t="shared" si="215"/>
        <v>700.15</v>
      </c>
      <c r="BV198" s="22">
        <f t="shared" si="215"/>
        <v>700.75</v>
      </c>
      <c r="BW198" s="22">
        <f t="shared" ref="BW198:CL198" si="216">BW39+BW122</f>
        <v>700.75</v>
      </c>
      <c r="BX198" s="22">
        <f t="shared" si="216"/>
        <v>701.15</v>
      </c>
      <c r="BY198" s="22">
        <f t="shared" si="216"/>
        <v>700.15</v>
      </c>
      <c r="BZ198" s="22">
        <f t="shared" si="216"/>
        <v>700.75</v>
      </c>
      <c r="CA198" s="22">
        <f t="shared" si="216"/>
        <v>700.75</v>
      </c>
      <c r="CB198" s="22">
        <f t="shared" si="216"/>
        <v>701.15</v>
      </c>
      <c r="CC198" s="22">
        <f t="shared" si="216"/>
        <v>700.15</v>
      </c>
      <c r="CD198" s="22">
        <f t="shared" si="216"/>
        <v>700.75</v>
      </c>
      <c r="CE198" s="22">
        <f t="shared" si="216"/>
        <v>700.75</v>
      </c>
      <c r="CF198" s="22">
        <f t="shared" si="216"/>
        <v>701.15</v>
      </c>
      <c r="CG198" s="22">
        <f t="shared" si="216"/>
        <v>700.15</v>
      </c>
      <c r="CH198" s="22">
        <f t="shared" si="216"/>
        <v>700.75</v>
      </c>
      <c r="CI198" s="22">
        <f t="shared" si="216"/>
        <v>700.75</v>
      </c>
      <c r="CJ198" s="22">
        <f t="shared" si="216"/>
        <v>701.15</v>
      </c>
      <c r="CK198" s="22">
        <f t="shared" si="216"/>
        <v>700.15</v>
      </c>
      <c r="CL198" s="22">
        <f t="shared" si="216"/>
        <v>700.75</v>
      </c>
    </row>
    <row r="199" spans="9:90" x14ac:dyDescent="0.25">
      <c r="I199" s="1">
        <v>13</v>
      </c>
      <c r="K199" s="22">
        <f t="shared" ref="K199:AP199" si="217">K40+K123</f>
        <v>700.75</v>
      </c>
      <c r="L199" s="22">
        <f t="shared" si="217"/>
        <v>701.15</v>
      </c>
      <c r="M199" s="22">
        <f t="shared" si="217"/>
        <v>700.15</v>
      </c>
      <c r="N199" s="22">
        <f t="shared" si="217"/>
        <v>700.75</v>
      </c>
      <c r="O199" s="22">
        <f t="shared" si="217"/>
        <v>700.75</v>
      </c>
      <c r="P199" s="22">
        <f t="shared" si="217"/>
        <v>701.15</v>
      </c>
      <c r="Q199" s="22">
        <f t="shared" si="217"/>
        <v>700.15</v>
      </c>
      <c r="R199" s="22">
        <f t="shared" si="217"/>
        <v>700.75</v>
      </c>
      <c r="S199" s="22">
        <f t="shared" si="217"/>
        <v>700.75</v>
      </c>
      <c r="T199" s="22">
        <f t="shared" si="217"/>
        <v>701.15</v>
      </c>
      <c r="U199" s="22">
        <f t="shared" si="217"/>
        <v>700.15</v>
      </c>
      <c r="V199" s="22">
        <f t="shared" si="217"/>
        <v>700.75</v>
      </c>
      <c r="W199" s="22">
        <f t="shared" si="217"/>
        <v>700.75</v>
      </c>
      <c r="X199" s="22">
        <f t="shared" si="217"/>
        <v>701.15</v>
      </c>
      <c r="Y199" s="22">
        <f t="shared" si="217"/>
        <v>700.15</v>
      </c>
      <c r="Z199" s="22">
        <f t="shared" si="217"/>
        <v>700.75</v>
      </c>
      <c r="AA199" s="22">
        <f t="shared" si="217"/>
        <v>700.75</v>
      </c>
      <c r="AB199" s="22">
        <f t="shared" si="217"/>
        <v>701.15</v>
      </c>
      <c r="AC199" s="22">
        <f t="shared" si="217"/>
        <v>700.15</v>
      </c>
      <c r="AD199" s="22">
        <f t="shared" si="217"/>
        <v>700.75</v>
      </c>
      <c r="AE199" s="22">
        <f t="shared" si="217"/>
        <v>700.75</v>
      </c>
      <c r="AF199" s="22">
        <f t="shared" si="217"/>
        <v>701.15</v>
      </c>
      <c r="AG199" s="22">
        <f t="shared" si="217"/>
        <v>700.15</v>
      </c>
      <c r="AH199" s="22">
        <f t="shared" si="217"/>
        <v>700.75</v>
      </c>
      <c r="AI199" s="22">
        <f t="shared" si="217"/>
        <v>700.75</v>
      </c>
      <c r="AJ199" s="22">
        <f t="shared" si="217"/>
        <v>701.15</v>
      </c>
      <c r="AK199" s="22">
        <f t="shared" si="217"/>
        <v>700.15</v>
      </c>
      <c r="AL199" s="22">
        <f t="shared" si="217"/>
        <v>700.75</v>
      </c>
      <c r="AM199" s="22">
        <f t="shared" si="217"/>
        <v>700.75</v>
      </c>
      <c r="AN199" s="22">
        <f t="shared" si="217"/>
        <v>701.15</v>
      </c>
      <c r="AO199" s="22">
        <f t="shared" si="217"/>
        <v>700.15</v>
      </c>
      <c r="AP199" s="22">
        <f t="shared" si="217"/>
        <v>700.75</v>
      </c>
      <c r="AQ199" s="22">
        <f t="shared" ref="AQ199:BV199" si="218">AQ40+AQ123</f>
        <v>700.75</v>
      </c>
      <c r="AR199" s="22">
        <f t="shared" si="218"/>
        <v>701.15</v>
      </c>
      <c r="AS199" s="22">
        <f t="shared" si="218"/>
        <v>700.15</v>
      </c>
      <c r="AT199" s="22">
        <f t="shared" si="218"/>
        <v>700.75</v>
      </c>
      <c r="AU199" s="22">
        <f t="shared" si="218"/>
        <v>700.75</v>
      </c>
      <c r="AV199" s="22">
        <f t="shared" si="218"/>
        <v>701.15</v>
      </c>
      <c r="AW199" s="22">
        <f t="shared" si="218"/>
        <v>700.15</v>
      </c>
      <c r="AX199" s="22">
        <f t="shared" si="218"/>
        <v>700.75</v>
      </c>
      <c r="AY199" s="22">
        <f t="shared" si="218"/>
        <v>700.75</v>
      </c>
      <c r="AZ199" s="22">
        <f t="shared" si="218"/>
        <v>701.15</v>
      </c>
      <c r="BA199" s="22">
        <f t="shared" si="218"/>
        <v>700.15</v>
      </c>
      <c r="BB199" s="22">
        <f t="shared" si="218"/>
        <v>700.75</v>
      </c>
      <c r="BC199" s="22">
        <f t="shared" si="218"/>
        <v>700.75</v>
      </c>
      <c r="BD199" s="22">
        <f t="shared" si="218"/>
        <v>701.15</v>
      </c>
      <c r="BE199" s="22">
        <f t="shared" si="218"/>
        <v>700.15</v>
      </c>
      <c r="BF199" s="22">
        <f t="shared" si="218"/>
        <v>700.75</v>
      </c>
      <c r="BG199" s="22">
        <f t="shared" si="218"/>
        <v>700.75</v>
      </c>
      <c r="BH199" s="22">
        <f t="shared" si="218"/>
        <v>701.15</v>
      </c>
      <c r="BI199" s="22">
        <f t="shared" si="218"/>
        <v>700.15</v>
      </c>
      <c r="BJ199" s="22">
        <f t="shared" si="218"/>
        <v>700.75</v>
      </c>
      <c r="BK199" s="22">
        <f t="shared" si="218"/>
        <v>700.75</v>
      </c>
      <c r="BL199" s="22">
        <f t="shared" si="218"/>
        <v>701.15</v>
      </c>
      <c r="BM199" s="22">
        <f t="shared" si="218"/>
        <v>700.15</v>
      </c>
      <c r="BN199" s="22">
        <f t="shared" si="218"/>
        <v>700.75</v>
      </c>
      <c r="BO199" s="22">
        <f t="shared" si="218"/>
        <v>700.75</v>
      </c>
      <c r="BP199" s="22">
        <f t="shared" si="218"/>
        <v>701.15</v>
      </c>
      <c r="BQ199" s="22">
        <f t="shared" si="218"/>
        <v>700.15</v>
      </c>
      <c r="BR199" s="22">
        <f t="shared" si="218"/>
        <v>700.75</v>
      </c>
      <c r="BS199" s="22">
        <f t="shared" si="218"/>
        <v>700.75</v>
      </c>
      <c r="BT199" s="22">
        <f t="shared" si="218"/>
        <v>701.15</v>
      </c>
      <c r="BU199" s="22">
        <f t="shared" si="218"/>
        <v>700.15</v>
      </c>
      <c r="BV199" s="22">
        <f t="shared" si="218"/>
        <v>700.75</v>
      </c>
      <c r="BW199" s="22">
        <f t="shared" ref="BW199:CL199" si="219">BW40+BW123</f>
        <v>700.75</v>
      </c>
      <c r="BX199" s="22">
        <f t="shared" si="219"/>
        <v>701.15</v>
      </c>
      <c r="BY199" s="22">
        <f t="shared" si="219"/>
        <v>700.15</v>
      </c>
      <c r="BZ199" s="22">
        <f t="shared" si="219"/>
        <v>700.75</v>
      </c>
      <c r="CA199" s="22">
        <f t="shared" si="219"/>
        <v>700.75</v>
      </c>
      <c r="CB199" s="22">
        <f t="shared" si="219"/>
        <v>701.15</v>
      </c>
      <c r="CC199" s="22">
        <f t="shared" si="219"/>
        <v>700.15</v>
      </c>
      <c r="CD199" s="22">
        <f t="shared" si="219"/>
        <v>700.75</v>
      </c>
      <c r="CE199" s="22">
        <f t="shared" si="219"/>
        <v>700.75</v>
      </c>
      <c r="CF199" s="22">
        <f t="shared" si="219"/>
        <v>701.15</v>
      </c>
      <c r="CG199" s="22">
        <f t="shared" si="219"/>
        <v>700.15</v>
      </c>
      <c r="CH199" s="22">
        <f t="shared" si="219"/>
        <v>700.75</v>
      </c>
      <c r="CI199" s="22">
        <f t="shared" si="219"/>
        <v>700.75</v>
      </c>
      <c r="CJ199" s="22">
        <f t="shared" si="219"/>
        <v>701.15</v>
      </c>
      <c r="CK199" s="22">
        <f t="shared" si="219"/>
        <v>700.15</v>
      </c>
      <c r="CL199" s="22">
        <f t="shared" si="219"/>
        <v>700.75</v>
      </c>
    </row>
    <row r="200" spans="9:90" x14ac:dyDescent="0.25">
      <c r="I200" s="1">
        <v>14</v>
      </c>
      <c r="K200" s="22">
        <f t="shared" ref="K200:AP200" si="220">K41+K124</f>
        <v>708.19</v>
      </c>
      <c r="L200" s="22">
        <f t="shared" si="220"/>
        <v>708.59</v>
      </c>
      <c r="M200" s="22">
        <f t="shared" si="220"/>
        <v>707.59</v>
      </c>
      <c r="N200" s="22">
        <f t="shared" si="220"/>
        <v>708.19</v>
      </c>
      <c r="O200" s="22">
        <f t="shared" si="220"/>
        <v>708.19</v>
      </c>
      <c r="P200" s="22">
        <f t="shared" si="220"/>
        <v>708.59</v>
      </c>
      <c r="Q200" s="22">
        <f t="shared" si="220"/>
        <v>707.59</v>
      </c>
      <c r="R200" s="22">
        <f t="shared" si="220"/>
        <v>708.19</v>
      </c>
      <c r="S200" s="22">
        <f t="shared" si="220"/>
        <v>708.19</v>
      </c>
      <c r="T200" s="22">
        <f t="shared" si="220"/>
        <v>708.59</v>
      </c>
      <c r="U200" s="22">
        <f t="shared" si="220"/>
        <v>707.59</v>
      </c>
      <c r="V200" s="22">
        <f t="shared" si="220"/>
        <v>708.19</v>
      </c>
      <c r="W200" s="22">
        <f t="shared" si="220"/>
        <v>708.19</v>
      </c>
      <c r="X200" s="22">
        <f t="shared" si="220"/>
        <v>708.59</v>
      </c>
      <c r="Y200" s="22">
        <f t="shared" si="220"/>
        <v>707.59</v>
      </c>
      <c r="Z200" s="22">
        <f t="shared" si="220"/>
        <v>708.19</v>
      </c>
      <c r="AA200" s="22">
        <f t="shared" si="220"/>
        <v>708.19</v>
      </c>
      <c r="AB200" s="22">
        <f t="shared" si="220"/>
        <v>708.59</v>
      </c>
      <c r="AC200" s="22">
        <f t="shared" si="220"/>
        <v>707.59</v>
      </c>
      <c r="AD200" s="22">
        <f t="shared" si="220"/>
        <v>708.19</v>
      </c>
      <c r="AE200" s="22">
        <f t="shared" si="220"/>
        <v>708.19</v>
      </c>
      <c r="AF200" s="22">
        <f t="shared" si="220"/>
        <v>708.59</v>
      </c>
      <c r="AG200" s="22">
        <f t="shared" si="220"/>
        <v>707.59</v>
      </c>
      <c r="AH200" s="22">
        <f t="shared" si="220"/>
        <v>708.19</v>
      </c>
      <c r="AI200" s="22">
        <f t="shared" si="220"/>
        <v>708.19</v>
      </c>
      <c r="AJ200" s="22">
        <f t="shared" si="220"/>
        <v>708.59</v>
      </c>
      <c r="AK200" s="22">
        <f t="shared" si="220"/>
        <v>707.59</v>
      </c>
      <c r="AL200" s="22">
        <f t="shared" si="220"/>
        <v>708.19</v>
      </c>
      <c r="AM200" s="22">
        <f t="shared" si="220"/>
        <v>708.19</v>
      </c>
      <c r="AN200" s="22">
        <f t="shared" si="220"/>
        <v>708.59</v>
      </c>
      <c r="AO200" s="22">
        <f t="shared" si="220"/>
        <v>707.59</v>
      </c>
      <c r="AP200" s="22">
        <f t="shared" si="220"/>
        <v>708.19</v>
      </c>
      <c r="AQ200" s="22">
        <f t="shared" ref="AQ200:BV200" si="221">AQ41+AQ124</f>
        <v>708.19</v>
      </c>
      <c r="AR200" s="22">
        <f t="shared" si="221"/>
        <v>708.59</v>
      </c>
      <c r="AS200" s="22">
        <f t="shared" si="221"/>
        <v>707.59</v>
      </c>
      <c r="AT200" s="22">
        <f t="shared" si="221"/>
        <v>708.19</v>
      </c>
      <c r="AU200" s="22">
        <f t="shared" si="221"/>
        <v>708.19</v>
      </c>
      <c r="AV200" s="22">
        <f t="shared" si="221"/>
        <v>708.59</v>
      </c>
      <c r="AW200" s="22">
        <f t="shared" si="221"/>
        <v>707.59</v>
      </c>
      <c r="AX200" s="22">
        <f t="shared" si="221"/>
        <v>708.19</v>
      </c>
      <c r="AY200" s="22">
        <f t="shared" si="221"/>
        <v>708.19</v>
      </c>
      <c r="AZ200" s="22">
        <f t="shared" si="221"/>
        <v>708.59</v>
      </c>
      <c r="BA200" s="22">
        <f t="shared" si="221"/>
        <v>707.59</v>
      </c>
      <c r="BB200" s="22">
        <f t="shared" si="221"/>
        <v>708.19</v>
      </c>
      <c r="BC200" s="22">
        <f t="shared" si="221"/>
        <v>708.19</v>
      </c>
      <c r="BD200" s="22">
        <f t="shared" si="221"/>
        <v>708.59</v>
      </c>
      <c r="BE200" s="22">
        <f t="shared" si="221"/>
        <v>707.59</v>
      </c>
      <c r="BF200" s="22">
        <f t="shared" si="221"/>
        <v>708.19</v>
      </c>
      <c r="BG200" s="22">
        <f t="shared" si="221"/>
        <v>708.19</v>
      </c>
      <c r="BH200" s="22">
        <f t="shared" si="221"/>
        <v>708.59</v>
      </c>
      <c r="BI200" s="22">
        <f t="shared" si="221"/>
        <v>707.59</v>
      </c>
      <c r="BJ200" s="22">
        <f t="shared" si="221"/>
        <v>708.19</v>
      </c>
      <c r="BK200" s="22">
        <f t="shared" si="221"/>
        <v>708.19</v>
      </c>
      <c r="BL200" s="22">
        <f t="shared" si="221"/>
        <v>708.59</v>
      </c>
      <c r="BM200" s="22">
        <f t="shared" si="221"/>
        <v>707.59</v>
      </c>
      <c r="BN200" s="22">
        <f t="shared" si="221"/>
        <v>708.19</v>
      </c>
      <c r="BO200" s="22">
        <f t="shared" si="221"/>
        <v>708.19</v>
      </c>
      <c r="BP200" s="22">
        <f t="shared" si="221"/>
        <v>708.59</v>
      </c>
      <c r="BQ200" s="22">
        <f t="shared" si="221"/>
        <v>707.59</v>
      </c>
      <c r="BR200" s="22">
        <f t="shared" si="221"/>
        <v>708.19</v>
      </c>
      <c r="BS200" s="22">
        <f t="shared" si="221"/>
        <v>708.19</v>
      </c>
      <c r="BT200" s="22">
        <f t="shared" si="221"/>
        <v>708.59</v>
      </c>
      <c r="BU200" s="22">
        <f t="shared" si="221"/>
        <v>707.59</v>
      </c>
      <c r="BV200" s="22">
        <f t="shared" si="221"/>
        <v>708.19</v>
      </c>
      <c r="BW200" s="22">
        <f t="shared" ref="BW200:CL200" si="222">BW41+BW124</f>
        <v>708.19</v>
      </c>
      <c r="BX200" s="22">
        <f t="shared" si="222"/>
        <v>708.59</v>
      </c>
      <c r="BY200" s="22">
        <f t="shared" si="222"/>
        <v>707.59</v>
      </c>
      <c r="BZ200" s="22">
        <f t="shared" si="222"/>
        <v>708.19</v>
      </c>
      <c r="CA200" s="22">
        <f t="shared" si="222"/>
        <v>708.19</v>
      </c>
      <c r="CB200" s="22">
        <f t="shared" si="222"/>
        <v>708.59</v>
      </c>
      <c r="CC200" s="22">
        <f t="shared" si="222"/>
        <v>707.59</v>
      </c>
      <c r="CD200" s="22">
        <f t="shared" si="222"/>
        <v>708.19</v>
      </c>
      <c r="CE200" s="22">
        <f t="shared" si="222"/>
        <v>708.19</v>
      </c>
      <c r="CF200" s="22">
        <f t="shared" si="222"/>
        <v>708.59</v>
      </c>
      <c r="CG200" s="22">
        <f t="shared" si="222"/>
        <v>707.59</v>
      </c>
      <c r="CH200" s="22">
        <f t="shared" si="222"/>
        <v>708.19</v>
      </c>
      <c r="CI200" s="22">
        <f t="shared" si="222"/>
        <v>708.19</v>
      </c>
      <c r="CJ200" s="22">
        <f t="shared" si="222"/>
        <v>708.59</v>
      </c>
      <c r="CK200" s="22">
        <f t="shared" si="222"/>
        <v>707.59</v>
      </c>
      <c r="CL200" s="22">
        <f t="shared" si="222"/>
        <v>708.19</v>
      </c>
    </row>
    <row r="201" spans="9:90" x14ac:dyDescent="0.25">
      <c r="I201" s="1">
        <v>15</v>
      </c>
      <c r="K201" s="22">
        <f t="shared" ref="K201:AP201" si="223">K42+K125</f>
        <v>707.85</v>
      </c>
      <c r="L201" s="22">
        <f t="shared" si="223"/>
        <v>708.25</v>
      </c>
      <c r="M201" s="22">
        <f t="shared" si="223"/>
        <v>707.25</v>
      </c>
      <c r="N201" s="22">
        <f t="shared" si="223"/>
        <v>707.85</v>
      </c>
      <c r="O201" s="22">
        <f t="shared" si="223"/>
        <v>707.85</v>
      </c>
      <c r="P201" s="22">
        <f t="shared" si="223"/>
        <v>708.25</v>
      </c>
      <c r="Q201" s="22">
        <f t="shared" si="223"/>
        <v>707.25</v>
      </c>
      <c r="R201" s="22">
        <f t="shared" si="223"/>
        <v>707.85</v>
      </c>
      <c r="S201" s="22">
        <f t="shared" si="223"/>
        <v>707.85</v>
      </c>
      <c r="T201" s="22">
        <f t="shared" si="223"/>
        <v>708.25</v>
      </c>
      <c r="U201" s="22">
        <f t="shared" si="223"/>
        <v>707.25</v>
      </c>
      <c r="V201" s="22">
        <f t="shared" si="223"/>
        <v>707.85</v>
      </c>
      <c r="W201" s="22">
        <f t="shared" si="223"/>
        <v>707.85</v>
      </c>
      <c r="X201" s="22">
        <f t="shared" si="223"/>
        <v>708.25</v>
      </c>
      <c r="Y201" s="22">
        <f t="shared" si="223"/>
        <v>707.25</v>
      </c>
      <c r="Z201" s="22">
        <f t="shared" si="223"/>
        <v>707.85</v>
      </c>
      <c r="AA201" s="22">
        <f t="shared" si="223"/>
        <v>707.85</v>
      </c>
      <c r="AB201" s="22">
        <f t="shared" si="223"/>
        <v>708.25</v>
      </c>
      <c r="AC201" s="22">
        <f t="shared" si="223"/>
        <v>707.25</v>
      </c>
      <c r="AD201" s="22">
        <f t="shared" si="223"/>
        <v>707.85</v>
      </c>
      <c r="AE201" s="22">
        <f t="shared" si="223"/>
        <v>707.85</v>
      </c>
      <c r="AF201" s="22">
        <f t="shared" si="223"/>
        <v>708.25</v>
      </c>
      <c r="AG201" s="22">
        <f t="shared" si="223"/>
        <v>707.25</v>
      </c>
      <c r="AH201" s="22">
        <f t="shared" si="223"/>
        <v>707.85</v>
      </c>
      <c r="AI201" s="22">
        <f t="shared" si="223"/>
        <v>707.85</v>
      </c>
      <c r="AJ201" s="22">
        <f t="shared" si="223"/>
        <v>708.25</v>
      </c>
      <c r="AK201" s="22">
        <f t="shared" si="223"/>
        <v>707.25</v>
      </c>
      <c r="AL201" s="22">
        <f t="shared" si="223"/>
        <v>707.85</v>
      </c>
      <c r="AM201" s="22">
        <f t="shared" si="223"/>
        <v>707.85</v>
      </c>
      <c r="AN201" s="22">
        <f t="shared" si="223"/>
        <v>708.25</v>
      </c>
      <c r="AO201" s="22">
        <f t="shared" si="223"/>
        <v>707.25</v>
      </c>
      <c r="AP201" s="22">
        <f t="shared" si="223"/>
        <v>707.85</v>
      </c>
      <c r="AQ201" s="22">
        <f t="shared" ref="AQ201:BV201" si="224">AQ42+AQ125</f>
        <v>707.85</v>
      </c>
      <c r="AR201" s="22">
        <f t="shared" si="224"/>
        <v>708.25</v>
      </c>
      <c r="AS201" s="22">
        <f t="shared" si="224"/>
        <v>707.25</v>
      </c>
      <c r="AT201" s="22">
        <f t="shared" si="224"/>
        <v>707.85</v>
      </c>
      <c r="AU201" s="22">
        <f t="shared" si="224"/>
        <v>707.85</v>
      </c>
      <c r="AV201" s="22">
        <f t="shared" si="224"/>
        <v>708.25</v>
      </c>
      <c r="AW201" s="22">
        <f t="shared" si="224"/>
        <v>707.25</v>
      </c>
      <c r="AX201" s="22">
        <f t="shared" si="224"/>
        <v>707.85</v>
      </c>
      <c r="AY201" s="22">
        <f t="shared" si="224"/>
        <v>707.85</v>
      </c>
      <c r="AZ201" s="22">
        <f t="shared" si="224"/>
        <v>708.25</v>
      </c>
      <c r="BA201" s="22">
        <f t="shared" si="224"/>
        <v>707.25</v>
      </c>
      <c r="BB201" s="22">
        <f t="shared" si="224"/>
        <v>707.85</v>
      </c>
      <c r="BC201" s="22">
        <f t="shared" si="224"/>
        <v>707.85</v>
      </c>
      <c r="BD201" s="22">
        <f t="shared" si="224"/>
        <v>708.25</v>
      </c>
      <c r="BE201" s="22">
        <f t="shared" si="224"/>
        <v>707.25</v>
      </c>
      <c r="BF201" s="22">
        <f t="shared" si="224"/>
        <v>707.85</v>
      </c>
      <c r="BG201" s="22">
        <f t="shared" si="224"/>
        <v>707.85</v>
      </c>
      <c r="BH201" s="22">
        <f t="shared" si="224"/>
        <v>708.25</v>
      </c>
      <c r="BI201" s="22">
        <f t="shared" si="224"/>
        <v>707.25</v>
      </c>
      <c r="BJ201" s="22">
        <f t="shared" si="224"/>
        <v>707.85</v>
      </c>
      <c r="BK201" s="22">
        <f t="shared" si="224"/>
        <v>707.85</v>
      </c>
      <c r="BL201" s="22">
        <f t="shared" si="224"/>
        <v>708.25</v>
      </c>
      <c r="BM201" s="22">
        <f t="shared" si="224"/>
        <v>707.25</v>
      </c>
      <c r="BN201" s="22">
        <f t="shared" si="224"/>
        <v>707.85</v>
      </c>
      <c r="BO201" s="22">
        <f t="shared" si="224"/>
        <v>707.85</v>
      </c>
      <c r="BP201" s="22">
        <f t="shared" si="224"/>
        <v>708.25</v>
      </c>
      <c r="BQ201" s="22">
        <f t="shared" si="224"/>
        <v>707.25</v>
      </c>
      <c r="BR201" s="22">
        <f t="shared" si="224"/>
        <v>707.85</v>
      </c>
      <c r="BS201" s="22">
        <f t="shared" si="224"/>
        <v>707.85</v>
      </c>
      <c r="BT201" s="22">
        <f t="shared" si="224"/>
        <v>708.25</v>
      </c>
      <c r="BU201" s="22">
        <f t="shared" si="224"/>
        <v>707.25</v>
      </c>
      <c r="BV201" s="22">
        <f t="shared" si="224"/>
        <v>707.85</v>
      </c>
      <c r="BW201" s="22">
        <f t="shared" ref="BW201:CL201" si="225">BW42+BW125</f>
        <v>707.85</v>
      </c>
      <c r="BX201" s="22">
        <f t="shared" si="225"/>
        <v>708.25</v>
      </c>
      <c r="BY201" s="22">
        <f t="shared" si="225"/>
        <v>707.25</v>
      </c>
      <c r="BZ201" s="22">
        <f t="shared" si="225"/>
        <v>707.85</v>
      </c>
      <c r="CA201" s="22">
        <f t="shared" si="225"/>
        <v>707.85</v>
      </c>
      <c r="CB201" s="22">
        <f t="shared" si="225"/>
        <v>708.25</v>
      </c>
      <c r="CC201" s="22">
        <f t="shared" si="225"/>
        <v>707.25</v>
      </c>
      <c r="CD201" s="22">
        <f t="shared" si="225"/>
        <v>707.85</v>
      </c>
      <c r="CE201" s="22">
        <f t="shared" si="225"/>
        <v>707.85</v>
      </c>
      <c r="CF201" s="22">
        <f t="shared" si="225"/>
        <v>708.25</v>
      </c>
      <c r="CG201" s="22">
        <f t="shared" si="225"/>
        <v>707.25</v>
      </c>
      <c r="CH201" s="22">
        <f t="shared" si="225"/>
        <v>707.85</v>
      </c>
      <c r="CI201" s="22">
        <f t="shared" si="225"/>
        <v>707.85</v>
      </c>
      <c r="CJ201" s="22">
        <f t="shared" si="225"/>
        <v>708.25</v>
      </c>
      <c r="CK201" s="22">
        <f t="shared" si="225"/>
        <v>707.25</v>
      </c>
      <c r="CL201" s="22">
        <f t="shared" si="225"/>
        <v>707.85</v>
      </c>
    </row>
    <row r="202" spans="9:90" x14ac:dyDescent="0.25">
      <c r="I202" s="1">
        <v>16</v>
      </c>
      <c r="K202" s="22">
        <f t="shared" ref="K202:AP202" si="226">K43+K126</f>
        <v>707.9</v>
      </c>
      <c r="L202" s="22">
        <f t="shared" si="226"/>
        <v>708.3</v>
      </c>
      <c r="M202" s="22">
        <f t="shared" si="226"/>
        <v>707.3</v>
      </c>
      <c r="N202" s="22">
        <f t="shared" si="226"/>
        <v>707.9</v>
      </c>
      <c r="O202" s="22">
        <f t="shared" si="226"/>
        <v>707.9</v>
      </c>
      <c r="P202" s="22">
        <f t="shared" si="226"/>
        <v>708.3</v>
      </c>
      <c r="Q202" s="22">
        <f t="shared" si="226"/>
        <v>707.3</v>
      </c>
      <c r="R202" s="22">
        <f t="shared" si="226"/>
        <v>707.9</v>
      </c>
      <c r="S202" s="22">
        <f t="shared" si="226"/>
        <v>707.9</v>
      </c>
      <c r="T202" s="22">
        <f t="shared" si="226"/>
        <v>708.3</v>
      </c>
      <c r="U202" s="22">
        <f t="shared" si="226"/>
        <v>707.3</v>
      </c>
      <c r="V202" s="22">
        <f t="shared" si="226"/>
        <v>707.9</v>
      </c>
      <c r="W202" s="22">
        <f t="shared" si="226"/>
        <v>707.9</v>
      </c>
      <c r="X202" s="22">
        <f t="shared" si="226"/>
        <v>708.3</v>
      </c>
      <c r="Y202" s="22">
        <f t="shared" si="226"/>
        <v>707.3</v>
      </c>
      <c r="Z202" s="22">
        <f t="shared" si="226"/>
        <v>707.9</v>
      </c>
      <c r="AA202" s="22">
        <f t="shared" si="226"/>
        <v>707.9</v>
      </c>
      <c r="AB202" s="22">
        <f t="shared" si="226"/>
        <v>708.3</v>
      </c>
      <c r="AC202" s="22">
        <f t="shared" si="226"/>
        <v>707.3</v>
      </c>
      <c r="AD202" s="22">
        <f t="shared" si="226"/>
        <v>707.9</v>
      </c>
      <c r="AE202" s="22">
        <f t="shared" si="226"/>
        <v>707.9</v>
      </c>
      <c r="AF202" s="22">
        <f t="shared" si="226"/>
        <v>708.3</v>
      </c>
      <c r="AG202" s="22">
        <f t="shared" si="226"/>
        <v>707.3</v>
      </c>
      <c r="AH202" s="22">
        <f t="shared" si="226"/>
        <v>707.9</v>
      </c>
      <c r="AI202" s="22">
        <f t="shared" si="226"/>
        <v>707.9</v>
      </c>
      <c r="AJ202" s="22">
        <f t="shared" si="226"/>
        <v>708.3</v>
      </c>
      <c r="AK202" s="22">
        <f t="shared" si="226"/>
        <v>707.3</v>
      </c>
      <c r="AL202" s="22">
        <f t="shared" si="226"/>
        <v>707.9</v>
      </c>
      <c r="AM202" s="22">
        <f t="shared" si="226"/>
        <v>707.9</v>
      </c>
      <c r="AN202" s="22">
        <f t="shared" si="226"/>
        <v>708.3</v>
      </c>
      <c r="AO202" s="22">
        <f t="shared" si="226"/>
        <v>707.3</v>
      </c>
      <c r="AP202" s="22">
        <f t="shared" si="226"/>
        <v>707.9</v>
      </c>
      <c r="AQ202" s="22">
        <f t="shared" ref="AQ202:BV202" si="227">AQ43+AQ126</f>
        <v>707.9</v>
      </c>
      <c r="AR202" s="22">
        <f t="shared" si="227"/>
        <v>708.3</v>
      </c>
      <c r="AS202" s="22">
        <f t="shared" si="227"/>
        <v>707.3</v>
      </c>
      <c r="AT202" s="22">
        <f t="shared" si="227"/>
        <v>707.9</v>
      </c>
      <c r="AU202" s="22">
        <f t="shared" si="227"/>
        <v>707.9</v>
      </c>
      <c r="AV202" s="22">
        <f t="shared" si="227"/>
        <v>708.3</v>
      </c>
      <c r="AW202" s="22">
        <f t="shared" si="227"/>
        <v>707.3</v>
      </c>
      <c r="AX202" s="22">
        <f t="shared" si="227"/>
        <v>707.9</v>
      </c>
      <c r="AY202" s="22">
        <f t="shared" si="227"/>
        <v>707.9</v>
      </c>
      <c r="AZ202" s="22">
        <f t="shared" si="227"/>
        <v>708.3</v>
      </c>
      <c r="BA202" s="22">
        <f t="shared" si="227"/>
        <v>707.3</v>
      </c>
      <c r="BB202" s="22">
        <f t="shared" si="227"/>
        <v>707.9</v>
      </c>
      <c r="BC202" s="22">
        <f t="shared" si="227"/>
        <v>707.9</v>
      </c>
      <c r="BD202" s="22">
        <f t="shared" si="227"/>
        <v>708.3</v>
      </c>
      <c r="BE202" s="22">
        <f t="shared" si="227"/>
        <v>707.3</v>
      </c>
      <c r="BF202" s="22">
        <f t="shared" si="227"/>
        <v>707.9</v>
      </c>
      <c r="BG202" s="22">
        <f t="shared" si="227"/>
        <v>707.9</v>
      </c>
      <c r="BH202" s="22">
        <f t="shared" si="227"/>
        <v>708.3</v>
      </c>
      <c r="BI202" s="22">
        <f t="shared" si="227"/>
        <v>707.3</v>
      </c>
      <c r="BJ202" s="22">
        <f t="shared" si="227"/>
        <v>707.9</v>
      </c>
      <c r="BK202" s="22">
        <f t="shared" si="227"/>
        <v>707.9</v>
      </c>
      <c r="BL202" s="22">
        <f t="shared" si="227"/>
        <v>708.3</v>
      </c>
      <c r="BM202" s="22">
        <f t="shared" si="227"/>
        <v>707.3</v>
      </c>
      <c r="BN202" s="22">
        <f t="shared" si="227"/>
        <v>707.9</v>
      </c>
      <c r="BO202" s="22">
        <f t="shared" si="227"/>
        <v>707.9</v>
      </c>
      <c r="BP202" s="22">
        <f t="shared" si="227"/>
        <v>708.3</v>
      </c>
      <c r="BQ202" s="22">
        <f t="shared" si="227"/>
        <v>707.3</v>
      </c>
      <c r="BR202" s="22">
        <f t="shared" si="227"/>
        <v>707.9</v>
      </c>
      <c r="BS202" s="22">
        <f t="shared" si="227"/>
        <v>707.9</v>
      </c>
      <c r="BT202" s="22">
        <f t="shared" si="227"/>
        <v>708.3</v>
      </c>
      <c r="BU202" s="22">
        <f t="shared" si="227"/>
        <v>707.3</v>
      </c>
      <c r="BV202" s="22">
        <f t="shared" si="227"/>
        <v>707.9</v>
      </c>
      <c r="BW202" s="22">
        <f t="shared" ref="BW202:CL202" si="228">BW43+BW126</f>
        <v>707.9</v>
      </c>
      <c r="BX202" s="22">
        <f t="shared" si="228"/>
        <v>708.3</v>
      </c>
      <c r="BY202" s="22">
        <f t="shared" si="228"/>
        <v>707.3</v>
      </c>
      <c r="BZ202" s="22">
        <f t="shared" si="228"/>
        <v>707.9</v>
      </c>
      <c r="CA202" s="22">
        <f t="shared" si="228"/>
        <v>707.9</v>
      </c>
      <c r="CB202" s="22">
        <f t="shared" si="228"/>
        <v>708.3</v>
      </c>
      <c r="CC202" s="22">
        <f t="shared" si="228"/>
        <v>707.3</v>
      </c>
      <c r="CD202" s="22">
        <f t="shared" si="228"/>
        <v>707.9</v>
      </c>
      <c r="CE202" s="22">
        <f t="shared" si="228"/>
        <v>707.9</v>
      </c>
      <c r="CF202" s="22">
        <f t="shared" si="228"/>
        <v>708.3</v>
      </c>
      <c r="CG202" s="22">
        <f t="shared" si="228"/>
        <v>707.3</v>
      </c>
      <c r="CH202" s="22">
        <f t="shared" si="228"/>
        <v>707.9</v>
      </c>
      <c r="CI202" s="22">
        <f t="shared" si="228"/>
        <v>707.9</v>
      </c>
      <c r="CJ202" s="22">
        <f t="shared" si="228"/>
        <v>708.3</v>
      </c>
      <c r="CK202" s="22">
        <f t="shared" si="228"/>
        <v>707.3</v>
      </c>
      <c r="CL202" s="22">
        <f t="shared" si="228"/>
        <v>707.9</v>
      </c>
    </row>
    <row r="203" spans="9:90" x14ac:dyDescent="0.25">
      <c r="I203" s="1">
        <v>17</v>
      </c>
      <c r="K203" s="22">
        <f t="shared" ref="K203:AP203" si="229">K44+K127</f>
        <v>708.1</v>
      </c>
      <c r="L203" s="22">
        <f t="shared" si="229"/>
        <v>708.5</v>
      </c>
      <c r="M203" s="22">
        <f t="shared" si="229"/>
        <v>707.5</v>
      </c>
      <c r="N203" s="22">
        <f t="shared" si="229"/>
        <v>708.1</v>
      </c>
      <c r="O203" s="22">
        <f t="shared" si="229"/>
        <v>708.1</v>
      </c>
      <c r="P203" s="22">
        <f t="shared" si="229"/>
        <v>708.5</v>
      </c>
      <c r="Q203" s="22">
        <f t="shared" si="229"/>
        <v>707.5</v>
      </c>
      <c r="R203" s="22">
        <f t="shared" si="229"/>
        <v>708.1</v>
      </c>
      <c r="S203" s="22">
        <f t="shared" si="229"/>
        <v>708.1</v>
      </c>
      <c r="T203" s="22">
        <f t="shared" si="229"/>
        <v>708.5</v>
      </c>
      <c r="U203" s="22">
        <f t="shared" si="229"/>
        <v>707.5</v>
      </c>
      <c r="V203" s="22">
        <f t="shared" si="229"/>
        <v>708.1</v>
      </c>
      <c r="W203" s="22">
        <f t="shared" si="229"/>
        <v>708.1</v>
      </c>
      <c r="X203" s="22">
        <f t="shared" si="229"/>
        <v>708.5</v>
      </c>
      <c r="Y203" s="22">
        <f t="shared" si="229"/>
        <v>707.5</v>
      </c>
      <c r="Z203" s="22">
        <f t="shared" si="229"/>
        <v>708.1</v>
      </c>
      <c r="AA203" s="22">
        <f t="shared" si="229"/>
        <v>708.1</v>
      </c>
      <c r="AB203" s="22">
        <f t="shared" si="229"/>
        <v>708.5</v>
      </c>
      <c r="AC203" s="22">
        <f t="shared" si="229"/>
        <v>707.5</v>
      </c>
      <c r="AD203" s="22">
        <f t="shared" si="229"/>
        <v>708.1</v>
      </c>
      <c r="AE203" s="22">
        <f t="shared" si="229"/>
        <v>708.1</v>
      </c>
      <c r="AF203" s="22">
        <f t="shared" si="229"/>
        <v>708.5</v>
      </c>
      <c r="AG203" s="22">
        <f t="shared" si="229"/>
        <v>707.5</v>
      </c>
      <c r="AH203" s="22">
        <f t="shared" si="229"/>
        <v>708.1</v>
      </c>
      <c r="AI203" s="22">
        <f t="shared" si="229"/>
        <v>708.1</v>
      </c>
      <c r="AJ203" s="22">
        <f t="shared" si="229"/>
        <v>708.5</v>
      </c>
      <c r="AK203" s="22">
        <f t="shared" si="229"/>
        <v>707.5</v>
      </c>
      <c r="AL203" s="22">
        <f t="shared" si="229"/>
        <v>708.1</v>
      </c>
      <c r="AM203" s="22">
        <f t="shared" si="229"/>
        <v>708.1</v>
      </c>
      <c r="AN203" s="22">
        <f t="shared" si="229"/>
        <v>708.5</v>
      </c>
      <c r="AO203" s="22">
        <f t="shared" si="229"/>
        <v>707.5</v>
      </c>
      <c r="AP203" s="22">
        <f t="shared" si="229"/>
        <v>708.1</v>
      </c>
      <c r="AQ203" s="22">
        <f t="shared" ref="AQ203:BV203" si="230">AQ44+AQ127</f>
        <v>708.1</v>
      </c>
      <c r="AR203" s="22">
        <f t="shared" si="230"/>
        <v>708.5</v>
      </c>
      <c r="AS203" s="22">
        <f t="shared" si="230"/>
        <v>707.5</v>
      </c>
      <c r="AT203" s="22">
        <f t="shared" si="230"/>
        <v>708.1</v>
      </c>
      <c r="AU203" s="22">
        <f t="shared" si="230"/>
        <v>708.1</v>
      </c>
      <c r="AV203" s="22">
        <f t="shared" si="230"/>
        <v>708.5</v>
      </c>
      <c r="AW203" s="22">
        <f t="shared" si="230"/>
        <v>707.5</v>
      </c>
      <c r="AX203" s="22">
        <f t="shared" si="230"/>
        <v>708.1</v>
      </c>
      <c r="AY203" s="22">
        <f t="shared" si="230"/>
        <v>708.1</v>
      </c>
      <c r="AZ203" s="22">
        <f t="shared" si="230"/>
        <v>708.5</v>
      </c>
      <c r="BA203" s="22">
        <f t="shared" si="230"/>
        <v>707.5</v>
      </c>
      <c r="BB203" s="22">
        <f t="shared" si="230"/>
        <v>708.1</v>
      </c>
      <c r="BC203" s="22">
        <f t="shared" si="230"/>
        <v>708.1</v>
      </c>
      <c r="BD203" s="22">
        <f t="shared" si="230"/>
        <v>708.5</v>
      </c>
      <c r="BE203" s="22">
        <f t="shared" si="230"/>
        <v>707.5</v>
      </c>
      <c r="BF203" s="22">
        <f t="shared" si="230"/>
        <v>708.1</v>
      </c>
      <c r="BG203" s="22">
        <f t="shared" si="230"/>
        <v>708.1</v>
      </c>
      <c r="BH203" s="22">
        <f t="shared" si="230"/>
        <v>708.5</v>
      </c>
      <c r="BI203" s="22">
        <f t="shared" si="230"/>
        <v>707.5</v>
      </c>
      <c r="BJ203" s="22">
        <f t="shared" si="230"/>
        <v>708.1</v>
      </c>
      <c r="BK203" s="22">
        <f t="shared" si="230"/>
        <v>708.1</v>
      </c>
      <c r="BL203" s="22">
        <f t="shared" si="230"/>
        <v>708.5</v>
      </c>
      <c r="BM203" s="22">
        <f t="shared" si="230"/>
        <v>707.5</v>
      </c>
      <c r="BN203" s="22">
        <f t="shared" si="230"/>
        <v>708.1</v>
      </c>
      <c r="BO203" s="22">
        <f t="shared" si="230"/>
        <v>708.1</v>
      </c>
      <c r="BP203" s="22">
        <f t="shared" si="230"/>
        <v>708.5</v>
      </c>
      <c r="BQ203" s="22">
        <f t="shared" si="230"/>
        <v>707.5</v>
      </c>
      <c r="BR203" s="22">
        <f t="shared" si="230"/>
        <v>708.1</v>
      </c>
      <c r="BS203" s="22">
        <f t="shared" si="230"/>
        <v>708.1</v>
      </c>
      <c r="BT203" s="22">
        <f t="shared" si="230"/>
        <v>708.5</v>
      </c>
      <c r="BU203" s="22">
        <f t="shared" si="230"/>
        <v>707.5</v>
      </c>
      <c r="BV203" s="22">
        <f t="shared" si="230"/>
        <v>708.1</v>
      </c>
      <c r="BW203" s="22">
        <f t="shared" ref="BW203:CL203" si="231">BW44+BW127</f>
        <v>708.1</v>
      </c>
      <c r="BX203" s="22">
        <f t="shared" si="231"/>
        <v>708.5</v>
      </c>
      <c r="BY203" s="22">
        <f t="shared" si="231"/>
        <v>707.5</v>
      </c>
      <c r="BZ203" s="22">
        <f t="shared" si="231"/>
        <v>708.1</v>
      </c>
      <c r="CA203" s="22">
        <f t="shared" si="231"/>
        <v>708.1</v>
      </c>
      <c r="CB203" s="22">
        <f t="shared" si="231"/>
        <v>708.5</v>
      </c>
      <c r="CC203" s="22">
        <f t="shared" si="231"/>
        <v>707.5</v>
      </c>
      <c r="CD203" s="22">
        <f t="shared" si="231"/>
        <v>708.1</v>
      </c>
      <c r="CE203" s="22">
        <f t="shared" si="231"/>
        <v>708.1</v>
      </c>
      <c r="CF203" s="22">
        <f t="shared" si="231"/>
        <v>708.5</v>
      </c>
      <c r="CG203" s="22">
        <f t="shared" si="231"/>
        <v>707.5</v>
      </c>
      <c r="CH203" s="22">
        <f t="shared" si="231"/>
        <v>708.1</v>
      </c>
      <c r="CI203" s="22">
        <f t="shared" si="231"/>
        <v>708.1</v>
      </c>
      <c r="CJ203" s="22">
        <f t="shared" si="231"/>
        <v>708.5</v>
      </c>
      <c r="CK203" s="22">
        <f t="shared" si="231"/>
        <v>707.5</v>
      </c>
      <c r="CL203" s="22">
        <f t="shared" si="231"/>
        <v>708.1</v>
      </c>
    </row>
    <row r="204" spans="9:90" x14ac:dyDescent="0.25">
      <c r="I204" s="1">
        <v>18</v>
      </c>
      <c r="K204" s="22">
        <f t="shared" ref="K204:AP204" si="232">K45+K128</f>
        <v>708.3</v>
      </c>
      <c r="L204" s="22">
        <f t="shared" si="232"/>
        <v>708.69999999999993</v>
      </c>
      <c r="M204" s="22">
        <f t="shared" si="232"/>
        <v>707.69999999999993</v>
      </c>
      <c r="N204" s="22">
        <f t="shared" si="232"/>
        <v>708.3</v>
      </c>
      <c r="O204" s="22">
        <f t="shared" si="232"/>
        <v>708.3</v>
      </c>
      <c r="P204" s="22">
        <f t="shared" si="232"/>
        <v>708.69999999999993</v>
      </c>
      <c r="Q204" s="22">
        <f t="shared" si="232"/>
        <v>707.69999999999993</v>
      </c>
      <c r="R204" s="22">
        <f t="shared" si="232"/>
        <v>708.3</v>
      </c>
      <c r="S204" s="22">
        <f t="shared" si="232"/>
        <v>708.3</v>
      </c>
      <c r="T204" s="22">
        <f t="shared" si="232"/>
        <v>708.69999999999993</v>
      </c>
      <c r="U204" s="22">
        <f t="shared" si="232"/>
        <v>707.69999999999993</v>
      </c>
      <c r="V204" s="22">
        <f t="shared" si="232"/>
        <v>708.3</v>
      </c>
      <c r="W204" s="22">
        <f t="shared" si="232"/>
        <v>708.3</v>
      </c>
      <c r="X204" s="22">
        <f t="shared" si="232"/>
        <v>708.69999999999993</v>
      </c>
      <c r="Y204" s="22">
        <f t="shared" si="232"/>
        <v>707.69999999999993</v>
      </c>
      <c r="Z204" s="22">
        <f t="shared" si="232"/>
        <v>708.3</v>
      </c>
      <c r="AA204" s="22">
        <f t="shared" si="232"/>
        <v>708.3</v>
      </c>
      <c r="AB204" s="22">
        <f t="shared" si="232"/>
        <v>708.69999999999993</v>
      </c>
      <c r="AC204" s="22">
        <f t="shared" si="232"/>
        <v>707.69999999999993</v>
      </c>
      <c r="AD204" s="22">
        <f t="shared" si="232"/>
        <v>708.3</v>
      </c>
      <c r="AE204" s="22">
        <f t="shared" si="232"/>
        <v>708.3</v>
      </c>
      <c r="AF204" s="22">
        <f t="shared" si="232"/>
        <v>708.69999999999993</v>
      </c>
      <c r="AG204" s="22">
        <f t="shared" si="232"/>
        <v>707.69999999999993</v>
      </c>
      <c r="AH204" s="22">
        <f t="shared" si="232"/>
        <v>708.3</v>
      </c>
      <c r="AI204" s="22">
        <f t="shared" si="232"/>
        <v>708.3</v>
      </c>
      <c r="AJ204" s="22">
        <f t="shared" si="232"/>
        <v>708.69999999999993</v>
      </c>
      <c r="AK204" s="22">
        <f t="shared" si="232"/>
        <v>707.69999999999993</v>
      </c>
      <c r="AL204" s="22">
        <f t="shared" si="232"/>
        <v>708.3</v>
      </c>
      <c r="AM204" s="22">
        <f t="shared" si="232"/>
        <v>708.3</v>
      </c>
      <c r="AN204" s="22">
        <f t="shared" si="232"/>
        <v>708.69999999999993</v>
      </c>
      <c r="AO204" s="22">
        <f t="shared" si="232"/>
        <v>707.69999999999993</v>
      </c>
      <c r="AP204" s="22">
        <f t="shared" si="232"/>
        <v>708.3</v>
      </c>
      <c r="AQ204" s="22">
        <f t="shared" ref="AQ204:BV204" si="233">AQ45+AQ128</f>
        <v>708.3</v>
      </c>
      <c r="AR204" s="22">
        <f t="shared" si="233"/>
        <v>708.69999999999993</v>
      </c>
      <c r="AS204" s="22">
        <f t="shared" si="233"/>
        <v>707.69999999999993</v>
      </c>
      <c r="AT204" s="22">
        <f t="shared" si="233"/>
        <v>708.3</v>
      </c>
      <c r="AU204" s="22">
        <f t="shared" si="233"/>
        <v>708.3</v>
      </c>
      <c r="AV204" s="22">
        <f t="shared" si="233"/>
        <v>708.69999999999993</v>
      </c>
      <c r="AW204" s="22">
        <f t="shared" si="233"/>
        <v>707.69999999999993</v>
      </c>
      <c r="AX204" s="22">
        <f t="shared" si="233"/>
        <v>708.3</v>
      </c>
      <c r="AY204" s="22">
        <f t="shared" si="233"/>
        <v>708.3</v>
      </c>
      <c r="AZ204" s="22">
        <f t="shared" si="233"/>
        <v>708.69999999999993</v>
      </c>
      <c r="BA204" s="22">
        <f t="shared" si="233"/>
        <v>707.69999999999993</v>
      </c>
      <c r="BB204" s="22">
        <f t="shared" si="233"/>
        <v>708.3</v>
      </c>
      <c r="BC204" s="22">
        <f t="shared" si="233"/>
        <v>708.3</v>
      </c>
      <c r="BD204" s="22">
        <f t="shared" si="233"/>
        <v>708.69999999999993</v>
      </c>
      <c r="BE204" s="22">
        <f t="shared" si="233"/>
        <v>707.69999999999993</v>
      </c>
      <c r="BF204" s="22">
        <f t="shared" si="233"/>
        <v>708.3</v>
      </c>
      <c r="BG204" s="22">
        <f t="shared" si="233"/>
        <v>708.3</v>
      </c>
      <c r="BH204" s="22">
        <f t="shared" si="233"/>
        <v>708.69999999999993</v>
      </c>
      <c r="BI204" s="22">
        <f t="shared" si="233"/>
        <v>707.69999999999993</v>
      </c>
      <c r="BJ204" s="22">
        <f t="shared" si="233"/>
        <v>708.3</v>
      </c>
      <c r="BK204" s="22">
        <f t="shared" si="233"/>
        <v>708.3</v>
      </c>
      <c r="BL204" s="22">
        <f t="shared" si="233"/>
        <v>708.69999999999993</v>
      </c>
      <c r="BM204" s="22">
        <f t="shared" si="233"/>
        <v>707.69999999999993</v>
      </c>
      <c r="BN204" s="22">
        <f t="shared" si="233"/>
        <v>708.3</v>
      </c>
      <c r="BO204" s="22">
        <f t="shared" si="233"/>
        <v>708.3</v>
      </c>
      <c r="BP204" s="22">
        <f t="shared" si="233"/>
        <v>708.69999999999993</v>
      </c>
      <c r="BQ204" s="22">
        <f t="shared" si="233"/>
        <v>707.69999999999993</v>
      </c>
      <c r="BR204" s="22">
        <f t="shared" si="233"/>
        <v>708.3</v>
      </c>
      <c r="BS204" s="22">
        <f t="shared" si="233"/>
        <v>708.3</v>
      </c>
      <c r="BT204" s="22">
        <f t="shared" si="233"/>
        <v>708.69999999999993</v>
      </c>
      <c r="BU204" s="22">
        <f t="shared" si="233"/>
        <v>707.69999999999993</v>
      </c>
      <c r="BV204" s="22">
        <f t="shared" si="233"/>
        <v>708.3</v>
      </c>
      <c r="BW204" s="22">
        <f t="shared" ref="BW204:CL204" si="234">BW45+BW128</f>
        <v>708.3</v>
      </c>
      <c r="BX204" s="22">
        <f t="shared" si="234"/>
        <v>708.69999999999993</v>
      </c>
      <c r="BY204" s="22">
        <f t="shared" si="234"/>
        <v>707.69999999999993</v>
      </c>
      <c r="BZ204" s="22">
        <f t="shared" si="234"/>
        <v>708.3</v>
      </c>
      <c r="CA204" s="22">
        <f t="shared" si="234"/>
        <v>708.3</v>
      </c>
      <c r="CB204" s="22">
        <f t="shared" si="234"/>
        <v>708.69999999999993</v>
      </c>
      <c r="CC204" s="22">
        <f t="shared" si="234"/>
        <v>707.69999999999993</v>
      </c>
      <c r="CD204" s="22">
        <f t="shared" si="234"/>
        <v>708.3</v>
      </c>
      <c r="CE204" s="22">
        <f t="shared" si="234"/>
        <v>708.3</v>
      </c>
      <c r="CF204" s="22">
        <f t="shared" si="234"/>
        <v>708.69999999999993</v>
      </c>
      <c r="CG204" s="22">
        <f t="shared" si="234"/>
        <v>707.69999999999993</v>
      </c>
      <c r="CH204" s="22">
        <f t="shared" si="234"/>
        <v>708.3</v>
      </c>
      <c r="CI204" s="22">
        <f t="shared" si="234"/>
        <v>708.3</v>
      </c>
      <c r="CJ204" s="22">
        <f t="shared" si="234"/>
        <v>708.69999999999993</v>
      </c>
      <c r="CK204" s="22">
        <f t="shared" si="234"/>
        <v>707.69999999999993</v>
      </c>
      <c r="CL204" s="22">
        <f t="shared" si="234"/>
        <v>708.3</v>
      </c>
    </row>
    <row r="205" spans="9:90" x14ac:dyDescent="0.25">
      <c r="I205" s="1">
        <v>19</v>
      </c>
      <c r="K205" s="22">
        <f t="shared" ref="K205:AP205" si="235">K46+K129</f>
        <v>708.68</v>
      </c>
      <c r="L205" s="22">
        <f t="shared" si="235"/>
        <v>709.07999999999993</v>
      </c>
      <c r="M205" s="22">
        <f t="shared" si="235"/>
        <v>708.07999999999993</v>
      </c>
      <c r="N205" s="22">
        <f t="shared" si="235"/>
        <v>708.68</v>
      </c>
      <c r="O205" s="22">
        <f t="shared" si="235"/>
        <v>708.68</v>
      </c>
      <c r="P205" s="22">
        <f t="shared" si="235"/>
        <v>709.07999999999993</v>
      </c>
      <c r="Q205" s="22">
        <f t="shared" si="235"/>
        <v>708.07999999999993</v>
      </c>
      <c r="R205" s="22">
        <f t="shared" si="235"/>
        <v>708.68</v>
      </c>
      <c r="S205" s="22">
        <f t="shared" si="235"/>
        <v>708.68</v>
      </c>
      <c r="T205" s="22">
        <f t="shared" si="235"/>
        <v>709.07999999999993</v>
      </c>
      <c r="U205" s="22">
        <f t="shared" si="235"/>
        <v>708.07999999999993</v>
      </c>
      <c r="V205" s="22">
        <f t="shared" si="235"/>
        <v>708.68</v>
      </c>
      <c r="W205" s="22">
        <f t="shared" si="235"/>
        <v>708.68</v>
      </c>
      <c r="X205" s="22">
        <f t="shared" si="235"/>
        <v>709.07999999999993</v>
      </c>
      <c r="Y205" s="22">
        <f t="shared" si="235"/>
        <v>708.07999999999993</v>
      </c>
      <c r="Z205" s="22">
        <f t="shared" si="235"/>
        <v>708.68</v>
      </c>
      <c r="AA205" s="22">
        <f t="shared" si="235"/>
        <v>708.68</v>
      </c>
      <c r="AB205" s="22">
        <f t="shared" si="235"/>
        <v>709.07999999999993</v>
      </c>
      <c r="AC205" s="22">
        <f t="shared" si="235"/>
        <v>708.07999999999993</v>
      </c>
      <c r="AD205" s="22">
        <f t="shared" si="235"/>
        <v>708.68</v>
      </c>
      <c r="AE205" s="22">
        <f t="shared" si="235"/>
        <v>708.68</v>
      </c>
      <c r="AF205" s="22">
        <f t="shared" si="235"/>
        <v>709.07999999999993</v>
      </c>
      <c r="AG205" s="22">
        <f t="shared" si="235"/>
        <v>708.07999999999993</v>
      </c>
      <c r="AH205" s="22">
        <f t="shared" si="235"/>
        <v>708.68</v>
      </c>
      <c r="AI205" s="22">
        <f t="shared" si="235"/>
        <v>708.68</v>
      </c>
      <c r="AJ205" s="22">
        <f t="shared" si="235"/>
        <v>709.07999999999993</v>
      </c>
      <c r="AK205" s="22">
        <f t="shared" si="235"/>
        <v>708.07999999999993</v>
      </c>
      <c r="AL205" s="22">
        <f t="shared" si="235"/>
        <v>708.68</v>
      </c>
      <c r="AM205" s="22">
        <f t="shared" si="235"/>
        <v>708.68</v>
      </c>
      <c r="AN205" s="22">
        <f t="shared" si="235"/>
        <v>709.07999999999993</v>
      </c>
      <c r="AO205" s="22">
        <f t="shared" si="235"/>
        <v>708.07999999999993</v>
      </c>
      <c r="AP205" s="22">
        <f t="shared" si="235"/>
        <v>708.68</v>
      </c>
      <c r="AQ205" s="22">
        <f t="shared" ref="AQ205:BV205" si="236">AQ46+AQ129</f>
        <v>708.68</v>
      </c>
      <c r="AR205" s="22">
        <f t="shared" si="236"/>
        <v>709.07999999999993</v>
      </c>
      <c r="AS205" s="22">
        <f t="shared" si="236"/>
        <v>708.07999999999993</v>
      </c>
      <c r="AT205" s="22">
        <f t="shared" si="236"/>
        <v>708.68</v>
      </c>
      <c r="AU205" s="22">
        <f t="shared" si="236"/>
        <v>708.68</v>
      </c>
      <c r="AV205" s="22">
        <f t="shared" si="236"/>
        <v>709.07999999999993</v>
      </c>
      <c r="AW205" s="22">
        <f t="shared" si="236"/>
        <v>708.07999999999993</v>
      </c>
      <c r="AX205" s="22">
        <f t="shared" si="236"/>
        <v>708.68</v>
      </c>
      <c r="AY205" s="22">
        <f t="shared" si="236"/>
        <v>708.68</v>
      </c>
      <c r="AZ205" s="22">
        <f t="shared" si="236"/>
        <v>709.07999999999993</v>
      </c>
      <c r="BA205" s="22">
        <f t="shared" si="236"/>
        <v>708.07999999999993</v>
      </c>
      <c r="BB205" s="22">
        <f t="shared" si="236"/>
        <v>708.68</v>
      </c>
      <c r="BC205" s="22">
        <f t="shared" si="236"/>
        <v>708.68</v>
      </c>
      <c r="BD205" s="22">
        <f t="shared" si="236"/>
        <v>709.07999999999993</v>
      </c>
      <c r="BE205" s="22">
        <f t="shared" si="236"/>
        <v>708.07999999999993</v>
      </c>
      <c r="BF205" s="22">
        <f t="shared" si="236"/>
        <v>708.68</v>
      </c>
      <c r="BG205" s="22">
        <f t="shared" si="236"/>
        <v>708.68</v>
      </c>
      <c r="BH205" s="22">
        <f t="shared" si="236"/>
        <v>709.07999999999993</v>
      </c>
      <c r="BI205" s="22">
        <f t="shared" si="236"/>
        <v>708.07999999999993</v>
      </c>
      <c r="BJ205" s="22">
        <f t="shared" si="236"/>
        <v>708.68</v>
      </c>
      <c r="BK205" s="22">
        <f t="shared" si="236"/>
        <v>708.68</v>
      </c>
      <c r="BL205" s="22">
        <f t="shared" si="236"/>
        <v>709.07999999999993</v>
      </c>
      <c r="BM205" s="22">
        <f t="shared" si="236"/>
        <v>708.07999999999993</v>
      </c>
      <c r="BN205" s="22">
        <f t="shared" si="236"/>
        <v>708.68</v>
      </c>
      <c r="BO205" s="22">
        <f t="shared" si="236"/>
        <v>708.68</v>
      </c>
      <c r="BP205" s="22">
        <f t="shared" si="236"/>
        <v>709.07999999999993</v>
      </c>
      <c r="BQ205" s="22">
        <f t="shared" si="236"/>
        <v>708.07999999999993</v>
      </c>
      <c r="BR205" s="22">
        <f t="shared" si="236"/>
        <v>708.68</v>
      </c>
      <c r="BS205" s="22">
        <f t="shared" si="236"/>
        <v>708.68</v>
      </c>
      <c r="BT205" s="22">
        <f t="shared" si="236"/>
        <v>709.07999999999993</v>
      </c>
      <c r="BU205" s="22">
        <f t="shared" si="236"/>
        <v>708.07999999999993</v>
      </c>
      <c r="BV205" s="22">
        <f t="shared" si="236"/>
        <v>708.68</v>
      </c>
      <c r="BW205" s="22">
        <f t="shared" ref="BW205:CL205" si="237">BW46+BW129</f>
        <v>708.68</v>
      </c>
      <c r="BX205" s="22">
        <f t="shared" si="237"/>
        <v>709.07999999999993</v>
      </c>
      <c r="BY205" s="22">
        <f t="shared" si="237"/>
        <v>708.07999999999993</v>
      </c>
      <c r="BZ205" s="22">
        <f t="shared" si="237"/>
        <v>708.68</v>
      </c>
      <c r="CA205" s="22">
        <f t="shared" si="237"/>
        <v>708.68</v>
      </c>
      <c r="CB205" s="22">
        <f t="shared" si="237"/>
        <v>709.07999999999993</v>
      </c>
      <c r="CC205" s="22">
        <f t="shared" si="237"/>
        <v>708.07999999999993</v>
      </c>
      <c r="CD205" s="22">
        <f t="shared" si="237"/>
        <v>708.68</v>
      </c>
      <c r="CE205" s="22">
        <f t="shared" si="237"/>
        <v>708.68</v>
      </c>
      <c r="CF205" s="22">
        <f t="shared" si="237"/>
        <v>709.07999999999993</v>
      </c>
      <c r="CG205" s="22">
        <f t="shared" si="237"/>
        <v>708.07999999999993</v>
      </c>
      <c r="CH205" s="22">
        <f t="shared" si="237"/>
        <v>708.68</v>
      </c>
      <c r="CI205" s="22">
        <f t="shared" si="237"/>
        <v>708.68</v>
      </c>
      <c r="CJ205" s="22">
        <f t="shared" si="237"/>
        <v>709.07999999999993</v>
      </c>
      <c r="CK205" s="22">
        <f t="shared" si="237"/>
        <v>708.07999999999993</v>
      </c>
      <c r="CL205" s="22">
        <f t="shared" si="237"/>
        <v>708.68</v>
      </c>
    </row>
    <row r="206" spans="9:90" x14ac:dyDescent="0.25">
      <c r="I206" s="1">
        <v>20</v>
      </c>
      <c r="K206" s="22">
        <f t="shared" ref="K206:AP206" si="238">K47+K130</f>
        <v>710.55</v>
      </c>
      <c r="L206" s="22">
        <f t="shared" si="238"/>
        <v>710.94999999999993</v>
      </c>
      <c r="M206" s="22">
        <f t="shared" si="238"/>
        <v>709.94999999999993</v>
      </c>
      <c r="N206" s="22">
        <f t="shared" si="238"/>
        <v>710.55</v>
      </c>
      <c r="O206" s="22">
        <f t="shared" si="238"/>
        <v>710.55</v>
      </c>
      <c r="P206" s="22">
        <f t="shared" si="238"/>
        <v>710.94999999999993</v>
      </c>
      <c r="Q206" s="22">
        <f t="shared" si="238"/>
        <v>709.94999999999993</v>
      </c>
      <c r="R206" s="22">
        <f t="shared" si="238"/>
        <v>710.55</v>
      </c>
      <c r="S206" s="22">
        <f t="shared" si="238"/>
        <v>710.55</v>
      </c>
      <c r="T206" s="22">
        <f t="shared" si="238"/>
        <v>710.94999999999993</v>
      </c>
      <c r="U206" s="22">
        <f t="shared" si="238"/>
        <v>709.94999999999993</v>
      </c>
      <c r="V206" s="22">
        <f t="shared" si="238"/>
        <v>710.55</v>
      </c>
      <c r="W206" s="22">
        <f t="shared" si="238"/>
        <v>710.55</v>
      </c>
      <c r="X206" s="22">
        <f t="shared" si="238"/>
        <v>710.94999999999993</v>
      </c>
      <c r="Y206" s="22">
        <f t="shared" si="238"/>
        <v>709.94999999999993</v>
      </c>
      <c r="Z206" s="22">
        <f t="shared" si="238"/>
        <v>710.55</v>
      </c>
      <c r="AA206" s="22">
        <f t="shared" si="238"/>
        <v>710.55</v>
      </c>
      <c r="AB206" s="22">
        <f t="shared" si="238"/>
        <v>710.94999999999993</v>
      </c>
      <c r="AC206" s="22">
        <f t="shared" si="238"/>
        <v>709.94999999999993</v>
      </c>
      <c r="AD206" s="22">
        <f t="shared" si="238"/>
        <v>710.55</v>
      </c>
      <c r="AE206" s="22">
        <f t="shared" si="238"/>
        <v>710.55</v>
      </c>
      <c r="AF206" s="22">
        <f t="shared" si="238"/>
        <v>710.94999999999993</v>
      </c>
      <c r="AG206" s="22">
        <f t="shared" si="238"/>
        <v>709.94999999999993</v>
      </c>
      <c r="AH206" s="22">
        <f t="shared" si="238"/>
        <v>710.55</v>
      </c>
      <c r="AI206" s="22">
        <f t="shared" si="238"/>
        <v>710.55</v>
      </c>
      <c r="AJ206" s="22">
        <f t="shared" si="238"/>
        <v>710.94999999999993</v>
      </c>
      <c r="AK206" s="22">
        <f t="shared" si="238"/>
        <v>709.94999999999993</v>
      </c>
      <c r="AL206" s="22">
        <f t="shared" si="238"/>
        <v>710.55</v>
      </c>
      <c r="AM206" s="22">
        <f t="shared" si="238"/>
        <v>710.55</v>
      </c>
      <c r="AN206" s="22">
        <f t="shared" si="238"/>
        <v>710.94999999999993</v>
      </c>
      <c r="AO206" s="22">
        <f t="shared" si="238"/>
        <v>709.94999999999993</v>
      </c>
      <c r="AP206" s="22">
        <f t="shared" si="238"/>
        <v>710.55</v>
      </c>
      <c r="AQ206" s="22">
        <f t="shared" ref="AQ206:BV206" si="239">AQ47+AQ130</f>
        <v>710.55</v>
      </c>
      <c r="AR206" s="22">
        <f t="shared" si="239"/>
        <v>710.94999999999993</v>
      </c>
      <c r="AS206" s="22">
        <f t="shared" si="239"/>
        <v>709.94999999999993</v>
      </c>
      <c r="AT206" s="22">
        <f t="shared" si="239"/>
        <v>710.55</v>
      </c>
      <c r="AU206" s="22">
        <f t="shared" si="239"/>
        <v>710.55</v>
      </c>
      <c r="AV206" s="22">
        <f t="shared" si="239"/>
        <v>710.94999999999993</v>
      </c>
      <c r="AW206" s="22">
        <f t="shared" si="239"/>
        <v>709.94999999999993</v>
      </c>
      <c r="AX206" s="22">
        <f t="shared" si="239"/>
        <v>710.55</v>
      </c>
      <c r="AY206" s="22">
        <f t="shared" si="239"/>
        <v>710.55</v>
      </c>
      <c r="AZ206" s="22">
        <f t="shared" si="239"/>
        <v>710.94999999999993</v>
      </c>
      <c r="BA206" s="22">
        <f t="shared" si="239"/>
        <v>709.94999999999993</v>
      </c>
      <c r="BB206" s="22">
        <f t="shared" si="239"/>
        <v>710.55</v>
      </c>
      <c r="BC206" s="22">
        <f t="shared" si="239"/>
        <v>710.55</v>
      </c>
      <c r="BD206" s="22">
        <f t="shared" si="239"/>
        <v>710.94999999999993</v>
      </c>
      <c r="BE206" s="22">
        <f t="shared" si="239"/>
        <v>709.94999999999993</v>
      </c>
      <c r="BF206" s="22">
        <f t="shared" si="239"/>
        <v>710.55</v>
      </c>
      <c r="BG206" s="22">
        <f t="shared" si="239"/>
        <v>710.55</v>
      </c>
      <c r="BH206" s="22">
        <f t="shared" si="239"/>
        <v>710.94999999999993</v>
      </c>
      <c r="BI206" s="22">
        <f t="shared" si="239"/>
        <v>709.94999999999993</v>
      </c>
      <c r="BJ206" s="22">
        <f t="shared" si="239"/>
        <v>710.55</v>
      </c>
      <c r="BK206" s="22">
        <f t="shared" si="239"/>
        <v>710.55</v>
      </c>
      <c r="BL206" s="22">
        <f t="shared" si="239"/>
        <v>710.94999999999993</v>
      </c>
      <c r="BM206" s="22">
        <f t="shared" si="239"/>
        <v>709.94999999999993</v>
      </c>
      <c r="BN206" s="22">
        <f t="shared" si="239"/>
        <v>710.55</v>
      </c>
      <c r="BO206" s="22">
        <f t="shared" si="239"/>
        <v>710.55</v>
      </c>
      <c r="BP206" s="22">
        <f t="shared" si="239"/>
        <v>710.94999999999993</v>
      </c>
      <c r="BQ206" s="22">
        <f t="shared" si="239"/>
        <v>709.94999999999993</v>
      </c>
      <c r="BR206" s="22">
        <f t="shared" si="239"/>
        <v>710.55</v>
      </c>
      <c r="BS206" s="22">
        <f t="shared" si="239"/>
        <v>710.55</v>
      </c>
      <c r="BT206" s="22">
        <f t="shared" si="239"/>
        <v>710.94999999999993</v>
      </c>
      <c r="BU206" s="22">
        <f t="shared" si="239"/>
        <v>709.94999999999993</v>
      </c>
      <c r="BV206" s="22">
        <f t="shared" si="239"/>
        <v>710.55</v>
      </c>
      <c r="BW206" s="22">
        <f t="shared" ref="BW206:CL206" si="240">BW47+BW130</f>
        <v>710.55</v>
      </c>
      <c r="BX206" s="22">
        <f t="shared" si="240"/>
        <v>710.94999999999993</v>
      </c>
      <c r="BY206" s="22">
        <f t="shared" si="240"/>
        <v>709.94999999999993</v>
      </c>
      <c r="BZ206" s="22">
        <f t="shared" si="240"/>
        <v>710.55</v>
      </c>
      <c r="CA206" s="22">
        <f t="shared" si="240"/>
        <v>710.55</v>
      </c>
      <c r="CB206" s="22">
        <f t="shared" si="240"/>
        <v>710.94999999999993</v>
      </c>
      <c r="CC206" s="22">
        <f t="shared" si="240"/>
        <v>709.94999999999993</v>
      </c>
      <c r="CD206" s="22">
        <f t="shared" si="240"/>
        <v>710.55</v>
      </c>
      <c r="CE206" s="22">
        <f t="shared" si="240"/>
        <v>710.55</v>
      </c>
      <c r="CF206" s="22">
        <f t="shared" si="240"/>
        <v>710.94999999999993</v>
      </c>
      <c r="CG206" s="22">
        <f t="shared" si="240"/>
        <v>709.94999999999993</v>
      </c>
      <c r="CH206" s="22">
        <f t="shared" si="240"/>
        <v>710.55</v>
      </c>
      <c r="CI206" s="22">
        <f t="shared" si="240"/>
        <v>710.55</v>
      </c>
      <c r="CJ206" s="22">
        <f t="shared" si="240"/>
        <v>710.94999999999993</v>
      </c>
      <c r="CK206" s="22">
        <f t="shared" si="240"/>
        <v>709.94999999999993</v>
      </c>
      <c r="CL206" s="22">
        <f t="shared" si="240"/>
        <v>710.55</v>
      </c>
    </row>
    <row r="207" spans="9:90" x14ac:dyDescent="0.25">
      <c r="I207" s="1">
        <v>21</v>
      </c>
      <c r="K207" s="22">
        <f t="shared" ref="K207:AP207" si="241">K48+K131</f>
        <v>710.75</v>
      </c>
      <c r="L207" s="22">
        <f t="shared" si="241"/>
        <v>711.15</v>
      </c>
      <c r="M207" s="22">
        <f t="shared" si="241"/>
        <v>710.15</v>
      </c>
      <c r="N207" s="22">
        <f t="shared" si="241"/>
        <v>710.75</v>
      </c>
      <c r="O207" s="22">
        <f t="shared" si="241"/>
        <v>710.75</v>
      </c>
      <c r="P207" s="22">
        <f t="shared" si="241"/>
        <v>711.15</v>
      </c>
      <c r="Q207" s="22">
        <f t="shared" si="241"/>
        <v>710.15</v>
      </c>
      <c r="R207" s="22">
        <f t="shared" si="241"/>
        <v>710.75</v>
      </c>
      <c r="S207" s="22">
        <f t="shared" si="241"/>
        <v>710.75</v>
      </c>
      <c r="T207" s="22">
        <f t="shared" si="241"/>
        <v>711.15</v>
      </c>
      <c r="U207" s="22">
        <f t="shared" si="241"/>
        <v>710.15</v>
      </c>
      <c r="V207" s="22">
        <f t="shared" si="241"/>
        <v>710.75</v>
      </c>
      <c r="W207" s="22">
        <f t="shared" si="241"/>
        <v>710.75</v>
      </c>
      <c r="X207" s="22">
        <f t="shared" si="241"/>
        <v>711.15</v>
      </c>
      <c r="Y207" s="22">
        <f t="shared" si="241"/>
        <v>710.15</v>
      </c>
      <c r="Z207" s="22">
        <f t="shared" si="241"/>
        <v>710.75</v>
      </c>
      <c r="AA207" s="22">
        <f t="shared" si="241"/>
        <v>710.75</v>
      </c>
      <c r="AB207" s="22">
        <f t="shared" si="241"/>
        <v>711.15</v>
      </c>
      <c r="AC207" s="22">
        <f t="shared" si="241"/>
        <v>710.15</v>
      </c>
      <c r="AD207" s="22">
        <f t="shared" si="241"/>
        <v>710.75</v>
      </c>
      <c r="AE207" s="22">
        <f t="shared" si="241"/>
        <v>710.75</v>
      </c>
      <c r="AF207" s="22">
        <f t="shared" si="241"/>
        <v>711.15</v>
      </c>
      <c r="AG207" s="22">
        <f t="shared" si="241"/>
        <v>710.15</v>
      </c>
      <c r="AH207" s="22">
        <f t="shared" si="241"/>
        <v>710.75</v>
      </c>
      <c r="AI207" s="22">
        <f t="shared" si="241"/>
        <v>710.75</v>
      </c>
      <c r="AJ207" s="22">
        <f t="shared" si="241"/>
        <v>711.15</v>
      </c>
      <c r="AK207" s="22">
        <f t="shared" si="241"/>
        <v>710.15</v>
      </c>
      <c r="AL207" s="22">
        <f t="shared" si="241"/>
        <v>710.75</v>
      </c>
      <c r="AM207" s="22">
        <f t="shared" si="241"/>
        <v>710.75</v>
      </c>
      <c r="AN207" s="22">
        <f t="shared" si="241"/>
        <v>711.15</v>
      </c>
      <c r="AO207" s="22">
        <f t="shared" si="241"/>
        <v>710.15</v>
      </c>
      <c r="AP207" s="22">
        <f t="shared" si="241"/>
        <v>710.75</v>
      </c>
      <c r="AQ207" s="22">
        <f t="shared" ref="AQ207:BV207" si="242">AQ48+AQ131</f>
        <v>710.75</v>
      </c>
      <c r="AR207" s="22">
        <f t="shared" si="242"/>
        <v>711.15</v>
      </c>
      <c r="AS207" s="22">
        <f t="shared" si="242"/>
        <v>710.15</v>
      </c>
      <c r="AT207" s="22">
        <f t="shared" si="242"/>
        <v>710.75</v>
      </c>
      <c r="AU207" s="22">
        <f t="shared" si="242"/>
        <v>710.75</v>
      </c>
      <c r="AV207" s="22">
        <f t="shared" si="242"/>
        <v>711.15</v>
      </c>
      <c r="AW207" s="22">
        <f t="shared" si="242"/>
        <v>710.15</v>
      </c>
      <c r="AX207" s="22">
        <f t="shared" si="242"/>
        <v>710.75</v>
      </c>
      <c r="AY207" s="22">
        <f t="shared" si="242"/>
        <v>710.75</v>
      </c>
      <c r="AZ207" s="22">
        <f t="shared" si="242"/>
        <v>711.15</v>
      </c>
      <c r="BA207" s="22">
        <f t="shared" si="242"/>
        <v>710.15</v>
      </c>
      <c r="BB207" s="22">
        <f t="shared" si="242"/>
        <v>710.75</v>
      </c>
      <c r="BC207" s="22">
        <f t="shared" si="242"/>
        <v>710.75</v>
      </c>
      <c r="BD207" s="22">
        <f t="shared" si="242"/>
        <v>711.15</v>
      </c>
      <c r="BE207" s="22">
        <f t="shared" si="242"/>
        <v>710.15</v>
      </c>
      <c r="BF207" s="22">
        <f t="shared" si="242"/>
        <v>710.75</v>
      </c>
      <c r="BG207" s="22">
        <f t="shared" si="242"/>
        <v>710.75</v>
      </c>
      <c r="BH207" s="22">
        <f t="shared" si="242"/>
        <v>711.15</v>
      </c>
      <c r="BI207" s="22">
        <f t="shared" si="242"/>
        <v>710.15</v>
      </c>
      <c r="BJ207" s="22">
        <f t="shared" si="242"/>
        <v>710.75</v>
      </c>
      <c r="BK207" s="22">
        <f t="shared" si="242"/>
        <v>710.75</v>
      </c>
      <c r="BL207" s="22">
        <f t="shared" si="242"/>
        <v>711.15</v>
      </c>
      <c r="BM207" s="22">
        <f t="shared" si="242"/>
        <v>710.15</v>
      </c>
      <c r="BN207" s="22">
        <f t="shared" si="242"/>
        <v>710.75</v>
      </c>
      <c r="BO207" s="22">
        <f t="shared" si="242"/>
        <v>710.75</v>
      </c>
      <c r="BP207" s="22">
        <f t="shared" si="242"/>
        <v>711.15</v>
      </c>
      <c r="BQ207" s="22">
        <f t="shared" si="242"/>
        <v>710.15</v>
      </c>
      <c r="BR207" s="22">
        <f t="shared" si="242"/>
        <v>710.75</v>
      </c>
      <c r="BS207" s="22">
        <f t="shared" si="242"/>
        <v>710.75</v>
      </c>
      <c r="BT207" s="22">
        <f t="shared" si="242"/>
        <v>711.15</v>
      </c>
      <c r="BU207" s="22">
        <f t="shared" si="242"/>
        <v>710.15</v>
      </c>
      <c r="BV207" s="22">
        <f t="shared" si="242"/>
        <v>710.75</v>
      </c>
      <c r="BW207" s="22">
        <f t="shared" ref="BW207:CL207" si="243">BW48+BW131</f>
        <v>710.75</v>
      </c>
      <c r="BX207" s="22">
        <f t="shared" si="243"/>
        <v>711.15</v>
      </c>
      <c r="BY207" s="22">
        <f t="shared" si="243"/>
        <v>710.15</v>
      </c>
      <c r="BZ207" s="22">
        <f t="shared" si="243"/>
        <v>710.75</v>
      </c>
      <c r="CA207" s="22">
        <f t="shared" si="243"/>
        <v>710.75</v>
      </c>
      <c r="CB207" s="22">
        <f t="shared" si="243"/>
        <v>711.15</v>
      </c>
      <c r="CC207" s="22">
        <f t="shared" si="243"/>
        <v>710.15</v>
      </c>
      <c r="CD207" s="22">
        <f t="shared" si="243"/>
        <v>710.75</v>
      </c>
      <c r="CE207" s="22">
        <f t="shared" si="243"/>
        <v>710.75</v>
      </c>
      <c r="CF207" s="22">
        <f t="shared" si="243"/>
        <v>711.15</v>
      </c>
      <c r="CG207" s="22">
        <f t="shared" si="243"/>
        <v>710.15</v>
      </c>
      <c r="CH207" s="22">
        <f t="shared" si="243"/>
        <v>710.75</v>
      </c>
      <c r="CI207" s="22">
        <f t="shared" si="243"/>
        <v>710.75</v>
      </c>
      <c r="CJ207" s="22">
        <f t="shared" si="243"/>
        <v>711.15</v>
      </c>
      <c r="CK207" s="22">
        <f t="shared" si="243"/>
        <v>710.15</v>
      </c>
      <c r="CL207" s="22">
        <f t="shared" si="243"/>
        <v>710.75</v>
      </c>
    </row>
    <row r="208" spans="9:90" x14ac:dyDescent="0.25">
      <c r="I208" s="1">
        <v>22</v>
      </c>
      <c r="K208" s="22">
        <f t="shared" ref="K208:AP208" si="244">K49+K132</f>
        <v>711.75</v>
      </c>
      <c r="L208" s="22">
        <f t="shared" si="244"/>
        <v>712.15</v>
      </c>
      <c r="M208" s="22">
        <f t="shared" si="244"/>
        <v>711.15</v>
      </c>
      <c r="N208" s="22">
        <f t="shared" si="244"/>
        <v>711.75</v>
      </c>
      <c r="O208" s="22">
        <f t="shared" si="244"/>
        <v>710.75</v>
      </c>
      <c r="P208" s="22">
        <f t="shared" si="244"/>
        <v>711.15</v>
      </c>
      <c r="Q208" s="22">
        <f t="shared" si="244"/>
        <v>710.15</v>
      </c>
      <c r="R208" s="22">
        <f t="shared" si="244"/>
        <v>710.75</v>
      </c>
      <c r="S208" s="22">
        <f t="shared" si="244"/>
        <v>710.75</v>
      </c>
      <c r="T208" s="22">
        <f t="shared" si="244"/>
        <v>711.15</v>
      </c>
      <c r="U208" s="22">
        <f t="shared" si="244"/>
        <v>710.15</v>
      </c>
      <c r="V208" s="22">
        <f t="shared" si="244"/>
        <v>710.75</v>
      </c>
      <c r="W208" s="22">
        <f t="shared" si="244"/>
        <v>710.75</v>
      </c>
      <c r="X208" s="22">
        <f t="shared" si="244"/>
        <v>711.15</v>
      </c>
      <c r="Y208" s="22">
        <f t="shared" si="244"/>
        <v>710.15</v>
      </c>
      <c r="Z208" s="22">
        <f t="shared" si="244"/>
        <v>710.75</v>
      </c>
      <c r="AA208" s="22">
        <f t="shared" si="244"/>
        <v>710.75</v>
      </c>
      <c r="AB208" s="22">
        <f t="shared" si="244"/>
        <v>711.15</v>
      </c>
      <c r="AC208" s="22">
        <f t="shared" si="244"/>
        <v>710.15</v>
      </c>
      <c r="AD208" s="22">
        <f t="shared" si="244"/>
        <v>710.75</v>
      </c>
      <c r="AE208" s="22">
        <f t="shared" si="244"/>
        <v>710.75</v>
      </c>
      <c r="AF208" s="22">
        <f t="shared" si="244"/>
        <v>711.15</v>
      </c>
      <c r="AG208" s="22">
        <f t="shared" si="244"/>
        <v>710.15</v>
      </c>
      <c r="AH208" s="22">
        <f t="shared" si="244"/>
        <v>710.75</v>
      </c>
      <c r="AI208" s="22">
        <f t="shared" si="244"/>
        <v>710.75</v>
      </c>
      <c r="AJ208" s="22">
        <f t="shared" si="244"/>
        <v>711.15</v>
      </c>
      <c r="AK208" s="22">
        <f t="shared" si="244"/>
        <v>710.15</v>
      </c>
      <c r="AL208" s="22">
        <f t="shared" si="244"/>
        <v>710.75</v>
      </c>
      <c r="AM208" s="22">
        <f t="shared" si="244"/>
        <v>710.75</v>
      </c>
      <c r="AN208" s="22">
        <f t="shared" si="244"/>
        <v>711.15</v>
      </c>
      <c r="AO208" s="22">
        <f t="shared" si="244"/>
        <v>710.15</v>
      </c>
      <c r="AP208" s="22">
        <f t="shared" si="244"/>
        <v>710.75</v>
      </c>
      <c r="AQ208" s="22">
        <f t="shared" ref="AQ208:BV208" si="245">AQ49+AQ132</f>
        <v>710.75</v>
      </c>
      <c r="AR208" s="22">
        <f t="shared" si="245"/>
        <v>711.15</v>
      </c>
      <c r="AS208" s="22">
        <f t="shared" si="245"/>
        <v>710.15</v>
      </c>
      <c r="AT208" s="22">
        <f t="shared" si="245"/>
        <v>710.75</v>
      </c>
      <c r="AU208" s="22">
        <f t="shared" si="245"/>
        <v>710.75</v>
      </c>
      <c r="AV208" s="22">
        <f t="shared" si="245"/>
        <v>711.15</v>
      </c>
      <c r="AW208" s="22">
        <f t="shared" si="245"/>
        <v>710.15</v>
      </c>
      <c r="AX208" s="22">
        <f t="shared" si="245"/>
        <v>710.75</v>
      </c>
      <c r="AY208" s="22">
        <f t="shared" si="245"/>
        <v>710.75</v>
      </c>
      <c r="AZ208" s="22">
        <f t="shared" si="245"/>
        <v>711.15</v>
      </c>
      <c r="BA208" s="22">
        <f t="shared" si="245"/>
        <v>710.15</v>
      </c>
      <c r="BB208" s="22">
        <f t="shared" si="245"/>
        <v>710.75</v>
      </c>
      <c r="BC208" s="22">
        <f t="shared" si="245"/>
        <v>710.75</v>
      </c>
      <c r="BD208" s="22">
        <f t="shared" si="245"/>
        <v>711.15</v>
      </c>
      <c r="BE208" s="22">
        <f t="shared" si="245"/>
        <v>710.15</v>
      </c>
      <c r="BF208" s="22">
        <f t="shared" si="245"/>
        <v>710.75</v>
      </c>
      <c r="BG208" s="22">
        <f t="shared" si="245"/>
        <v>710.75</v>
      </c>
      <c r="BH208" s="22">
        <f t="shared" si="245"/>
        <v>711.15</v>
      </c>
      <c r="BI208" s="22">
        <f t="shared" si="245"/>
        <v>710.15</v>
      </c>
      <c r="BJ208" s="22">
        <f t="shared" si="245"/>
        <v>710.75</v>
      </c>
      <c r="BK208" s="22">
        <f t="shared" si="245"/>
        <v>710.75</v>
      </c>
      <c r="BL208" s="22">
        <f t="shared" si="245"/>
        <v>711.15</v>
      </c>
      <c r="BM208" s="22">
        <f t="shared" si="245"/>
        <v>710.15</v>
      </c>
      <c r="BN208" s="22">
        <f t="shared" si="245"/>
        <v>710.75</v>
      </c>
      <c r="BO208" s="22">
        <f t="shared" si="245"/>
        <v>710.75</v>
      </c>
      <c r="BP208" s="22">
        <f t="shared" si="245"/>
        <v>711.15</v>
      </c>
      <c r="BQ208" s="22">
        <f t="shared" si="245"/>
        <v>710.15</v>
      </c>
      <c r="BR208" s="22">
        <f t="shared" si="245"/>
        <v>710.75</v>
      </c>
      <c r="BS208" s="22">
        <f t="shared" si="245"/>
        <v>710.75</v>
      </c>
      <c r="BT208" s="22">
        <f t="shared" si="245"/>
        <v>711.15</v>
      </c>
      <c r="BU208" s="22">
        <f t="shared" si="245"/>
        <v>710.15</v>
      </c>
      <c r="BV208" s="22">
        <f t="shared" si="245"/>
        <v>710.75</v>
      </c>
      <c r="BW208" s="22">
        <f t="shared" ref="BW208:CL208" si="246">BW49+BW132</f>
        <v>710.75</v>
      </c>
      <c r="BX208" s="22">
        <f t="shared" si="246"/>
        <v>711.15</v>
      </c>
      <c r="BY208" s="22">
        <f t="shared" si="246"/>
        <v>710.15</v>
      </c>
      <c r="BZ208" s="22">
        <f t="shared" si="246"/>
        <v>710.75</v>
      </c>
      <c r="CA208" s="22">
        <f t="shared" si="246"/>
        <v>710.75</v>
      </c>
      <c r="CB208" s="22">
        <f t="shared" si="246"/>
        <v>711.15</v>
      </c>
      <c r="CC208" s="22">
        <f t="shared" si="246"/>
        <v>710.15</v>
      </c>
      <c r="CD208" s="22">
        <f t="shared" si="246"/>
        <v>710.75</v>
      </c>
      <c r="CE208" s="22">
        <f t="shared" si="246"/>
        <v>710.75</v>
      </c>
      <c r="CF208" s="22">
        <f t="shared" si="246"/>
        <v>711.15</v>
      </c>
      <c r="CG208" s="22">
        <f t="shared" si="246"/>
        <v>710.15</v>
      </c>
      <c r="CH208" s="22">
        <f t="shared" si="246"/>
        <v>710.75</v>
      </c>
      <c r="CI208" s="22">
        <f t="shared" si="246"/>
        <v>710.75</v>
      </c>
      <c r="CJ208" s="22">
        <f t="shared" si="246"/>
        <v>711.15</v>
      </c>
      <c r="CK208" s="22">
        <f t="shared" si="246"/>
        <v>710.15</v>
      </c>
      <c r="CL208" s="22">
        <f t="shared" si="246"/>
        <v>710.75</v>
      </c>
    </row>
    <row r="209" spans="9:90" x14ac:dyDescent="0.25">
      <c r="I209" s="1">
        <v>23</v>
      </c>
      <c r="K209" s="22">
        <f t="shared" ref="K209:AP209" si="247">K50+K133</f>
        <v>711.05</v>
      </c>
      <c r="L209" s="22">
        <f t="shared" si="247"/>
        <v>711.44999999999993</v>
      </c>
      <c r="M209" s="22">
        <f t="shared" si="247"/>
        <v>710.44999999999993</v>
      </c>
      <c r="N209" s="22">
        <f t="shared" si="247"/>
        <v>711.05</v>
      </c>
      <c r="O209" s="22">
        <f t="shared" si="247"/>
        <v>711.05</v>
      </c>
      <c r="P209" s="22">
        <f t="shared" si="247"/>
        <v>711.44999999999993</v>
      </c>
      <c r="Q209" s="22">
        <f t="shared" si="247"/>
        <v>710.44999999999993</v>
      </c>
      <c r="R209" s="22">
        <f t="shared" si="247"/>
        <v>711.05</v>
      </c>
      <c r="S209" s="22">
        <f t="shared" si="247"/>
        <v>711.05</v>
      </c>
      <c r="T209" s="22">
        <f t="shared" si="247"/>
        <v>711.44999999999993</v>
      </c>
      <c r="U209" s="22">
        <f t="shared" si="247"/>
        <v>710.44999999999993</v>
      </c>
      <c r="V209" s="22">
        <f t="shared" si="247"/>
        <v>711.05</v>
      </c>
      <c r="W209" s="22">
        <f t="shared" si="247"/>
        <v>711.05</v>
      </c>
      <c r="X209" s="22">
        <f t="shared" si="247"/>
        <v>711.44999999999993</v>
      </c>
      <c r="Y209" s="22">
        <f t="shared" si="247"/>
        <v>710.44999999999993</v>
      </c>
      <c r="Z209" s="22">
        <f t="shared" si="247"/>
        <v>711.05</v>
      </c>
      <c r="AA209" s="22">
        <f t="shared" si="247"/>
        <v>711.05</v>
      </c>
      <c r="AB209" s="22">
        <f t="shared" si="247"/>
        <v>711.44999999999993</v>
      </c>
      <c r="AC209" s="22">
        <f t="shared" si="247"/>
        <v>710.44999999999993</v>
      </c>
      <c r="AD209" s="22">
        <f t="shared" si="247"/>
        <v>711.05</v>
      </c>
      <c r="AE209" s="22">
        <f t="shared" si="247"/>
        <v>711.05</v>
      </c>
      <c r="AF209" s="22">
        <f t="shared" si="247"/>
        <v>711.44999999999993</v>
      </c>
      <c r="AG209" s="22">
        <f t="shared" si="247"/>
        <v>710.44999999999993</v>
      </c>
      <c r="AH209" s="22">
        <f t="shared" si="247"/>
        <v>711.05</v>
      </c>
      <c r="AI209" s="22">
        <f t="shared" si="247"/>
        <v>711.05</v>
      </c>
      <c r="AJ209" s="22">
        <f t="shared" si="247"/>
        <v>711.44999999999993</v>
      </c>
      <c r="AK209" s="22">
        <f t="shared" si="247"/>
        <v>710.44999999999993</v>
      </c>
      <c r="AL209" s="22">
        <f t="shared" si="247"/>
        <v>711.05</v>
      </c>
      <c r="AM209" s="22">
        <f t="shared" si="247"/>
        <v>711.05</v>
      </c>
      <c r="AN209" s="22">
        <f t="shared" si="247"/>
        <v>711.44999999999993</v>
      </c>
      <c r="AO209" s="22">
        <f t="shared" si="247"/>
        <v>710.44999999999993</v>
      </c>
      <c r="AP209" s="22">
        <f t="shared" si="247"/>
        <v>711.05</v>
      </c>
      <c r="AQ209" s="22">
        <f t="shared" ref="AQ209:BV209" si="248">AQ50+AQ133</f>
        <v>711.05</v>
      </c>
      <c r="AR209" s="22">
        <f t="shared" si="248"/>
        <v>711.44999999999993</v>
      </c>
      <c r="AS209" s="22">
        <f t="shared" si="248"/>
        <v>710.44999999999993</v>
      </c>
      <c r="AT209" s="22">
        <f t="shared" si="248"/>
        <v>711.05</v>
      </c>
      <c r="AU209" s="22">
        <f t="shared" si="248"/>
        <v>711.05</v>
      </c>
      <c r="AV209" s="22">
        <f t="shared" si="248"/>
        <v>711.44999999999993</v>
      </c>
      <c r="AW209" s="22">
        <f t="shared" si="248"/>
        <v>710.44999999999993</v>
      </c>
      <c r="AX209" s="22">
        <f t="shared" si="248"/>
        <v>711.05</v>
      </c>
      <c r="AY209" s="22">
        <f t="shared" si="248"/>
        <v>711.05</v>
      </c>
      <c r="AZ209" s="22">
        <f t="shared" si="248"/>
        <v>711.44999999999993</v>
      </c>
      <c r="BA209" s="22">
        <f t="shared" si="248"/>
        <v>710.44999999999993</v>
      </c>
      <c r="BB209" s="22">
        <f t="shared" si="248"/>
        <v>711.05</v>
      </c>
      <c r="BC209" s="22">
        <f t="shared" si="248"/>
        <v>711.05</v>
      </c>
      <c r="BD209" s="22">
        <f t="shared" si="248"/>
        <v>711.44999999999993</v>
      </c>
      <c r="BE209" s="22">
        <f t="shared" si="248"/>
        <v>710.44999999999993</v>
      </c>
      <c r="BF209" s="22">
        <f t="shared" si="248"/>
        <v>711.05</v>
      </c>
      <c r="BG209" s="22">
        <f t="shared" si="248"/>
        <v>711.05</v>
      </c>
      <c r="BH209" s="22">
        <f t="shared" si="248"/>
        <v>711.44999999999993</v>
      </c>
      <c r="BI209" s="22">
        <f t="shared" si="248"/>
        <v>710.44999999999993</v>
      </c>
      <c r="BJ209" s="22">
        <f t="shared" si="248"/>
        <v>711.05</v>
      </c>
      <c r="BK209" s="22">
        <f t="shared" si="248"/>
        <v>711.05</v>
      </c>
      <c r="BL209" s="22">
        <f t="shared" si="248"/>
        <v>711.44999999999993</v>
      </c>
      <c r="BM209" s="22">
        <f t="shared" si="248"/>
        <v>710.44999999999993</v>
      </c>
      <c r="BN209" s="22">
        <f t="shared" si="248"/>
        <v>711.05</v>
      </c>
      <c r="BO209" s="22">
        <f t="shared" si="248"/>
        <v>711.05</v>
      </c>
      <c r="BP209" s="22">
        <f t="shared" si="248"/>
        <v>711.44999999999993</v>
      </c>
      <c r="BQ209" s="22">
        <f t="shared" si="248"/>
        <v>710.44999999999993</v>
      </c>
      <c r="BR209" s="22">
        <f t="shared" si="248"/>
        <v>711.05</v>
      </c>
      <c r="BS209" s="22">
        <f t="shared" si="248"/>
        <v>711.05</v>
      </c>
      <c r="BT209" s="22">
        <f t="shared" si="248"/>
        <v>711.44999999999993</v>
      </c>
      <c r="BU209" s="22">
        <f t="shared" si="248"/>
        <v>710.44999999999993</v>
      </c>
      <c r="BV209" s="22">
        <f t="shared" si="248"/>
        <v>711.05</v>
      </c>
      <c r="BW209" s="22">
        <f t="shared" ref="BW209:CL209" si="249">BW50+BW133</f>
        <v>711.05</v>
      </c>
      <c r="BX209" s="22">
        <f t="shared" si="249"/>
        <v>711.44999999999993</v>
      </c>
      <c r="BY209" s="22">
        <f t="shared" si="249"/>
        <v>710.44999999999993</v>
      </c>
      <c r="BZ209" s="22">
        <f t="shared" si="249"/>
        <v>711.05</v>
      </c>
      <c r="CA209" s="22">
        <f t="shared" si="249"/>
        <v>711.05</v>
      </c>
      <c r="CB209" s="22">
        <f t="shared" si="249"/>
        <v>711.44999999999993</v>
      </c>
      <c r="CC209" s="22">
        <f t="shared" si="249"/>
        <v>710.44999999999993</v>
      </c>
      <c r="CD209" s="22">
        <f t="shared" si="249"/>
        <v>711.05</v>
      </c>
      <c r="CE209" s="22">
        <f t="shared" si="249"/>
        <v>711.05</v>
      </c>
      <c r="CF209" s="22">
        <f t="shared" si="249"/>
        <v>711.44999999999993</v>
      </c>
      <c r="CG209" s="22">
        <f t="shared" si="249"/>
        <v>710.44999999999993</v>
      </c>
      <c r="CH209" s="22">
        <f t="shared" si="249"/>
        <v>711.05</v>
      </c>
      <c r="CI209" s="22">
        <f t="shared" si="249"/>
        <v>711.05</v>
      </c>
      <c r="CJ209" s="22">
        <f t="shared" si="249"/>
        <v>711.44999999999993</v>
      </c>
      <c r="CK209" s="22">
        <f t="shared" si="249"/>
        <v>710.44999999999993</v>
      </c>
      <c r="CL209" s="22">
        <f t="shared" si="249"/>
        <v>711.05</v>
      </c>
    </row>
    <row r="210" spans="9:90" x14ac:dyDescent="0.25">
      <c r="I210" s="1">
        <v>24</v>
      </c>
      <c r="K210" s="22">
        <f t="shared" ref="K210:AP210" si="250">K51+K134</f>
        <v>711.25</v>
      </c>
      <c r="L210" s="22">
        <f t="shared" si="250"/>
        <v>711.65</v>
      </c>
      <c r="M210" s="22">
        <f t="shared" si="250"/>
        <v>710.65</v>
      </c>
      <c r="N210" s="22">
        <f t="shared" si="250"/>
        <v>711.25</v>
      </c>
      <c r="O210" s="22">
        <f t="shared" si="250"/>
        <v>711.25</v>
      </c>
      <c r="P210" s="22">
        <f t="shared" si="250"/>
        <v>711.65</v>
      </c>
      <c r="Q210" s="22">
        <f t="shared" si="250"/>
        <v>710.65</v>
      </c>
      <c r="R210" s="22">
        <f t="shared" si="250"/>
        <v>711.25</v>
      </c>
      <c r="S210" s="22">
        <f t="shared" si="250"/>
        <v>711.25</v>
      </c>
      <c r="T210" s="22">
        <f t="shared" si="250"/>
        <v>711.65</v>
      </c>
      <c r="U210" s="22">
        <f t="shared" si="250"/>
        <v>710.65</v>
      </c>
      <c r="V210" s="22">
        <f t="shared" si="250"/>
        <v>711.25</v>
      </c>
      <c r="W210" s="22">
        <f t="shared" si="250"/>
        <v>711.25</v>
      </c>
      <c r="X210" s="22">
        <f t="shared" si="250"/>
        <v>711.65</v>
      </c>
      <c r="Y210" s="22">
        <f t="shared" si="250"/>
        <v>710.65</v>
      </c>
      <c r="Z210" s="22">
        <f t="shared" si="250"/>
        <v>711.25</v>
      </c>
      <c r="AA210" s="22">
        <f t="shared" si="250"/>
        <v>711.25</v>
      </c>
      <c r="AB210" s="22">
        <f t="shared" si="250"/>
        <v>711.65</v>
      </c>
      <c r="AC210" s="22">
        <f t="shared" si="250"/>
        <v>710.65</v>
      </c>
      <c r="AD210" s="22">
        <f t="shared" si="250"/>
        <v>711.25</v>
      </c>
      <c r="AE210" s="22">
        <f t="shared" si="250"/>
        <v>711.25</v>
      </c>
      <c r="AF210" s="22">
        <f t="shared" si="250"/>
        <v>711.65</v>
      </c>
      <c r="AG210" s="22">
        <f t="shared" si="250"/>
        <v>710.65</v>
      </c>
      <c r="AH210" s="22">
        <f t="shared" si="250"/>
        <v>711.25</v>
      </c>
      <c r="AI210" s="22">
        <f t="shared" si="250"/>
        <v>711.25</v>
      </c>
      <c r="AJ210" s="22">
        <f t="shared" si="250"/>
        <v>711.65</v>
      </c>
      <c r="AK210" s="22">
        <f t="shared" si="250"/>
        <v>710.65</v>
      </c>
      <c r="AL210" s="22">
        <f t="shared" si="250"/>
        <v>711.25</v>
      </c>
      <c r="AM210" s="22">
        <f t="shared" si="250"/>
        <v>711.25</v>
      </c>
      <c r="AN210" s="22">
        <f t="shared" si="250"/>
        <v>711.65</v>
      </c>
      <c r="AO210" s="22">
        <f t="shared" si="250"/>
        <v>710.65</v>
      </c>
      <c r="AP210" s="22">
        <f t="shared" si="250"/>
        <v>711.25</v>
      </c>
      <c r="AQ210" s="22">
        <f t="shared" ref="AQ210:BV210" si="251">AQ51+AQ134</f>
        <v>711.25</v>
      </c>
      <c r="AR210" s="22">
        <f t="shared" si="251"/>
        <v>711.65</v>
      </c>
      <c r="AS210" s="22">
        <f t="shared" si="251"/>
        <v>710.65</v>
      </c>
      <c r="AT210" s="22">
        <f t="shared" si="251"/>
        <v>711.25</v>
      </c>
      <c r="AU210" s="22">
        <f t="shared" si="251"/>
        <v>711.25</v>
      </c>
      <c r="AV210" s="22">
        <f t="shared" si="251"/>
        <v>711.65</v>
      </c>
      <c r="AW210" s="22">
        <f t="shared" si="251"/>
        <v>710.65</v>
      </c>
      <c r="AX210" s="22">
        <f t="shared" si="251"/>
        <v>711.25</v>
      </c>
      <c r="AY210" s="22">
        <f t="shared" si="251"/>
        <v>711.25</v>
      </c>
      <c r="AZ210" s="22">
        <f t="shared" si="251"/>
        <v>711.65</v>
      </c>
      <c r="BA210" s="22">
        <f t="shared" si="251"/>
        <v>710.65</v>
      </c>
      <c r="BB210" s="22">
        <f t="shared" si="251"/>
        <v>711.25</v>
      </c>
      <c r="BC210" s="22">
        <f t="shared" si="251"/>
        <v>711.25</v>
      </c>
      <c r="BD210" s="22">
        <f t="shared" si="251"/>
        <v>711.65</v>
      </c>
      <c r="BE210" s="22">
        <f t="shared" si="251"/>
        <v>710.65</v>
      </c>
      <c r="BF210" s="22">
        <f t="shared" si="251"/>
        <v>711.25</v>
      </c>
      <c r="BG210" s="22">
        <f t="shared" si="251"/>
        <v>711.25</v>
      </c>
      <c r="BH210" s="22">
        <f t="shared" si="251"/>
        <v>711.65</v>
      </c>
      <c r="BI210" s="22">
        <f t="shared" si="251"/>
        <v>710.65</v>
      </c>
      <c r="BJ210" s="22">
        <f t="shared" si="251"/>
        <v>711.25</v>
      </c>
      <c r="BK210" s="22">
        <f t="shared" si="251"/>
        <v>711.25</v>
      </c>
      <c r="BL210" s="22">
        <f t="shared" si="251"/>
        <v>711.65</v>
      </c>
      <c r="BM210" s="22">
        <f t="shared" si="251"/>
        <v>710.65</v>
      </c>
      <c r="BN210" s="22">
        <f t="shared" si="251"/>
        <v>711.25</v>
      </c>
      <c r="BO210" s="22">
        <f t="shared" si="251"/>
        <v>711.25</v>
      </c>
      <c r="BP210" s="22">
        <f t="shared" si="251"/>
        <v>711.65</v>
      </c>
      <c r="BQ210" s="22">
        <f t="shared" si="251"/>
        <v>710.65</v>
      </c>
      <c r="BR210" s="22">
        <f t="shared" si="251"/>
        <v>711.25</v>
      </c>
      <c r="BS210" s="22">
        <f t="shared" si="251"/>
        <v>711.25</v>
      </c>
      <c r="BT210" s="22">
        <f t="shared" si="251"/>
        <v>711.65</v>
      </c>
      <c r="BU210" s="22">
        <f t="shared" si="251"/>
        <v>710.65</v>
      </c>
      <c r="BV210" s="22">
        <f t="shared" si="251"/>
        <v>711.25</v>
      </c>
      <c r="BW210" s="22">
        <f t="shared" ref="BW210:CL210" si="252">BW51+BW134</f>
        <v>711.25</v>
      </c>
      <c r="BX210" s="22">
        <f t="shared" si="252"/>
        <v>711.65</v>
      </c>
      <c r="BY210" s="22">
        <f t="shared" si="252"/>
        <v>710.65</v>
      </c>
      <c r="BZ210" s="22">
        <f t="shared" si="252"/>
        <v>711.25</v>
      </c>
      <c r="CA210" s="22">
        <f t="shared" si="252"/>
        <v>711.25</v>
      </c>
      <c r="CB210" s="22">
        <f t="shared" si="252"/>
        <v>711.65</v>
      </c>
      <c r="CC210" s="22">
        <f t="shared" si="252"/>
        <v>710.65</v>
      </c>
      <c r="CD210" s="22">
        <f t="shared" si="252"/>
        <v>711.25</v>
      </c>
      <c r="CE210" s="22">
        <f t="shared" si="252"/>
        <v>711.25</v>
      </c>
      <c r="CF210" s="22">
        <f t="shared" si="252"/>
        <v>711.65</v>
      </c>
      <c r="CG210" s="22">
        <f t="shared" si="252"/>
        <v>710.65</v>
      </c>
      <c r="CH210" s="22">
        <f t="shared" si="252"/>
        <v>711.25</v>
      </c>
      <c r="CI210" s="22">
        <f t="shared" si="252"/>
        <v>711.25</v>
      </c>
      <c r="CJ210" s="22">
        <f t="shared" si="252"/>
        <v>711.65</v>
      </c>
      <c r="CK210" s="22">
        <f t="shared" si="252"/>
        <v>710.65</v>
      </c>
      <c r="CL210" s="22">
        <f t="shared" si="252"/>
        <v>711.25</v>
      </c>
    </row>
    <row r="211" spans="9:90" x14ac:dyDescent="0.25">
      <c r="I211" s="1">
        <v>25</v>
      </c>
      <c r="K211" s="22">
        <f t="shared" ref="K211:AP211" si="253">K52+K135</f>
        <v>713.51666666666665</v>
      </c>
      <c r="L211" s="22">
        <f t="shared" si="253"/>
        <v>713.91666666666663</v>
      </c>
      <c r="M211" s="22">
        <f t="shared" si="253"/>
        <v>712.91666666666663</v>
      </c>
      <c r="N211" s="22">
        <f t="shared" si="253"/>
        <v>713.51666666666665</v>
      </c>
      <c r="O211" s="22">
        <f t="shared" si="253"/>
        <v>712.5333333333333</v>
      </c>
      <c r="P211" s="22">
        <f t="shared" si="253"/>
        <v>712.93333333333328</v>
      </c>
      <c r="Q211" s="22">
        <f t="shared" si="253"/>
        <v>711.93333333333328</v>
      </c>
      <c r="R211" s="22">
        <f t="shared" si="253"/>
        <v>712.5333333333333</v>
      </c>
      <c r="S211" s="22">
        <f t="shared" si="253"/>
        <v>711.55</v>
      </c>
      <c r="T211" s="22">
        <f t="shared" si="253"/>
        <v>711.94999999999993</v>
      </c>
      <c r="U211" s="22">
        <f t="shared" si="253"/>
        <v>710.94999999999993</v>
      </c>
      <c r="V211" s="22">
        <f t="shared" si="253"/>
        <v>711.55</v>
      </c>
      <c r="W211" s="22">
        <f t="shared" si="253"/>
        <v>711.55</v>
      </c>
      <c r="X211" s="22">
        <f t="shared" si="253"/>
        <v>711.94999999999993</v>
      </c>
      <c r="Y211" s="22">
        <f t="shared" si="253"/>
        <v>710.94999999999993</v>
      </c>
      <c r="Z211" s="22">
        <f t="shared" si="253"/>
        <v>711.55</v>
      </c>
      <c r="AA211" s="22">
        <f t="shared" si="253"/>
        <v>711.55</v>
      </c>
      <c r="AB211" s="22">
        <f t="shared" si="253"/>
        <v>711.94999999999993</v>
      </c>
      <c r="AC211" s="22">
        <f t="shared" si="253"/>
        <v>710.94999999999993</v>
      </c>
      <c r="AD211" s="22">
        <f t="shared" si="253"/>
        <v>711.55</v>
      </c>
      <c r="AE211" s="22">
        <f t="shared" si="253"/>
        <v>711.55</v>
      </c>
      <c r="AF211" s="22">
        <f t="shared" si="253"/>
        <v>711.94999999999993</v>
      </c>
      <c r="AG211" s="22">
        <f t="shared" si="253"/>
        <v>710.94999999999993</v>
      </c>
      <c r="AH211" s="22">
        <f t="shared" si="253"/>
        <v>711.55</v>
      </c>
      <c r="AI211" s="22">
        <f t="shared" si="253"/>
        <v>711.55</v>
      </c>
      <c r="AJ211" s="22">
        <f t="shared" si="253"/>
        <v>711.94999999999993</v>
      </c>
      <c r="AK211" s="22">
        <f t="shared" si="253"/>
        <v>710.94999999999993</v>
      </c>
      <c r="AL211" s="22">
        <f t="shared" si="253"/>
        <v>711.55</v>
      </c>
      <c r="AM211" s="22">
        <f t="shared" si="253"/>
        <v>711.55</v>
      </c>
      <c r="AN211" s="22">
        <f t="shared" si="253"/>
        <v>711.94999999999993</v>
      </c>
      <c r="AO211" s="22">
        <f t="shared" si="253"/>
        <v>710.94999999999993</v>
      </c>
      <c r="AP211" s="22">
        <f t="shared" si="253"/>
        <v>711.55</v>
      </c>
      <c r="AQ211" s="22">
        <f t="shared" ref="AQ211:BV211" si="254">AQ52+AQ135</f>
        <v>711.55</v>
      </c>
      <c r="AR211" s="22">
        <f t="shared" si="254"/>
        <v>711.94999999999993</v>
      </c>
      <c r="AS211" s="22">
        <f t="shared" si="254"/>
        <v>710.94999999999993</v>
      </c>
      <c r="AT211" s="22">
        <f t="shared" si="254"/>
        <v>711.55</v>
      </c>
      <c r="AU211" s="22">
        <f t="shared" si="254"/>
        <v>711.55</v>
      </c>
      <c r="AV211" s="22">
        <f t="shared" si="254"/>
        <v>711.94999999999993</v>
      </c>
      <c r="AW211" s="22">
        <f t="shared" si="254"/>
        <v>710.94999999999993</v>
      </c>
      <c r="AX211" s="22">
        <f t="shared" si="254"/>
        <v>711.55</v>
      </c>
      <c r="AY211" s="22">
        <f t="shared" si="254"/>
        <v>711.55</v>
      </c>
      <c r="AZ211" s="22">
        <f t="shared" si="254"/>
        <v>711.94999999999993</v>
      </c>
      <c r="BA211" s="22">
        <f t="shared" si="254"/>
        <v>710.94999999999993</v>
      </c>
      <c r="BB211" s="22">
        <f t="shared" si="254"/>
        <v>711.55</v>
      </c>
      <c r="BC211" s="22">
        <f t="shared" si="254"/>
        <v>711.55</v>
      </c>
      <c r="BD211" s="22">
        <f t="shared" si="254"/>
        <v>711.94999999999993</v>
      </c>
      <c r="BE211" s="22">
        <f t="shared" si="254"/>
        <v>710.94999999999993</v>
      </c>
      <c r="BF211" s="22">
        <f t="shared" si="254"/>
        <v>711.55</v>
      </c>
      <c r="BG211" s="22">
        <f t="shared" si="254"/>
        <v>711.55</v>
      </c>
      <c r="BH211" s="22">
        <f t="shared" si="254"/>
        <v>711.94999999999993</v>
      </c>
      <c r="BI211" s="22">
        <f t="shared" si="254"/>
        <v>710.94999999999993</v>
      </c>
      <c r="BJ211" s="22">
        <f t="shared" si="254"/>
        <v>711.55</v>
      </c>
      <c r="BK211" s="22">
        <f t="shared" si="254"/>
        <v>711.55</v>
      </c>
      <c r="BL211" s="22">
        <f t="shared" si="254"/>
        <v>711.94999999999993</v>
      </c>
      <c r="BM211" s="22">
        <f t="shared" si="254"/>
        <v>710.94999999999993</v>
      </c>
      <c r="BN211" s="22">
        <f t="shared" si="254"/>
        <v>711.55</v>
      </c>
      <c r="BO211" s="22">
        <f t="shared" si="254"/>
        <v>711.55</v>
      </c>
      <c r="BP211" s="22">
        <f t="shared" si="254"/>
        <v>711.94999999999993</v>
      </c>
      <c r="BQ211" s="22">
        <f t="shared" si="254"/>
        <v>710.94999999999993</v>
      </c>
      <c r="BR211" s="22">
        <f t="shared" si="254"/>
        <v>711.55</v>
      </c>
      <c r="BS211" s="22">
        <f t="shared" si="254"/>
        <v>711.55</v>
      </c>
      <c r="BT211" s="22">
        <f t="shared" si="254"/>
        <v>711.94999999999993</v>
      </c>
      <c r="BU211" s="22">
        <f t="shared" si="254"/>
        <v>710.94999999999993</v>
      </c>
      <c r="BV211" s="22">
        <f t="shared" si="254"/>
        <v>711.55</v>
      </c>
      <c r="BW211" s="22">
        <f t="shared" ref="BW211:CL211" si="255">BW52+BW135</f>
        <v>711.55</v>
      </c>
      <c r="BX211" s="22">
        <f t="shared" si="255"/>
        <v>711.94999999999993</v>
      </c>
      <c r="BY211" s="22">
        <f t="shared" si="255"/>
        <v>710.94999999999993</v>
      </c>
      <c r="BZ211" s="22">
        <f t="shared" si="255"/>
        <v>711.55</v>
      </c>
      <c r="CA211" s="22">
        <f t="shared" si="255"/>
        <v>711.55</v>
      </c>
      <c r="CB211" s="22">
        <f t="shared" si="255"/>
        <v>711.94999999999993</v>
      </c>
      <c r="CC211" s="22">
        <f t="shared" si="255"/>
        <v>710.94999999999993</v>
      </c>
      <c r="CD211" s="22">
        <f t="shared" si="255"/>
        <v>711.55</v>
      </c>
      <c r="CE211" s="22">
        <f t="shared" si="255"/>
        <v>711.55</v>
      </c>
      <c r="CF211" s="22">
        <f t="shared" si="255"/>
        <v>711.94999999999993</v>
      </c>
      <c r="CG211" s="22">
        <f t="shared" si="255"/>
        <v>710.94999999999993</v>
      </c>
      <c r="CH211" s="22">
        <f t="shared" si="255"/>
        <v>711.55</v>
      </c>
      <c r="CI211" s="22">
        <f t="shared" si="255"/>
        <v>711.55</v>
      </c>
      <c r="CJ211" s="22">
        <f t="shared" si="255"/>
        <v>711.94999999999993</v>
      </c>
      <c r="CK211" s="22">
        <f t="shared" si="255"/>
        <v>710.94999999999993</v>
      </c>
      <c r="CL211" s="22">
        <f t="shared" si="255"/>
        <v>711.55</v>
      </c>
    </row>
    <row r="212" spans="9:90" x14ac:dyDescent="0.25">
      <c r="I212" s="1">
        <v>26</v>
      </c>
      <c r="K212" s="22">
        <f t="shared" ref="K212:AP212" si="256">K53+K136</f>
        <v>713.05</v>
      </c>
      <c r="L212" s="22">
        <f t="shared" si="256"/>
        <v>713.44999999999993</v>
      </c>
      <c r="M212" s="22">
        <f t="shared" si="256"/>
        <v>712.44999999999993</v>
      </c>
      <c r="N212" s="22">
        <f t="shared" si="256"/>
        <v>713.05</v>
      </c>
      <c r="O212" s="22">
        <f t="shared" si="256"/>
        <v>711.85</v>
      </c>
      <c r="P212" s="22">
        <f t="shared" si="256"/>
        <v>712.25</v>
      </c>
      <c r="Q212" s="22">
        <f t="shared" si="256"/>
        <v>711.25</v>
      </c>
      <c r="R212" s="22">
        <f t="shared" si="256"/>
        <v>711.85</v>
      </c>
      <c r="S212" s="22">
        <f t="shared" si="256"/>
        <v>711.85</v>
      </c>
      <c r="T212" s="22">
        <f t="shared" si="256"/>
        <v>712.25</v>
      </c>
      <c r="U212" s="22">
        <f t="shared" si="256"/>
        <v>711.25</v>
      </c>
      <c r="V212" s="22">
        <f t="shared" si="256"/>
        <v>711.85</v>
      </c>
      <c r="W212" s="22">
        <f t="shared" si="256"/>
        <v>711.85</v>
      </c>
      <c r="X212" s="22">
        <f t="shared" si="256"/>
        <v>712.25</v>
      </c>
      <c r="Y212" s="22">
        <f t="shared" si="256"/>
        <v>711.25</v>
      </c>
      <c r="Z212" s="22">
        <f t="shared" si="256"/>
        <v>711.85</v>
      </c>
      <c r="AA212" s="22">
        <f t="shared" si="256"/>
        <v>711.85</v>
      </c>
      <c r="AB212" s="22">
        <f t="shared" si="256"/>
        <v>712.25</v>
      </c>
      <c r="AC212" s="22">
        <f t="shared" si="256"/>
        <v>711.25</v>
      </c>
      <c r="AD212" s="22">
        <f t="shared" si="256"/>
        <v>711.85</v>
      </c>
      <c r="AE212" s="22">
        <f t="shared" si="256"/>
        <v>711.85</v>
      </c>
      <c r="AF212" s="22">
        <f t="shared" si="256"/>
        <v>712.25</v>
      </c>
      <c r="AG212" s="22">
        <f t="shared" si="256"/>
        <v>711.25</v>
      </c>
      <c r="AH212" s="22">
        <f t="shared" si="256"/>
        <v>711.85</v>
      </c>
      <c r="AI212" s="22">
        <f t="shared" si="256"/>
        <v>711.85</v>
      </c>
      <c r="AJ212" s="22">
        <f t="shared" si="256"/>
        <v>712.25</v>
      </c>
      <c r="AK212" s="22">
        <f t="shared" si="256"/>
        <v>711.25</v>
      </c>
      <c r="AL212" s="22">
        <f t="shared" si="256"/>
        <v>711.85</v>
      </c>
      <c r="AM212" s="22">
        <f t="shared" si="256"/>
        <v>711.85</v>
      </c>
      <c r="AN212" s="22">
        <f t="shared" si="256"/>
        <v>712.25</v>
      </c>
      <c r="AO212" s="22">
        <f t="shared" si="256"/>
        <v>711.25</v>
      </c>
      <c r="AP212" s="22">
        <f t="shared" si="256"/>
        <v>711.85</v>
      </c>
      <c r="AQ212" s="22">
        <f t="shared" ref="AQ212:BV212" si="257">AQ53+AQ136</f>
        <v>711.85</v>
      </c>
      <c r="AR212" s="22">
        <f t="shared" si="257"/>
        <v>712.25</v>
      </c>
      <c r="AS212" s="22">
        <f t="shared" si="257"/>
        <v>711.25</v>
      </c>
      <c r="AT212" s="22">
        <f t="shared" si="257"/>
        <v>711.85</v>
      </c>
      <c r="AU212" s="22">
        <f t="shared" si="257"/>
        <v>711.85</v>
      </c>
      <c r="AV212" s="22">
        <f t="shared" si="257"/>
        <v>712.25</v>
      </c>
      <c r="AW212" s="22">
        <f t="shared" si="257"/>
        <v>711.25</v>
      </c>
      <c r="AX212" s="22">
        <f t="shared" si="257"/>
        <v>711.85</v>
      </c>
      <c r="AY212" s="22">
        <f t="shared" si="257"/>
        <v>711.85</v>
      </c>
      <c r="AZ212" s="22">
        <f t="shared" si="257"/>
        <v>712.25</v>
      </c>
      <c r="BA212" s="22">
        <f t="shared" si="257"/>
        <v>711.25</v>
      </c>
      <c r="BB212" s="22">
        <f t="shared" si="257"/>
        <v>711.85</v>
      </c>
      <c r="BC212" s="22">
        <f t="shared" si="257"/>
        <v>711.85</v>
      </c>
      <c r="BD212" s="22">
        <f t="shared" si="257"/>
        <v>712.25</v>
      </c>
      <c r="BE212" s="22">
        <f t="shared" si="257"/>
        <v>711.25</v>
      </c>
      <c r="BF212" s="22">
        <f t="shared" si="257"/>
        <v>711.85</v>
      </c>
      <c r="BG212" s="22">
        <f t="shared" si="257"/>
        <v>711.85</v>
      </c>
      <c r="BH212" s="22">
        <f t="shared" si="257"/>
        <v>712.25</v>
      </c>
      <c r="BI212" s="22">
        <f t="shared" si="257"/>
        <v>711.25</v>
      </c>
      <c r="BJ212" s="22">
        <f t="shared" si="257"/>
        <v>711.85</v>
      </c>
      <c r="BK212" s="22">
        <f t="shared" si="257"/>
        <v>711.85</v>
      </c>
      <c r="BL212" s="22">
        <f t="shared" si="257"/>
        <v>712.25</v>
      </c>
      <c r="BM212" s="22">
        <f t="shared" si="257"/>
        <v>711.25</v>
      </c>
      <c r="BN212" s="22">
        <f t="shared" si="257"/>
        <v>711.85</v>
      </c>
      <c r="BO212" s="22">
        <f t="shared" si="257"/>
        <v>711.85</v>
      </c>
      <c r="BP212" s="22">
        <f t="shared" si="257"/>
        <v>712.25</v>
      </c>
      <c r="BQ212" s="22">
        <f t="shared" si="257"/>
        <v>711.25</v>
      </c>
      <c r="BR212" s="22">
        <f t="shared" si="257"/>
        <v>711.85</v>
      </c>
      <c r="BS212" s="22">
        <f t="shared" si="257"/>
        <v>711.85</v>
      </c>
      <c r="BT212" s="22">
        <f t="shared" si="257"/>
        <v>712.25</v>
      </c>
      <c r="BU212" s="22">
        <f t="shared" si="257"/>
        <v>711.25</v>
      </c>
      <c r="BV212" s="22">
        <f t="shared" si="257"/>
        <v>711.85</v>
      </c>
      <c r="BW212" s="22">
        <f t="shared" ref="BW212:CL212" si="258">BW53+BW136</f>
        <v>711.85</v>
      </c>
      <c r="BX212" s="22">
        <f t="shared" si="258"/>
        <v>712.25</v>
      </c>
      <c r="BY212" s="22">
        <f t="shared" si="258"/>
        <v>711.25</v>
      </c>
      <c r="BZ212" s="22">
        <f t="shared" si="258"/>
        <v>711.85</v>
      </c>
      <c r="CA212" s="22">
        <f t="shared" si="258"/>
        <v>711.85</v>
      </c>
      <c r="CB212" s="22">
        <f t="shared" si="258"/>
        <v>712.25</v>
      </c>
      <c r="CC212" s="22">
        <f t="shared" si="258"/>
        <v>711.25</v>
      </c>
      <c r="CD212" s="22">
        <f t="shared" si="258"/>
        <v>711.85</v>
      </c>
      <c r="CE212" s="22">
        <f t="shared" si="258"/>
        <v>711.85</v>
      </c>
      <c r="CF212" s="22">
        <f t="shared" si="258"/>
        <v>712.25</v>
      </c>
      <c r="CG212" s="22">
        <f t="shared" si="258"/>
        <v>711.25</v>
      </c>
      <c r="CH212" s="22">
        <f t="shared" si="258"/>
        <v>711.85</v>
      </c>
      <c r="CI212" s="22">
        <f t="shared" si="258"/>
        <v>711.85</v>
      </c>
      <c r="CJ212" s="22">
        <f t="shared" si="258"/>
        <v>712.25</v>
      </c>
      <c r="CK212" s="22">
        <f t="shared" si="258"/>
        <v>711.25</v>
      </c>
      <c r="CL212" s="22">
        <f t="shared" si="258"/>
        <v>711.85</v>
      </c>
    </row>
    <row r="213" spans="9:90" x14ac:dyDescent="0.25">
      <c r="I213" s="1">
        <v>27</v>
      </c>
      <c r="K213" s="22">
        <f t="shared" ref="K213:AP213" si="259">K54+K137</f>
        <v>713.31500000000005</v>
      </c>
      <c r="L213" s="22">
        <f t="shared" si="259"/>
        <v>713.71500000000003</v>
      </c>
      <c r="M213" s="22">
        <f t="shared" si="259"/>
        <v>712.71500000000003</v>
      </c>
      <c r="N213" s="22">
        <f t="shared" si="259"/>
        <v>713.31500000000005</v>
      </c>
      <c r="O213" s="22">
        <f t="shared" si="259"/>
        <v>712.13</v>
      </c>
      <c r="P213" s="22">
        <f t="shared" si="259"/>
        <v>712.53</v>
      </c>
      <c r="Q213" s="22">
        <f t="shared" si="259"/>
        <v>711.53</v>
      </c>
      <c r="R213" s="22">
        <f t="shared" si="259"/>
        <v>712.13</v>
      </c>
      <c r="S213" s="22">
        <f t="shared" si="259"/>
        <v>712.13</v>
      </c>
      <c r="T213" s="22">
        <f t="shared" si="259"/>
        <v>712.53</v>
      </c>
      <c r="U213" s="22">
        <f t="shared" si="259"/>
        <v>711.53</v>
      </c>
      <c r="V213" s="22">
        <f t="shared" si="259"/>
        <v>712.13</v>
      </c>
      <c r="W213" s="22">
        <f t="shared" si="259"/>
        <v>712.13</v>
      </c>
      <c r="X213" s="22">
        <f t="shared" si="259"/>
        <v>712.53</v>
      </c>
      <c r="Y213" s="22">
        <f t="shared" si="259"/>
        <v>711.53</v>
      </c>
      <c r="Z213" s="22">
        <f t="shared" si="259"/>
        <v>712.13</v>
      </c>
      <c r="AA213" s="22">
        <f t="shared" si="259"/>
        <v>712.13</v>
      </c>
      <c r="AB213" s="22">
        <f t="shared" si="259"/>
        <v>712.53</v>
      </c>
      <c r="AC213" s="22">
        <f t="shared" si="259"/>
        <v>711.53</v>
      </c>
      <c r="AD213" s="22">
        <f t="shared" si="259"/>
        <v>712.13</v>
      </c>
      <c r="AE213" s="22">
        <f t="shared" si="259"/>
        <v>712.13</v>
      </c>
      <c r="AF213" s="22">
        <f t="shared" si="259"/>
        <v>712.53</v>
      </c>
      <c r="AG213" s="22">
        <f t="shared" si="259"/>
        <v>711.53</v>
      </c>
      <c r="AH213" s="22">
        <f t="shared" si="259"/>
        <v>712.13</v>
      </c>
      <c r="AI213" s="22">
        <f t="shared" si="259"/>
        <v>712.13</v>
      </c>
      <c r="AJ213" s="22">
        <f t="shared" si="259"/>
        <v>712.53</v>
      </c>
      <c r="AK213" s="22">
        <f t="shared" si="259"/>
        <v>711.53</v>
      </c>
      <c r="AL213" s="22">
        <f t="shared" si="259"/>
        <v>712.13</v>
      </c>
      <c r="AM213" s="22">
        <f t="shared" si="259"/>
        <v>712.13</v>
      </c>
      <c r="AN213" s="22">
        <f t="shared" si="259"/>
        <v>712.53</v>
      </c>
      <c r="AO213" s="22">
        <f t="shared" si="259"/>
        <v>711.53</v>
      </c>
      <c r="AP213" s="22">
        <f t="shared" si="259"/>
        <v>712.13</v>
      </c>
      <c r="AQ213" s="22">
        <f t="shared" ref="AQ213:BV213" si="260">AQ54+AQ137</f>
        <v>712.13</v>
      </c>
      <c r="AR213" s="22">
        <f t="shared" si="260"/>
        <v>712.53</v>
      </c>
      <c r="AS213" s="22">
        <f t="shared" si="260"/>
        <v>711.53</v>
      </c>
      <c r="AT213" s="22">
        <f t="shared" si="260"/>
        <v>712.13</v>
      </c>
      <c r="AU213" s="22">
        <f t="shared" si="260"/>
        <v>712.13</v>
      </c>
      <c r="AV213" s="22">
        <f t="shared" si="260"/>
        <v>712.53</v>
      </c>
      <c r="AW213" s="22">
        <f t="shared" si="260"/>
        <v>711.53</v>
      </c>
      <c r="AX213" s="22">
        <f t="shared" si="260"/>
        <v>712.13</v>
      </c>
      <c r="AY213" s="22">
        <f t="shared" si="260"/>
        <v>712.13</v>
      </c>
      <c r="AZ213" s="22">
        <f t="shared" si="260"/>
        <v>712.53</v>
      </c>
      <c r="BA213" s="22">
        <f t="shared" si="260"/>
        <v>711.53</v>
      </c>
      <c r="BB213" s="22">
        <f t="shared" si="260"/>
        <v>712.13</v>
      </c>
      <c r="BC213" s="22">
        <f t="shared" si="260"/>
        <v>712.13</v>
      </c>
      <c r="BD213" s="22">
        <f t="shared" si="260"/>
        <v>712.53</v>
      </c>
      <c r="BE213" s="22">
        <f t="shared" si="260"/>
        <v>711.53</v>
      </c>
      <c r="BF213" s="22">
        <f t="shared" si="260"/>
        <v>712.13</v>
      </c>
      <c r="BG213" s="22">
        <f t="shared" si="260"/>
        <v>712.13</v>
      </c>
      <c r="BH213" s="22">
        <f t="shared" si="260"/>
        <v>712.53</v>
      </c>
      <c r="BI213" s="22">
        <f t="shared" si="260"/>
        <v>711.53</v>
      </c>
      <c r="BJ213" s="22">
        <f t="shared" si="260"/>
        <v>712.13</v>
      </c>
      <c r="BK213" s="22">
        <f t="shared" si="260"/>
        <v>712.13</v>
      </c>
      <c r="BL213" s="22">
        <f t="shared" si="260"/>
        <v>712.53</v>
      </c>
      <c r="BM213" s="22">
        <f t="shared" si="260"/>
        <v>711.53</v>
      </c>
      <c r="BN213" s="22">
        <f t="shared" si="260"/>
        <v>712.13</v>
      </c>
      <c r="BO213" s="22">
        <f t="shared" si="260"/>
        <v>712.13</v>
      </c>
      <c r="BP213" s="22">
        <f t="shared" si="260"/>
        <v>712.53</v>
      </c>
      <c r="BQ213" s="22">
        <f t="shared" si="260"/>
        <v>711.53</v>
      </c>
      <c r="BR213" s="22">
        <f t="shared" si="260"/>
        <v>712.13</v>
      </c>
      <c r="BS213" s="22">
        <f t="shared" si="260"/>
        <v>712.13</v>
      </c>
      <c r="BT213" s="22">
        <f t="shared" si="260"/>
        <v>712.53</v>
      </c>
      <c r="BU213" s="22">
        <f t="shared" si="260"/>
        <v>711.53</v>
      </c>
      <c r="BV213" s="22">
        <f t="shared" si="260"/>
        <v>712.13</v>
      </c>
      <c r="BW213" s="22">
        <f t="shared" ref="BW213:CL213" si="261">BW54+BW137</f>
        <v>712.13</v>
      </c>
      <c r="BX213" s="22">
        <f t="shared" si="261"/>
        <v>712.53</v>
      </c>
      <c r="BY213" s="22">
        <f t="shared" si="261"/>
        <v>711.53</v>
      </c>
      <c r="BZ213" s="22">
        <f t="shared" si="261"/>
        <v>712.13</v>
      </c>
      <c r="CA213" s="22">
        <f t="shared" si="261"/>
        <v>712.13</v>
      </c>
      <c r="CB213" s="22">
        <f t="shared" si="261"/>
        <v>712.53</v>
      </c>
      <c r="CC213" s="22">
        <f t="shared" si="261"/>
        <v>711.53</v>
      </c>
      <c r="CD213" s="22">
        <f t="shared" si="261"/>
        <v>712.13</v>
      </c>
      <c r="CE213" s="22">
        <f t="shared" si="261"/>
        <v>712.13</v>
      </c>
      <c r="CF213" s="22">
        <f t="shared" si="261"/>
        <v>712.53</v>
      </c>
      <c r="CG213" s="22">
        <f t="shared" si="261"/>
        <v>711.53</v>
      </c>
      <c r="CH213" s="22">
        <f t="shared" si="261"/>
        <v>712.13</v>
      </c>
      <c r="CI213" s="22">
        <f t="shared" si="261"/>
        <v>712.13</v>
      </c>
      <c r="CJ213" s="22">
        <f t="shared" si="261"/>
        <v>712.53</v>
      </c>
      <c r="CK213" s="22">
        <f t="shared" si="261"/>
        <v>711.53</v>
      </c>
      <c r="CL213" s="22">
        <f t="shared" si="261"/>
        <v>712.13</v>
      </c>
    </row>
    <row r="214" spans="9:90" x14ac:dyDescent="0.25">
      <c r="I214" s="1">
        <v>28</v>
      </c>
      <c r="K214" s="22">
        <f t="shared" ref="K214:AP214" si="262">K55+K138</f>
        <v>713.57500000000005</v>
      </c>
      <c r="L214" s="22">
        <f t="shared" si="262"/>
        <v>713.97500000000002</v>
      </c>
      <c r="M214" s="22">
        <f t="shared" si="262"/>
        <v>712.97500000000002</v>
      </c>
      <c r="N214" s="22">
        <f t="shared" si="262"/>
        <v>713.57500000000005</v>
      </c>
      <c r="O214" s="22">
        <f t="shared" si="262"/>
        <v>712.4</v>
      </c>
      <c r="P214" s="22">
        <f t="shared" si="262"/>
        <v>712.8</v>
      </c>
      <c r="Q214" s="22">
        <f t="shared" si="262"/>
        <v>711.8</v>
      </c>
      <c r="R214" s="22">
        <f t="shared" si="262"/>
        <v>712.4</v>
      </c>
      <c r="S214" s="22">
        <f t="shared" si="262"/>
        <v>712.4</v>
      </c>
      <c r="T214" s="22">
        <f t="shared" si="262"/>
        <v>712.8</v>
      </c>
      <c r="U214" s="22">
        <f t="shared" si="262"/>
        <v>711.8</v>
      </c>
      <c r="V214" s="22">
        <f t="shared" si="262"/>
        <v>712.4</v>
      </c>
      <c r="W214" s="22">
        <f t="shared" si="262"/>
        <v>712.4</v>
      </c>
      <c r="X214" s="22">
        <f t="shared" si="262"/>
        <v>712.8</v>
      </c>
      <c r="Y214" s="22">
        <f t="shared" si="262"/>
        <v>711.8</v>
      </c>
      <c r="Z214" s="22">
        <f t="shared" si="262"/>
        <v>712.4</v>
      </c>
      <c r="AA214" s="22">
        <f t="shared" si="262"/>
        <v>712.4</v>
      </c>
      <c r="AB214" s="22">
        <f t="shared" si="262"/>
        <v>712.8</v>
      </c>
      <c r="AC214" s="22">
        <f t="shared" si="262"/>
        <v>711.8</v>
      </c>
      <c r="AD214" s="22">
        <f t="shared" si="262"/>
        <v>712.4</v>
      </c>
      <c r="AE214" s="22">
        <f t="shared" si="262"/>
        <v>712.4</v>
      </c>
      <c r="AF214" s="22">
        <f t="shared" si="262"/>
        <v>712.8</v>
      </c>
      <c r="AG214" s="22">
        <f t="shared" si="262"/>
        <v>711.8</v>
      </c>
      <c r="AH214" s="22">
        <f t="shared" si="262"/>
        <v>712.4</v>
      </c>
      <c r="AI214" s="22">
        <f t="shared" si="262"/>
        <v>712.4</v>
      </c>
      <c r="AJ214" s="22">
        <f t="shared" si="262"/>
        <v>712.8</v>
      </c>
      <c r="AK214" s="22">
        <f t="shared" si="262"/>
        <v>711.8</v>
      </c>
      <c r="AL214" s="22">
        <f t="shared" si="262"/>
        <v>712.4</v>
      </c>
      <c r="AM214" s="22">
        <f t="shared" si="262"/>
        <v>712.4</v>
      </c>
      <c r="AN214" s="22">
        <f t="shared" si="262"/>
        <v>712.8</v>
      </c>
      <c r="AO214" s="22">
        <f t="shared" si="262"/>
        <v>711.8</v>
      </c>
      <c r="AP214" s="22">
        <f t="shared" si="262"/>
        <v>712.4</v>
      </c>
      <c r="AQ214" s="22">
        <f t="shared" ref="AQ214:BV214" si="263">AQ55+AQ138</f>
        <v>712.4</v>
      </c>
      <c r="AR214" s="22">
        <f t="shared" si="263"/>
        <v>712.8</v>
      </c>
      <c r="AS214" s="22">
        <f t="shared" si="263"/>
        <v>711.8</v>
      </c>
      <c r="AT214" s="22">
        <f t="shared" si="263"/>
        <v>712.4</v>
      </c>
      <c r="AU214" s="22">
        <f t="shared" si="263"/>
        <v>712.4</v>
      </c>
      <c r="AV214" s="22">
        <f t="shared" si="263"/>
        <v>712.8</v>
      </c>
      <c r="AW214" s="22">
        <f t="shared" si="263"/>
        <v>711.8</v>
      </c>
      <c r="AX214" s="22">
        <f t="shared" si="263"/>
        <v>712.4</v>
      </c>
      <c r="AY214" s="22">
        <f t="shared" si="263"/>
        <v>712.4</v>
      </c>
      <c r="AZ214" s="22">
        <f t="shared" si="263"/>
        <v>712.8</v>
      </c>
      <c r="BA214" s="22">
        <f t="shared" si="263"/>
        <v>711.8</v>
      </c>
      <c r="BB214" s="22">
        <f t="shared" si="263"/>
        <v>712.4</v>
      </c>
      <c r="BC214" s="22">
        <f t="shared" si="263"/>
        <v>712.4</v>
      </c>
      <c r="BD214" s="22">
        <f t="shared" si="263"/>
        <v>712.8</v>
      </c>
      <c r="BE214" s="22">
        <f t="shared" si="263"/>
        <v>711.8</v>
      </c>
      <c r="BF214" s="22">
        <f t="shared" si="263"/>
        <v>712.4</v>
      </c>
      <c r="BG214" s="22">
        <f t="shared" si="263"/>
        <v>712.4</v>
      </c>
      <c r="BH214" s="22">
        <f t="shared" si="263"/>
        <v>712.8</v>
      </c>
      <c r="BI214" s="22">
        <f t="shared" si="263"/>
        <v>711.8</v>
      </c>
      <c r="BJ214" s="22">
        <f t="shared" si="263"/>
        <v>712.4</v>
      </c>
      <c r="BK214" s="22">
        <f t="shared" si="263"/>
        <v>712.4</v>
      </c>
      <c r="BL214" s="22">
        <f t="shared" si="263"/>
        <v>712.8</v>
      </c>
      <c r="BM214" s="22">
        <f t="shared" si="263"/>
        <v>711.8</v>
      </c>
      <c r="BN214" s="22">
        <f t="shared" si="263"/>
        <v>712.4</v>
      </c>
      <c r="BO214" s="22">
        <f t="shared" si="263"/>
        <v>712.4</v>
      </c>
      <c r="BP214" s="22">
        <f t="shared" si="263"/>
        <v>712.8</v>
      </c>
      <c r="BQ214" s="22">
        <f t="shared" si="263"/>
        <v>711.8</v>
      </c>
      <c r="BR214" s="22">
        <f t="shared" si="263"/>
        <v>712.4</v>
      </c>
      <c r="BS214" s="22">
        <f t="shared" si="263"/>
        <v>712.4</v>
      </c>
      <c r="BT214" s="22">
        <f t="shared" si="263"/>
        <v>712.8</v>
      </c>
      <c r="BU214" s="22">
        <f t="shared" si="263"/>
        <v>711.8</v>
      </c>
      <c r="BV214" s="22">
        <f t="shared" si="263"/>
        <v>712.4</v>
      </c>
      <c r="BW214" s="22">
        <f t="shared" ref="BW214:CL214" si="264">BW55+BW138</f>
        <v>712.4</v>
      </c>
      <c r="BX214" s="22">
        <f t="shared" si="264"/>
        <v>712.8</v>
      </c>
      <c r="BY214" s="22">
        <f t="shared" si="264"/>
        <v>711.8</v>
      </c>
      <c r="BZ214" s="22">
        <f t="shared" si="264"/>
        <v>712.4</v>
      </c>
      <c r="CA214" s="22">
        <f t="shared" si="264"/>
        <v>712.4</v>
      </c>
      <c r="CB214" s="22">
        <f t="shared" si="264"/>
        <v>712.8</v>
      </c>
      <c r="CC214" s="22">
        <f t="shared" si="264"/>
        <v>711.8</v>
      </c>
      <c r="CD214" s="22">
        <f t="shared" si="264"/>
        <v>712.4</v>
      </c>
      <c r="CE214" s="22">
        <f t="shared" si="264"/>
        <v>712.4</v>
      </c>
      <c r="CF214" s="22">
        <f t="shared" si="264"/>
        <v>712.8</v>
      </c>
      <c r="CG214" s="22">
        <f t="shared" si="264"/>
        <v>711.8</v>
      </c>
      <c r="CH214" s="22">
        <f t="shared" si="264"/>
        <v>712.4</v>
      </c>
      <c r="CI214" s="22">
        <f t="shared" si="264"/>
        <v>712.4</v>
      </c>
      <c r="CJ214" s="22">
        <f t="shared" si="264"/>
        <v>712.8</v>
      </c>
      <c r="CK214" s="22">
        <f t="shared" si="264"/>
        <v>711.8</v>
      </c>
      <c r="CL214" s="22">
        <f t="shared" si="264"/>
        <v>712.4</v>
      </c>
    </row>
    <row r="215" spans="9:90" x14ac:dyDescent="0.25">
      <c r="I215" s="1">
        <v>29</v>
      </c>
      <c r="K215" s="22">
        <f t="shared" ref="K215:AP215" si="265">K56+K139</f>
        <v>714.88333333333333</v>
      </c>
      <c r="L215" s="22">
        <f t="shared" si="265"/>
        <v>715.2833333333333</v>
      </c>
      <c r="M215" s="22">
        <f t="shared" si="265"/>
        <v>714.2833333333333</v>
      </c>
      <c r="N215" s="22">
        <f t="shared" si="265"/>
        <v>714.88333333333333</v>
      </c>
      <c r="O215" s="22">
        <f t="shared" si="265"/>
        <v>714.01666666666665</v>
      </c>
      <c r="P215" s="22">
        <f t="shared" si="265"/>
        <v>714.41666666666663</v>
      </c>
      <c r="Q215" s="22">
        <f t="shared" si="265"/>
        <v>713.41666666666663</v>
      </c>
      <c r="R215" s="22">
        <f t="shared" si="265"/>
        <v>714.01666666666665</v>
      </c>
      <c r="S215" s="22">
        <f t="shared" si="265"/>
        <v>713.15</v>
      </c>
      <c r="T215" s="22">
        <f t="shared" si="265"/>
        <v>713.55</v>
      </c>
      <c r="U215" s="22">
        <f t="shared" si="265"/>
        <v>712.55</v>
      </c>
      <c r="V215" s="22">
        <f t="shared" si="265"/>
        <v>713.15</v>
      </c>
      <c r="W215" s="22">
        <f t="shared" si="265"/>
        <v>713.15</v>
      </c>
      <c r="X215" s="22">
        <f t="shared" si="265"/>
        <v>713.55</v>
      </c>
      <c r="Y215" s="22">
        <f t="shared" si="265"/>
        <v>712.55</v>
      </c>
      <c r="Z215" s="22">
        <f t="shared" si="265"/>
        <v>713.15</v>
      </c>
      <c r="AA215" s="22">
        <f t="shared" si="265"/>
        <v>713.15</v>
      </c>
      <c r="AB215" s="22">
        <f t="shared" si="265"/>
        <v>713.55</v>
      </c>
      <c r="AC215" s="22">
        <f t="shared" si="265"/>
        <v>712.55</v>
      </c>
      <c r="AD215" s="22">
        <f t="shared" si="265"/>
        <v>713.15</v>
      </c>
      <c r="AE215" s="22">
        <f t="shared" si="265"/>
        <v>713.15</v>
      </c>
      <c r="AF215" s="22">
        <f t="shared" si="265"/>
        <v>713.55</v>
      </c>
      <c r="AG215" s="22">
        <f t="shared" si="265"/>
        <v>712.55</v>
      </c>
      <c r="AH215" s="22">
        <f t="shared" si="265"/>
        <v>713.15</v>
      </c>
      <c r="AI215" s="22">
        <f t="shared" si="265"/>
        <v>713.15</v>
      </c>
      <c r="AJ215" s="22">
        <f t="shared" si="265"/>
        <v>713.55</v>
      </c>
      <c r="AK215" s="22">
        <f t="shared" si="265"/>
        <v>712.55</v>
      </c>
      <c r="AL215" s="22">
        <f t="shared" si="265"/>
        <v>713.15</v>
      </c>
      <c r="AM215" s="22">
        <f t="shared" si="265"/>
        <v>713.15</v>
      </c>
      <c r="AN215" s="22">
        <f t="shared" si="265"/>
        <v>713.55</v>
      </c>
      <c r="AO215" s="22">
        <f t="shared" si="265"/>
        <v>712.55</v>
      </c>
      <c r="AP215" s="22">
        <f t="shared" si="265"/>
        <v>713.15</v>
      </c>
      <c r="AQ215" s="22">
        <f t="shared" ref="AQ215:BV215" si="266">AQ56+AQ139</f>
        <v>713.15</v>
      </c>
      <c r="AR215" s="22">
        <f t="shared" si="266"/>
        <v>713.55</v>
      </c>
      <c r="AS215" s="22">
        <f t="shared" si="266"/>
        <v>712.55</v>
      </c>
      <c r="AT215" s="22">
        <f t="shared" si="266"/>
        <v>713.15</v>
      </c>
      <c r="AU215" s="22">
        <f t="shared" si="266"/>
        <v>713.15</v>
      </c>
      <c r="AV215" s="22">
        <f t="shared" si="266"/>
        <v>713.55</v>
      </c>
      <c r="AW215" s="22">
        <f t="shared" si="266"/>
        <v>712.55</v>
      </c>
      <c r="AX215" s="22">
        <f t="shared" si="266"/>
        <v>713.15</v>
      </c>
      <c r="AY215" s="22">
        <f t="shared" si="266"/>
        <v>713.15</v>
      </c>
      <c r="AZ215" s="22">
        <f t="shared" si="266"/>
        <v>713.55</v>
      </c>
      <c r="BA215" s="22">
        <f t="shared" si="266"/>
        <v>712.55</v>
      </c>
      <c r="BB215" s="22">
        <f t="shared" si="266"/>
        <v>713.15</v>
      </c>
      <c r="BC215" s="22">
        <f t="shared" si="266"/>
        <v>713.15</v>
      </c>
      <c r="BD215" s="22">
        <f t="shared" si="266"/>
        <v>713.55</v>
      </c>
      <c r="BE215" s="22">
        <f t="shared" si="266"/>
        <v>712.55</v>
      </c>
      <c r="BF215" s="22">
        <f t="shared" si="266"/>
        <v>713.15</v>
      </c>
      <c r="BG215" s="22">
        <f t="shared" si="266"/>
        <v>713.15</v>
      </c>
      <c r="BH215" s="22">
        <f t="shared" si="266"/>
        <v>713.55</v>
      </c>
      <c r="BI215" s="22">
        <f t="shared" si="266"/>
        <v>712.55</v>
      </c>
      <c r="BJ215" s="22">
        <f t="shared" si="266"/>
        <v>713.15</v>
      </c>
      <c r="BK215" s="22">
        <f t="shared" si="266"/>
        <v>713.15</v>
      </c>
      <c r="BL215" s="22">
        <f t="shared" si="266"/>
        <v>713.55</v>
      </c>
      <c r="BM215" s="22">
        <f t="shared" si="266"/>
        <v>712.55</v>
      </c>
      <c r="BN215" s="22">
        <f t="shared" si="266"/>
        <v>713.15</v>
      </c>
      <c r="BO215" s="22">
        <f t="shared" si="266"/>
        <v>713.15</v>
      </c>
      <c r="BP215" s="22">
        <f t="shared" si="266"/>
        <v>713.55</v>
      </c>
      <c r="BQ215" s="22">
        <f t="shared" si="266"/>
        <v>712.55</v>
      </c>
      <c r="BR215" s="22">
        <f t="shared" si="266"/>
        <v>713.15</v>
      </c>
      <c r="BS215" s="22">
        <f t="shared" si="266"/>
        <v>713.15</v>
      </c>
      <c r="BT215" s="22">
        <f t="shared" si="266"/>
        <v>713.55</v>
      </c>
      <c r="BU215" s="22">
        <f t="shared" si="266"/>
        <v>712.55</v>
      </c>
      <c r="BV215" s="22">
        <f t="shared" si="266"/>
        <v>713.15</v>
      </c>
      <c r="BW215" s="22">
        <f t="shared" ref="BW215:CL215" si="267">BW56+BW139</f>
        <v>713.15</v>
      </c>
      <c r="BX215" s="22">
        <f t="shared" si="267"/>
        <v>713.55</v>
      </c>
      <c r="BY215" s="22">
        <f t="shared" si="267"/>
        <v>712.55</v>
      </c>
      <c r="BZ215" s="22">
        <f t="shared" si="267"/>
        <v>713.15</v>
      </c>
      <c r="CA215" s="22">
        <f t="shared" si="267"/>
        <v>713.15</v>
      </c>
      <c r="CB215" s="22">
        <f t="shared" si="267"/>
        <v>713.55</v>
      </c>
      <c r="CC215" s="22">
        <f t="shared" si="267"/>
        <v>712.55</v>
      </c>
      <c r="CD215" s="22">
        <f t="shared" si="267"/>
        <v>713.15</v>
      </c>
      <c r="CE215" s="22">
        <f t="shared" si="267"/>
        <v>713.15</v>
      </c>
      <c r="CF215" s="22">
        <f t="shared" si="267"/>
        <v>713.55</v>
      </c>
      <c r="CG215" s="22">
        <f t="shared" si="267"/>
        <v>712.55</v>
      </c>
      <c r="CH215" s="22">
        <f t="shared" si="267"/>
        <v>713.15</v>
      </c>
      <c r="CI215" s="22">
        <f t="shared" si="267"/>
        <v>713.15</v>
      </c>
      <c r="CJ215" s="22">
        <f t="shared" si="267"/>
        <v>713.55</v>
      </c>
      <c r="CK215" s="22">
        <f t="shared" si="267"/>
        <v>712.55</v>
      </c>
      <c r="CL215" s="22">
        <f t="shared" si="267"/>
        <v>713.15</v>
      </c>
    </row>
    <row r="216" spans="9:90" x14ac:dyDescent="0.25">
      <c r="I216" s="1">
        <v>30</v>
      </c>
      <c r="K216" s="22">
        <f t="shared" ref="K216:AP216" si="268">K57+K140</f>
        <v>716.42499999999995</v>
      </c>
      <c r="L216" s="22">
        <f t="shared" si="268"/>
        <v>716.82499999999993</v>
      </c>
      <c r="M216" s="22">
        <f t="shared" si="268"/>
        <v>715.82499999999993</v>
      </c>
      <c r="N216" s="22">
        <f t="shared" si="268"/>
        <v>716.42499999999995</v>
      </c>
      <c r="O216" s="22">
        <f t="shared" si="268"/>
        <v>715.45</v>
      </c>
      <c r="P216" s="22">
        <f t="shared" si="268"/>
        <v>715.85</v>
      </c>
      <c r="Q216" s="22">
        <f t="shared" si="268"/>
        <v>714.85</v>
      </c>
      <c r="R216" s="22">
        <f t="shared" si="268"/>
        <v>715.45</v>
      </c>
      <c r="S216" s="22">
        <f t="shared" si="268"/>
        <v>714.47500000000002</v>
      </c>
      <c r="T216" s="22">
        <f t="shared" si="268"/>
        <v>714.875</v>
      </c>
      <c r="U216" s="22">
        <f t="shared" si="268"/>
        <v>713.875</v>
      </c>
      <c r="V216" s="22">
        <f t="shared" si="268"/>
        <v>714.47500000000002</v>
      </c>
      <c r="W216" s="22">
        <f t="shared" si="268"/>
        <v>713.5</v>
      </c>
      <c r="X216" s="22">
        <f t="shared" si="268"/>
        <v>713.9</v>
      </c>
      <c r="Y216" s="22">
        <f t="shared" si="268"/>
        <v>712.9</v>
      </c>
      <c r="Z216" s="22">
        <f t="shared" si="268"/>
        <v>713.5</v>
      </c>
      <c r="AA216" s="22">
        <f t="shared" si="268"/>
        <v>713.5</v>
      </c>
      <c r="AB216" s="22">
        <f t="shared" si="268"/>
        <v>713.9</v>
      </c>
      <c r="AC216" s="22">
        <f t="shared" si="268"/>
        <v>712.9</v>
      </c>
      <c r="AD216" s="22">
        <f t="shared" si="268"/>
        <v>713.5</v>
      </c>
      <c r="AE216" s="22">
        <f t="shared" si="268"/>
        <v>713.5</v>
      </c>
      <c r="AF216" s="22">
        <f t="shared" si="268"/>
        <v>713.9</v>
      </c>
      <c r="AG216" s="22">
        <f t="shared" si="268"/>
        <v>712.9</v>
      </c>
      <c r="AH216" s="22">
        <f t="shared" si="268"/>
        <v>713.5</v>
      </c>
      <c r="AI216" s="22">
        <f t="shared" si="268"/>
        <v>713.5</v>
      </c>
      <c r="AJ216" s="22">
        <f t="shared" si="268"/>
        <v>713.9</v>
      </c>
      <c r="AK216" s="22">
        <f t="shared" si="268"/>
        <v>712.9</v>
      </c>
      <c r="AL216" s="22">
        <f t="shared" si="268"/>
        <v>713.5</v>
      </c>
      <c r="AM216" s="22">
        <f t="shared" si="268"/>
        <v>713.5</v>
      </c>
      <c r="AN216" s="22">
        <f t="shared" si="268"/>
        <v>713.9</v>
      </c>
      <c r="AO216" s="22">
        <f t="shared" si="268"/>
        <v>712.9</v>
      </c>
      <c r="AP216" s="22">
        <f t="shared" si="268"/>
        <v>713.5</v>
      </c>
      <c r="AQ216" s="22">
        <f t="shared" ref="AQ216:BV216" si="269">AQ57+AQ140</f>
        <v>713.5</v>
      </c>
      <c r="AR216" s="22">
        <f t="shared" si="269"/>
        <v>713.9</v>
      </c>
      <c r="AS216" s="22">
        <f t="shared" si="269"/>
        <v>712.9</v>
      </c>
      <c r="AT216" s="22">
        <f t="shared" si="269"/>
        <v>713.5</v>
      </c>
      <c r="AU216" s="22">
        <f t="shared" si="269"/>
        <v>713.5</v>
      </c>
      <c r="AV216" s="22">
        <f t="shared" si="269"/>
        <v>713.9</v>
      </c>
      <c r="AW216" s="22">
        <f t="shared" si="269"/>
        <v>712.9</v>
      </c>
      <c r="AX216" s="22">
        <f t="shared" si="269"/>
        <v>713.5</v>
      </c>
      <c r="AY216" s="22">
        <f t="shared" si="269"/>
        <v>713.5</v>
      </c>
      <c r="AZ216" s="22">
        <f t="shared" si="269"/>
        <v>713.9</v>
      </c>
      <c r="BA216" s="22">
        <f t="shared" si="269"/>
        <v>712.9</v>
      </c>
      <c r="BB216" s="22">
        <f t="shared" si="269"/>
        <v>713.5</v>
      </c>
      <c r="BC216" s="22">
        <f t="shared" si="269"/>
        <v>713.5</v>
      </c>
      <c r="BD216" s="22">
        <f t="shared" si="269"/>
        <v>713.9</v>
      </c>
      <c r="BE216" s="22">
        <f t="shared" si="269"/>
        <v>712.9</v>
      </c>
      <c r="BF216" s="22">
        <f t="shared" si="269"/>
        <v>713.5</v>
      </c>
      <c r="BG216" s="22">
        <f t="shared" si="269"/>
        <v>713.5</v>
      </c>
      <c r="BH216" s="22">
        <f t="shared" si="269"/>
        <v>713.9</v>
      </c>
      <c r="BI216" s="22">
        <f t="shared" si="269"/>
        <v>712.9</v>
      </c>
      <c r="BJ216" s="22">
        <f t="shared" si="269"/>
        <v>713.5</v>
      </c>
      <c r="BK216" s="22">
        <f t="shared" si="269"/>
        <v>713.5</v>
      </c>
      <c r="BL216" s="22">
        <f t="shared" si="269"/>
        <v>713.9</v>
      </c>
      <c r="BM216" s="22">
        <f t="shared" si="269"/>
        <v>712.9</v>
      </c>
      <c r="BN216" s="22">
        <f t="shared" si="269"/>
        <v>713.5</v>
      </c>
      <c r="BO216" s="22">
        <f t="shared" si="269"/>
        <v>713.5</v>
      </c>
      <c r="BP216" s="22">
        <f t="shared" si="269"/>
        <v>713.9</v>
      </c>
      <c r="BQ216" s="22">
        <f t="shared" si="269"/>
        <v>712.9</v>
      </c>
      <c r="BR216" s="22">
        <f t="shared" si="269"/>
        <v>713.5</v>
      </c>
      <c r="BS216" s="22">
        <f t="shared" si="269"/>
        <v>713.5</v>
      </c>
      <c r="BT216" s="22">
        <f t="shared" si="269"/>
        <v>713.9</v>
      </c>
      <c r="BU216" s="22">
        <f t="shared" si="269"/>
        <v>712.9</v>
      </c>
      <c r="BV216" s="22">
        <f t="shared" si="269"/>
        <v>713.5</v>
      </c>
      <c r="BW216" s="22">
        <f t="shared" ref="BW216:CL216" si="270">BW57+BW140</f>
        <v>713.5</v>
      </c>
      <c r="BX216" s="22">
        <f t="shared" si="270"/>
        <v>713.9</v>
      </c>
      <c r="BY216" s="22">
        <f t="shared" si="270"/>
        <v>712.9</v>
      </c>
      <c r="BZ216" s="22">
        <f t="shared" si="270"/>
        <v>713.5</v>
      </c>
      <c r="CA216" s="22">
        <f t="shared" si="270"/>
        <v>713.5</v>
      </c>
      <c r="CB216" s="22">
        <f t="shared" si="270"/>
        <v>713.9</v>
      </c>
      <c r="CC216" s="22">
        <f t="shared" si="270"/>
        <v>712.9</v>
      </c>
      <c r="CD216" s="22">
        <f t="shared" si="270"/>
        <v>713.5</v>
      </c>
      <c r="CE216" s="22">
        <f t="shared" si="270"/>
        <v>713.5</v>
      </c>
      <c r="CF216" s="22">
        <f t="shared" si="270"/>
        <v>713.9</v>
      </c>
      <c r="CG216" s="22">
        <f t="shared" si="270"/>
        <v>712.9</v>
      </c>
      <c r="CH216" s="22">
        <f t="shared" si="270"/>
        <v>713.5</v>
      </c>
      <c r="CI216" s="22">
        <f t="shared" si="270"/>
        <v>713.5</v>
      </c>
      <c r="CJ216" s="22">
        <f t="shared" si="270"/>
        <v>713.9</v>
      </c>
      <c r="CK216" s="22">
        <f t="shared" si="270"/>
        <v>712.9</v>
      </c>
      <c r="CL216" s="22">
        <f t="shared" si="270"/>
        <v>713.5</v>
      </c>
    </row>
    <row r="217" spans="9:90" x14ac:dyDescent="0.25">
      <c r="I217" s="1">
        <v>31</v>
      </c>
      <c r="K217" s="22">
        <f t="shared" ref="K217:AP217" si="271">K58+K141</f>
        <v>714.6</v>
      </c>
      <c r="L217" s="22">
        <f t="shared" si="271"/>
        <v>715</v>
      </c>
      <c r="M217" s="22">
        <f t="shared" si="271"/>
        <v>714</v>
      </c>
      <c r="N217" s="22">
        <f t="shared" si="271"/>
        <v>714.6</v>
      </c>
      <c r="O217" s="22">
        <f t="shared" si="271"/>
        <v>713.75</v>
      </c>
      <c r="P217" s="22">
        <f t="shared" si="271"/>
        <v>714.15</v>
      </c>
      <c r="Q217" s="22">
        <f t="shared" si="271"/>
        <v>713.15</v>
      </c>
      <c r="R217" s="22">
        <f t="shared" si="271"/>
        <v>713.75</v>
      </c>
      <c r="S217" s="22">
        <f t="shared" si="271"/>
        <v>713.75</v>
      </c>
      <c r="T217" s="22">
        <f t="shared" si="271"/>
        <v>714.15</v>
      </c>
      <c r="U217" s="22">
        <f t="shared" si="271"/>
        <v>713.15</v>
      </c>
      <c r="V217" s="22">
        <f t="shared" si="271"/>
        <v>713.75</v>
      </c>
      <c r="W217" s="22">
        <f t="shared" si="271"/>
        <v>713.75</v>
      </c>
      <c r="X217" s="22">
        <f t="shared" si="271"/>
        <v>714.15</v>
      </c>
      <c r="Y217" s="22">
        <f t="shared" si="271"/>
        <v>713.15</v>
      </c>
      <c r="Z217" s="22">
        <f t="shared" si="271"/>
        <v>713.75</v>
      </c>
      <c r="AA217" s="22">
        <f t="shared" si="271"/>
        <v>713.75</v>
      </c>
      <c r="AB217" s="22">
        <f t="shared" si="271"/>
        <v>714.15</v>
      </c>
      <c r="AC217" s="22">
        <f t="shared" si="271"/>
        <v>713.15</v>
      </c>
      <c r="AD217" s="22">
        <f t="shared" si="271"/>
        <v>713.75</v>
      </c>
      <c r="AE217" s="22">
        <f t="shared" si="271"/>
        <v>713.75</v>
      </c>
      <c r="AF217" s="22">
        <f t="shared" si="271"/>
        <v>714.15</v>
      </c>
      <c r="AG217" s="22">
        <f t="shared" si="271"/>
        <v>713.15</v>
      </c>
      <c r="AH217" s="22">
        <f t="shared" si="271"/>
        <v>713.75</v>
      </c>
      <c r="AI217" s="22">
        <f t="shared" si="271"/>
        <v>713.75</v>
      </c>
      <c r="AJ217" s="22">
        <f t="shared" si="271"/>
        <v>714.15</v>
      </c>
      <c r="AK217" s="22">
        <f t="shared" si="271"/>
        <v>713.15</v>
      </c>
      <c r="AL217" s="22">
        <f t="shared" si="271"/>
        <v>713.75</v>
      </c>
      <c r="AM217" s="22">
        <f t="shared" si="271"/>
        <v>713.75</v>
      </c>
      <c r="AN217" s="22">
        <f t="shared" si="271"/>
        <v>714.15</v>
      </c>
      <c r="AO217" s="22">
        <f t="shared" si="271"/>
        <v>713.15</v>
      </c>
      <c r="AP217" s="22">
        <f t="shared" si="271"/>
        <v>713.75</v>
      </c>
      <c r="AQ217" s="22">
        <f t="shared" ref="AQ217:BV217" si="272">AQ58+AQ141</f>
        <v>713.75</v>
      </c>
      <c r="AR217" s="22">
        <f t="shared" si="272"/>
        <v>714.15</v>
      </c>
      <c r="AS217" s="22">
        <f t="shared" si="272"/>
        <v>713.15</v>
      </c>
      <c r="AT217" s="22">
        <f t="shared" si="272"/>
        <v>713.75</v>
      </c>
      <c r="AU217" s="22">
        <f t="shared" si="272"/>
        <v>713.75</v>
      </c>
      <c r="AV217" s="22">
        <f t="shared" si="272"/>
        <v>714.15</v>
      </c>
      <c r="AW217" s="22">
        <f t="shared" si="272"/>
        <v>713.15</v>
      </c>
      <c r="AX217" s="22">
        <f t="shared" si="272"/>
        <v>713.75</v>
      </c>
      <c r="AY217" s="22">
        <f t="shared" si="272"/>
        <v>713.75</v>
      </c>
      <c r="AZ217" s="22">
        <f t="shared" si="272"/>
        <v>714.15</v>
      </c>
      <c r="BA217" s="22">
        <f t="shared" si="272"/>
        <v>713.15</v>
      </c>
      <c r="BB217" s="22">
        <f t="shared" si="272"/>
        <v>713.75</v>
      </c>
      <c r="BC217" s="22">
        <f t="shared" si="272"/>
        <v>713.75</v>
      </c>
      <c r="BD217" s="22">
        <f t="shared" si="272"/>
        <v>714.15</v>
      </c>
      <c r="BE217" s="22">
        <f t="shared" si="272"/>
        <v>713.15</v>
      </c>
      <c r="BF217" s="22">
        <f t="shared" si="272"/>
        <v>713.75</v>
      </c>
      <c r="BG217" s="22">
        <f t="shared" si="272"/>
        <v>713.75</v>
      </c>
      <c r="BH217" s="22">
        <f t="shared" si="272"/>
        <v>714.15</v>
      </c>
      <c r="BI217" s="22">
        <f t="shared" si="272"/>
        <v>713.15</v>
      </c>
      <c r="BJ217" s="22">
        <f t="shared" si="272"/>
        <v>713.75</v>
      </c>
      <c r="BK217" s="22">
        <f t="shared" si="272"/>
        <v>713.75</v>
      </c>
      <c r="BL217" s="22">
        <f t="shared" si="272"/>
        <v>714.15</v>
      </c>
      <c r="BM217" s="22">
        <f t="shared" si="272"/>
        <v>713.15</v>
      </c>
      <c r="BN217" s="22">
        <f t="shared" si="272"/>
        <v>713.75</v>
      </c>
      <c r="BO217" s="22">
        <f t="shared" si="272"/>
        <v>713.75</v>
      </c>
      <c r="BP217" s="22">
        <f t="shared" si="272"/>
        <v>714.15</v>
      </c>
      <c r="BQ217" s="22">
        <f t="shared" si="272"/>
        <v>713.15</v>
      </c>
      <c r="BR217" s="22">
        <f t="shared" si="272"/>
        <v>713.75</v>
      </c>
      <c r="BS217" s="22">
        <f t="shared" si="272"/>
        <v>713.75</v>
      </c>
      <c r="BT217" s="22">
        <f t="shared" si="272"/>
        <v>714.15</v>
      </c>
      <c r="BU217" s="22">
        <f t="shared" si="272"/>
        <v>713.15</v>
      </c>
      <c r="BV217" s="22">
        <f t="shared" si="272"/>
        <v>713.75</v>
      </c>
      <c r="BW217" s="22">
        <f t="shared" ref="BW217:CL217" si="273">BW58+BW141</f>
        <v>713.75</v>
      </c>
      <c r="BX217" s="22">
        <f t="shared" si="273"/>
        <v>714.15</v>
      </c>
      <c r="BY217" s="22">
        <f t="shared" si="273"/>
        <v>713.15</v>
      </c>
      <c r="BZ217" s="22">
        <f t="shared" si="273"/>
        <v>713.75</v>
      </c>
      <c r="CA217" s="22">
        <f t="shared" si="273"/>
        <v>713.75</v>
      </c>
      <c r="CB217" s="22">
        <f t="shared" si="273"/>
        <v>714.15</v>
      </c>
      <c r="CC217" s="22">
        <f t="shared" si="273"/>
        <v>713.15</v>
      </c>
      <c r="CD217" s="22">
        <f t="shared" si="273"/>
        <v>713.75</v>
      </c>
      <c r="CE217" s="22">
        <f t="shared" si="273"/>
        <v>713.75</v>
      </c>
      <c r="CF217" s="22">
        <f t="shared" si="273"/>
        <v>714.15</v>
      </c>
      <c r="CG217" s="22">
        <f t="shared" si="273"/>
        <v>713.15</v>
      </c>
      <c r="CH217" s="22">
        <f t="shared" si="273"/>
        <v>713.75</v>
      </c>
      <c r="CI217" s="22">
        <f t="shared" si="273"/>
        <v>713.75</v>
      </c>
      <c r="CJ217" s="22">
        <f t="shared" si="273"/>
        <v>714.15</v>
      </c>
      <c r="CK217" s="22">
        <f t="shared" si="273"/>
        <v>713.15</v>
      </c>
      <c r="CL217" s="22">
        <f t="shared" si="273"/>
        <v>713.75</v>
      </c>
    </row>
    <row r="218" spans="9:90" x14ac:dyDescent="0.25">
      <c r="I218" s="1">
        <v>32</v>
      </c>
      <c r="K218" s="22">
        <f t="shared" ref="K218:AP218" si="274">K59+K142</f>
        <v>720.75</v>
      </c>
      <c r="L218" s="22">
        <f t="shared" si="274"/>
        <v>721.25</v>
      </c>
      <c r="M218" s="22">
        <f t="shared" si="274"/>
        <v>720.25</v>
      </c>
      <c r="N218" s="22">
        <f t="shared" si="274"/>
        <v>720.75</v>
      </c>
      <c r="O218" s="22">
        <f t="shared" si="274"/>
        <v>720.75</v>
      </c>
      <c r="P218" s="22">
        <f t="shared" si="274"/>
        <v>721.25</v>
      </c>
      <c r="Q218" s="22">
        <f t="shared" si="274"/>
        <v>720.25</v>
      </c>
      <c r="R218" s="22">
        <f t="shared" si="274"/>
        <v>720.75</v>
      </c>
      <c r="S218" s="22">
        <f t="shared" si="274"/>
        <v>720.75</v>
      </c>
      <c r="T218" s="22">
        <f t="shared" si="274"/>
        <v>721.25</v>
      </c>
      <c r="U218" s="22">
        <f t="shared" si="274"/>
        <v>720.25</v>
      </c>
      <c r="V218" s="22">
        <f t="shared" si="274"/>
        <v>720.75</v>
      </c>
      <c r="W218" s="22">
        <f t="shared" si="274"/>
        <v>720.75</v>
      </c>
      <c r="X218" s="22">
        <f t="shared" si="274"/>
        <v>721.25</v>
      </c>
      <c r="Y218" s="22">
        <f t="shared" si="274"/>
        <v>720.25</v>
      </c>
      <c r="Z218" s="22">
        <f t="shared" si="274"/>
        <v>720.75</v>
      </c>
      <c r="AA218" s="22">
        <f t="shared" si="274"/>
        <v>720.75</v>
      </c>
      <c r="AB218" s="22">
        <f t="shared" si="274"/>
        <v>721.25</v>
      </c>
      <c r="AC218" s="22">
        <f t="shared" si="274"/>
        <v>720.25</v>
      </c>
      <c r="AD218" s="22">
        <f t="shared" si="274"/>
        <v>720.75</v>
      </c>
      <c r="AE218" s="22">
        <f t="shared" si="274"/>
        <v>720.75</v>
      </c>
      <c r="AF218" s="22">
        <f t="shared" si="274"/>
        <v>721.25</v>
      </c>
      <c r="AG218" s="22">
        <f t="shared" si="274"/>
        <v>720.25</v>
      </c>
      <c r="AH218" s="22">
        <f t="shared" si="274"/>
        <v>720.75</v>
      </c>
      <c r="AI218" s="22">
        <f t="shared" si="274"/>
        <v>720.75</v>
      </c>
      <c r="AJ218" s="22">
        <f t="shared" si="274"/>
        <v>721.25</v>
      </c>
      <c r="AK218" s="22">
        <f t="shared" si="274"/>
        <v>720.25</v>
      </c>
      <c r="AL218" s="22">
        <f t="shared" si="274"/>
        <v>720.75</v>
      </c>
      <c r="AM218" s="22">
        <f t="shared" si="274"/>
        <v>720.75</v>
      </c>
      <c r="AN218" s="22">
        <f t="shared" si="274"/>
        <v>721.25</v>
      </c>
      <c r="AO218" s="22">
        <f t="shared" si="274"/>
        <v>720.25</v>
      </c>
      <c r="AP218" s="22">
        <f t="shared" si="274"/>
        <v>720.75</v>
      </c>
      <c r="AQ218" s="22">
        <f t="shared" ref="AQ218:BV218" si="275">AQ59+AQ142</f>
        <v>720.75</v>
      </c>
      <c r="AR218" s="22">
        <f t="shared" si="275"/>
        <v>721.25</v>
      </c>
      <c r="AS218" s="22">
        <f t="shared" si="275"/>
        <v>720.25</v>
      </c>
      <c r="AT218" s="22">
        <f t="shared" si="275"/>
        <v>720.75</v>
      </c>
      <c r="AU218" s="22">
        <f t="shared" si="275"/>
        <v>720.75</v>
      </c>
      <c r="AV218" s="22">
        <f t="shared" si="275"/>
        <v>721.25</v>
      </c>
      <c r="AW218" s="22">
        <f t="shared" si="275"/>
        <v>720.25</v>
      </c>
      <c r="AX218" s="22">
        <f t="shared" si="275"/>
        <v>720.75</v>
      </c>
      <c r="AY218" s="22">
        <f t="shared" si="275"/>
        <v>720.75</v>
      </c>
      <c r="AZ218" s="22">
        <f t="shared" si="275"/>
        <v>721.25</v>
      </c>
      <c r="BA218" s="22">
        <f t="shared" si="275"/>
        <v>720.25</v>
      </c>
      <c r="BB218" s="22">
        <f t="shared" si="275"/>
        <v>720.75</v>
      </c>
      <c r="BC218" s="22">
        <f t="shared" si="275"/>
        <v>720.75</v>
      </c>
      <c r="BD218" s="22">
        <f t="shared" si="275"/>
        <v>721.25</v>
      </c>
      <c r="BE218" s="22">
        <f t="shared" si="275"/>
        <v>720.25</v>
      </c>
      <c r="BF218" s="22">
        <f t="shared" si="275"/>
        <v>720.75</v>
      </c>
      <c r="BG218" s="22">
        <f t="shared" si="275"/>
        <v>720.75</v>
      </c>
      <c r="BH218" s="22">
        <f t="shared" si="275"/>
        <v>721.25</v>
      </c>
      <c r="BI218" s="22">
        <f t="shared" si="275"/>
        <v>720.25</v>
      </c>
      <c r="BJ218" s="22">
        <f t="shared" si="275"/>
        <v>720.75</v>
      </c>
      <c r="BK218" s="22">
        <f t="shared" si="275"/>
        <v>720.75</v>
      </c>
      <c r="BL218" s="22">
        <f t="shared" si="275"/>
        <v>721.25</v>
      </c>
      <c r="BM218" s="22">
        <f t="shared" si="275"/>
        <v>720.25</v>
      </c>
      <c r="BN218" s="22">
        <f t="shared" si="275"/>
        <v>720.75</v>
      </c>
      <c r="BO218" s="22">
        <f t="shared" si="275"/>
        <v>720.75</v>
      </c>
      <c r="BP218" s="22">
        <f t="shared" si="275"/>
        <v>721.25</v>
      </c>
      <c r="BQ218" s="22">
        <f t="shared" si="275"/>
        <v>720.25</v>
      </c>
      <c r="BR218" s="22">
        <f t="shared" si="275"/>
        <v>720.75</v>
      </c>
      <c r="BS218" s="22">
        <f t="shared" si="275"/>
        <v>720.75</v>
      </c>
      <c r="BT218" s="22">
        <f t="shared" si="275"/>
        <v>721.25</v>
      </c>
      <c r="BU218" s="22">
        <f t="shared" si="275"/>
        <v>720.25</v>
      </c>
      <c r="BV218" s="22">
        <f t="shared" si="275"/>
        <v>720.75</v>
      </c>
      <c r="BW218" s="22">
        <f t="shared" ref="BW218:CL218" si="276">BW59+BW142</f>
        <v>720.75</v>
      </c>
      <c r="BX218" s="22">
        <f t="shared" si="276"/>
        <v>721.25</v>
      </c>
      <c r="BY218" s="22">
        <f t="shared" si="276"/>
        <v>720.25</v>
      </c>
      <c r="BZ218" s="22">
        <f t="shared" si="276"/>
        <v>720.75</v>
      </c>
      <c r="CA218" s="22">
        <f t="shared" si="276"/>
        <v>720.75</v>
      </c>
      <c r="CB218" s="22">
        <f t="shared" si="276"/>
        <v>721.25</v>
      </c>
      <c r="CC218" s="22">
        <f t="shared" si="276"/>
        <v>720.25</v>
      </c>
      <c r="CD218" s="22">
        <f t="shared" si="276"/>
        <v>720.75</v>
      </c>
      <c r="CE218" s="22">
        <f t="shared" si="276"/>
        <v>720.75</v>
      </c>
      <c r="CF218" s="22">
        <f t="shared" si="276"/>
        <v>721.25</v>
      </c>
      <c r="CG218" s="22">
        <f t="shared" si="276"/>
        <v>720.25</v>
      </c>
      <c r="CH218" s="22">
        <f t="shared" si="276"/>
        <v>720.75</v>
      </c>
      <c r="CI218" s="22">
        <f t="shared" si="276"/>
        <v>720.75</v>
      </c>
      <c r="CJ218" s="22">
        <f t="shared" si="276"/>
        <v>721.25</v>
      </c>
      <c r="CK218" s="22">
        <f t="shared" si="276"/>
        <v>720.25</v>
      </c>
      <c r="CL218" s="22">
        <f t="shared" si="276"/>
        <v>720.75</v>
      </c>
    </row>
    <row r="219" spans="9:90" x14ac:dyDescent="0.25">
      <c r="I219" s="1">
        <v>33</v>
      </c>
      <c r="K219" s="22">
        <f t="shared" ref="K219:AP219" si="277">K60+K143</f>
        <v>722.25</v>
      </c>
      <c r="L219" s="22">
        <f t="shared" si="277"/>
        <v>722.75</v>
      </c>
      <c r="M219" s="22">
        <f t="shared" si="277"/>
        <v>721.75</v>
      </c>
      <c r="N219" s="22">
        <f t="shared" si="277"/>
        <v>722.25</v>
      </c>
      <c r="O219" s="22">
        <f t="shared" si="277"/>
        <v>721.25</v>
      </c>
      <c r="P219" s="22">
        <f t="shared" si="277"/>
        <v>721.75</v>
      </c>
      <c r="Q219" s="22">
        <f t="shared" si="277"/>
        <v>720.75</v>
      </c>
      <c r="R219" s="22">
        <f t="shared" si="277"/>
        <v>721.25</v>
      </c>
      <c r="S219" s="22">
        <f t="shared" si="277"/>
        <v>721.25</v>
      </c>
      <c r="T219" s="22">
        <f t="shared" si="277"/>
        <v>721.75</v>
      </c>
      <c r="U219" s="22">
        <f t="shared" si="277"/>
        <v>720.75</v>
      </c>
      <c r="V219" s="22">
        <f t="shared" si="277"/>
        <v>721.25</v>
      </c>
      <c r="W219" s="22">
        <f t="shared" si="277"/>
        <v>721.25</v>
      </c>
      <c r="X219" s="22">
        <f t="shared" si="277"/>
        <v>721.75</v>
      </c>
      <c r="Y219" s="22">
        <f t="shared" si="277"/>
        <v>720.75</v>
      </c>
      <c r="Z219" s="22">
        <f t="shared" si="277"/>
        <v>721.25</v>
      </c>
      <c r="AA219" s="22">
        <f t="shared" si="277"/>
        <v>721.25</v>
      </c>
      <c r="AB219" s="22">
        <f t="shared" si="277"/>
        <v>721.75</v>
      </c>
      <c r="AC219" s="22">
        <f t="shared" si="277"/>
        <v>720.75</v>
      </c>
      <c r="AD219" s="22">
        <f t="shared" si="277"/>
        <v>721.25</v>
      </c>
      <c r="AE219" s="22">
        <f t="shared" si="277"/>
        <v>721.25</v>
      </c>
      <c r="AF219" s="22">
        <f t="shared" si="277"/>
        <v>721.75</v>
      </c>
      <c r="AG219" s="22">
        <f t="shared" si="277"/>
        <v>720.75</v>
      </c>
      <c r="AH219" s="22">
        <f t="shared" si="277"/>
        <v>721.25</v>
      </c>
      <c r="AI219" s="22">
        <f t="shared" si="277"/>
        <v>721.25</v>
      </c>
      <c r="AJ219" s="22">
        <f t="shared" si="277"/>
        <v>721.75</v>
      </c>
      <c r="AK219" s="22">
        <f t="shared" si="277"/>
        <v>720.75</v>
      </c>
      <c r="AL219" s="22">
        <f t="shared" si="277"/>
        <v>721.25</v>
      </c>
      <c r="AM219" s="22">
        <f t="shared" si="277"/>
        <v>721.25</v>
      </c>
      <c r="AN219" s="22">
        <f t="shared" si="277"/>
        <v>721.75</v>
      </c>
      <c r="AO219" s="22">
        <f t="shared" si="277"/>
        <v>720.75</v>
      </c>
      <c r="AP219" s="22">
        <f t="shared" si="277"/>
        <v>721.25</v>
      </c>
      <c r="AQ219" s="22">
        <f t="shared" ref="AQ219:BV219" si="278">AQ60+AQ143</f>
        <v>721.25</v>
      </c>
      <c r="AR219" s="22">
        <f t="shared" si="278"/>
        <v>721.75</v>
      </c>
      <c r="AS219" s="22">
        <f t="shared" si="278"/>
        <v>720.75</v>
      </c>
      <c r="AT219" s="22">
        <f t="shared" si="278"/>
        <v>721.25</v>
      </c>
      <c r="AU219" s="22">
        <f t="shared" si="278"/>
        <v>721.25</v>
      </c>
      <c r="AV219" s="22">
        <f t="shared" si="278"/>
        <v>721.75</v>
      </c>
      <c r="AW219" s="22">
        <f t="shared" si="278"/>
        <v>720.75</v>
      </c>
      <c r="AX219" s="22">
        <f t="shared" si="278"/>
        <v>721.25</v>
      </c>
      <c r="AY219" s="22">
        <f t="shared" si="278"/>
        <v>721.25</v>
      </c>
      <c r="AZ219" s="22">
        <f t="shared" si="278"/>
        <v>721.75</v>
      </c>
      <c r="BA219" s="22">
        <f t="shared" si="278"/>
        <v>720.75</v>
      </c>
      <c r="BB219" s="22">
        <f t="shared" si="278"/>
        <v>721.25</v>
      </c>
      <c r="BC219" s="22">
        <f t="shared" si="278"/>
        <v>721.25</v>
      </c>
      <c r="BD219" s="22">
        <f t="shared" si="278"/>
        <v>721.75</v>
      </c>
      <c r="BE219" s="22">
        <f t="shared" si="278"/>
        <v>720.75</v>
      </c>
      <c r="BF219" s="22">
        <f t="shared" si="278"/>
        <v>721.25</v>
      </c>
      <c r="BG219" s="22">
        <f t="shared" si="278"/>
        <v>721.25</v>
      </c>
      <c r="BH219" s="22">
        <f t="shared" si="278"/>
        <v>721.75</v>
      </c>
      <c r="BI219" s="22">
        <f t="shared" si="278"/>
        <v>720.75</v>
      </c>
      <c r="BJ219" s="22">
        <f t="shared" si="278"/>
        <v>721.25</v>
      </c>
      <c r="BK219" s="22">
        <f t="shared" si="278"/>
        <v>721.25</v>
      </c>
      <c r="BL219" s="22">
        <f t="shared" si="278"/>
        <v>721.75</v>
      </c>
      <c r="BM219" s="22">
        <f t="shared" si="278"/>
        <v>720.75</v>
      </c>
      <c r="BN219" s="22">
        <f t="shared" si="278"/>
        <v>721.25</v>
      </c>
      <c r="BO219" s="22">
        <f t="shared" si="278"/>
        <v>721.25</v>
      </c>
      <c r="BP219" s="22">
        <f t="shared" si="278"/>
        <v>721.75</v>
      </c>
      <c r="BQ219" s="22">
        <f t="shared" si="278"/>
        <v>720.75</v>
      </c>
      <c r="BR219" s="22">
        <f t="shared" si="278"/>
        <v>721.25</v>
      </c>
      <c r="BS219" s="22">
        <f t="shared" si="278"/>
        <v>721.25</v>
      </c>
      <c r="BT219" s="22">
        <f t="shared" si="278"/>
        <v>721.75</v>
      </c>
      <c r="BU219" s="22">
        <f t="shared" si="278"/>
        <v>720.75</v>
      </c>
      <c r="BV219" s="22">
        <f t="shared" si="278"/>
        <v>721.25</v>
      </c>
      <c r="BW219" s="22">
        <f t="shared" ref="BW219:CL219" si="279">BW60+BW143</f>
        <v>721.25</v>
      </c>
      <c r="BX219" s="22">
        <f t="shared" si="279"/>
        <v>721.75</v>
      </c>
      <c r="BY219" s="22">
        <f t="shared" si="279"/>
        <v>720.75</v>
      </c>
      <c r="BZ219" s="22">
        <f t="shared" si="279"/>
        <v>721.25</v>
      </c>
      <c r="CA219" s="22">
        <f t="shared" si="279"/>
        <v>721.25</v>
      </c>
      <c r="CB219" s="22">
        <f t="shared" si="279"/>
        <v>721.75</v>
      </c>
      <c r="CC219" s="22">
        <f t="shared" si="279"/>
        <v>720.75</v>
      </c>
      <c r="CD219" s="22">
        <f t="shared" si="279"/>
        <v>721.25</v>
      </c>
      <c r="CE219" s="22">
        <f t="shared" si="279"/>
        <v>721.25</v>
      </c>
      <c r="CF219" s="22">
        <f t="shared" si="279"/>
        <v>721.75</v>
      </c>
      <c r="CG219" s="22">
        <f t="shared" si="279"/>
        <v>720.75</v>
      </c>
      <c r="CH219" s="22">
        <f t="shared" si="279"/>
        <v>721.25</v>
      </c>
      <c r="CI219" s="22">
        <f t="shared" si="279"/>
        <v>721.25</v>
      </c>
      <c r="CJ219" s="22">
        <f t="shared" si="279"/>
        <v>721.75</v>
      </c>
      <c r="CK219" s="22">
        <f t="shared" si="279"/>
        <v>720.75</v>
      </c>
      <c r="CL219" s="22">
        <f t="shared" si="279"/>
        <v>721.25</v>
      </c>
    </row>
    <row r="220" spans="9:90" x14ac:dyDescent="0.25">
      <c r="I220" s="1">
        <v>34</v>
      </c>
      <c r="K220" s="22">
        <f t="shared" ref="K220:AP220" si="280">K61+K144</f>
        <v>723</v>
      </c>
      <c r="L220" s="22">
        <f t="shared" si="280"/>
        <v>723.5</v>
      </c>
      <c r="M220" s="22">
        <f t="shared" si="280"/>
        <v>722.5</v>
      </c>
      <c r="N220" s="22">
        <f t="shared" si="280"/>
        <v>723</v>
      </c>
      <c r="O220" s="22">
        <f t="shared" si="280"/>
        <v>721.75</v>
      </c>
      <c r="P220" s="22">
        <f t="shared" si="280"/>
        <v>722.25</v>
      </c>
      <c r="Q220" s="22">
        <f t="shared" si="280"/>
        <v>721.25</v>
      </c>
      <c r="R220" s="22">
        <f t="shared" si="280"/>
        <v>721.75</v>
      </c>
      <c r="S220" s="22">
        <f t="shared" si="280"/>
        <v>721.75</v>
      </c>
      <c r="T220" s="22">
        <f t="shared" si="280"/>
        <v>722.25</v>
      </c>
      <c r="U220" s="22">
        <f t="shared" si="280"/>
        <v>721.25</v>
      </c>
      <c r="V220" s="22">
        <f t="shared" si="280"/>
        <v>721.75</v>
      </c>
      <c r="W220" s="22">
        <f t="shared" si="280"/>
        <v>721.75</v>
      </c>
      <c r="X220" s="22">
        <f t="shared" si="280"/>
        <v>722.25</v>
      </c>
      <c r="Y220" s="22">
        <f t="shared" si="280"/>
        <v>721.25</v>
      </c>
      <c r="Z220" s="22">
        <f t="shared" si="280"/>
        <v>721.75</v>
      </c>
      <c r="AA220" s="22">
        <f t="shared" si="280"/>
        <v>721.75</v>
      </c>
      <c r="AB220" s="22">
        <f t="shared" si="280"/>
        <v>722.25</v>
      </c>
      <c r="AC220" s="22">
        <f t="shared" si="280"/>
        <v>721.25</v>
      </c>
      <c r="AD220" s="22">
        <f t="shared" si="280"/>
        <v>721.75</v>
      </c>
      <c r="AE220" s="22">
        <f t="shared" si="280"/>
        <v>721.75</v>
      </c>
      <c r="AF220" s="22">
        <f t="shared" si="280"/>
        <v>722.25</v>
      </c>
      <c r="AG220" s="22">
        <f t="shared" si="280"/>
        <v>721.25</v>
      </c>
      <c r="AH220" s="22">
        <f t="shared" si="280"/>
        <v>721.75</v>
      </c>
      <c r="AI220" s="22">
        <f t="shared" si="280"/>
        <v>721.75</v>
      </c>
      <c r="AJ220" s="22">
        <f t="shared" si="280"/>
        <v>722.25</v>
      </c>
      <c r="AK220" s="22">
        <f t="shared" si="280"/>
        <v>721.25</v>
      </c>
      <c r="AL220" s="22">
        <f t="shared" si="280"/>
        <v>721.75</v>
      </c>
      <c r="AM220" s="22">
        <f t="shared" si="280"/>
        <v>721.75</v>
      </c>
      <c r="AN220" s="22">
        <f t="shared" si="280"/>
        <v>722.25</v>
      </c>
      <c r="AO220" s="22">
        <f t="shared" si="280"/>
        <v>721.25</v>
      </c>
      <c r="AP220" s="22">
        <f t="shared" si="280"/>
        <v>721.75</v>
      </c>
      <c r="AQ220" s="22">
        <f t="shared" ref="AQ220:BV220" si="281">AQ61+AQ144</f>
        <v>721.75</v>
      </c>
      <c r="AR220" s="22">
        <f t="shared" si="281"/>
        <v>722.25</v>
      </c>
      <c r="AS220" s="22">
        <f t="shared" si="281"/>
        <v>721.25</v>
      </c>
      <c r="AT220" s="22">
        <f t="shared" si="281"/>
        <v>721.75</v>
      </c>
      <c r="AU220" s="22">
        <f t="shared" si="281"/>
        <v>721.75</v>
      </c>
      <c r="AV220" s="22">
        <f t="shared" si="281"/>
        <v>722.25</v>
      </c>
      <c r="AW220" s="22">
        <f t="shared" si="281"/>
        <v>721.25</v>
      </c>
      <c r="AX220" s="22">
        <f t="shared" si="281"/>
        <v>721.75</v>
      </c>
      <c r="AY220" s="22">
        <f t="shared" si="281"/>
        <v>721.75</v>
      </c>
      <c r="AZ220" s="22">
        <f t="shared" si="281"/>
        <v>722.25</v>
      </c>
      <c r="BA220" s="22">
        <f t="shared" si="281"/>
        <v>721.25</v>
      </c>
      <c r="BB220" s="22">
        <f t="shared" si="281"/>
        <v>721.75</v>
      </c>
      <c r="BC220" s="22">
        <f t="shared" si="281"/>
        <v>721.75</v>
      </c>
      <c r="BD220" s="22">
        <f t="shared" si="281"/>
        <v>722.25</v>
      </c>
      <c r="BE220" s="22">
        <f t="shared" si="281"/>
        <v>721.25</v>
      </c>
      <c r="BF220" s="22">
        <f t="shared" si="281"/>
        <v>721.75</v>
      </c>
      <c r="BG220" s="22">
        <f t="shared" si="281"/>
        <v>721.75</v>
      </c>
      <c r="BH220" s="22">
        <f t="shared" si="281"/>
        <v>722.25</v>
      </c>
      <c r="BI220" s="22">
        <f t="shared" si="281"/>
        <v>721.25</v>
      </c>
      <c r="BJ220" s="22">
        <f t="shared" si="281"/>
        <v>721.75</v>
      </c>
      <c r="BK220" s="22">
        <f t="shared" si="281"/>
        <v>721.75</v>
      </c>
      <c r="BL220" s="22">
        <f t="shared" si="281"/>
        <v>722.25</v>
      </c>
      <c r="BM220" s="22">
        <f t="shared" si="281"/>
        <v>721.25</v>
      </c>
      <c r="BN220" s="22">
        <f t="shared" si="281"/>
        <v>721.75</v>
      </c>
      <c r="BO220" s="22">
        <f t="shared" si="281"/>
        <v>721.75</v>
      </c>
      <c r="BP220" s="22">
        <f t="shared" si="281"/>
        <v>722.25</v>
      </c>
      <c r="BQ220" s="22">
        <f t="shared" si="281"/>
        <v>721.25</v>
      </c>
      <c r="BR220" s="22">
        <f t="shared" si="281"/>
        <v>721.75</v>
      </c>
      <c r="BS220" s="22">
        <f t="shared" si="281"/>
        <v>721.75</v>
      </c>
      <c r="BT220" s="22">
        <f t="shared" si="281"/>
        <v>722.25</v>
      </c>
      <c r="BU220" s="22">
        <f t="shared" si="281"/>
        <v>721.25</v>
      </c>
      <c r="BV220" s="22">
        <f t="shared" si="281"/>
        <v>721.75</v>
      </c>
      <c r="BW220" s="22">
        <f t="shared" ref="BW220:CL220" si="282">BW61+BW144</f>
        <v>721.75</v>
      </c>
      <c r="BX220" s="22">
        <f t="shared" si="282"/>
        <v>722.25</v>
      </c>
      <c r="BY220" s="22">
        <f t="shared" si="282"/>
        <v>721.25</v>
      </c>
      <c r="BZ220" s="22">
        <f t="shared" si="282"/>
        <v>721.75</v>
      </c>
      <c r="CA220" s="22">
        <f t="shared" si="282"/>
        <v>721.75</v>
      </c>
      <c r="CB220" s="22">
        <f t="shared" si="282"/>
        <v>722.25</v>
      </c>
      <c r="CC220" s="22">
        <f t="shared" si="282"/>
        <v>721.25</v>
      </c>
      <c r="CD220" s="22">
        <f t="shared" si="282"/>
        <v>721.75</v>
      </c>
      <c r="CE220" s="22">
        <f t="shared" si="282"/>
        <v>721.75</v>
      </c>
      <c r="CF220" s="22">
        <f t="shared" si="282"/>
        <v>722.25</v>
      </c>
      <c r="CG220" s="22">
        <f t="shared" si="282"/>
        <v>721.25</v>
      </c>
      <c r="CH220" s="22">
        <f t="shared" si="282"/>
        <v>721.75</v>
      </c>
      <c r="CI220" s="22">
        <f t="shared" si="282"/>
        <v>721.75</v>
      </c>
      <c r="CJ220" s="22">
        <f t="shared" si="282"/>
        <v>722.25</v>
      </c>
      <c r="CK220" s="22">
        <f t="shared" si="282"/>
        <v>721.25</v>
      </c>
      <c r="CL220" s="22">
        <f t="shared" si="282"/>
        <v>721.75</v>
      </c>
    </row>
    <row r="221" spans="9:90" x14ac:dyDescent="0.25">
      <c r="I221" s="1">
        <v>35</v>
      </c>
      <c r="K221" s="22">
        <f t="shared" ref="K221:AP221" si="283">K62+K145</f>
        <v>723.75</v>
      </c>
      <c r="L221" s="22">
        <f t="shared" si="283"/>
        <v>724.25</v>
      </c>
      <c r="M221" s="22">
        <f t="shared" si="283"/>
        <v>723.25</v>
      </c>
      <c r="N221" s="22">
        <f t="shared" si="283"/>
        <v>723.75</v>
      </c>
      <c r="O221" s="22">
        <f t="shared" si="283"/>
        <v>723.75</v>
      </c>
      <c r="P221" s="22">
        <f t="shared" si="283"/>
        <v>724.25</v>
      </c>
      <c r="Q221" s="22">
        <f t="shared" si="283"/>
        <v>723.25</v>
      </c>
      <c r="R221" s="22">
        <f t="shared" si="283"/>
        <v>723.75</v>
      </c>
      <c r="S221" s="22">
        <f t="shared" si="283"/>
        <v>723.75</v>
      </c>
      <c r="T221" s="22">
        <f t="shared" si="283"/>
        <v>724.25</v>
      </c>
      <c r="U221" s="22">
        <f t="shared" si="283"/>
        <v>723.25</v>
      </c>
      <c r="V221" s="22">
        <f t="shared" si="283"/>
        <v>723.75</v>
      </c>
      <c r="W221" s="22">
        <f t="shared" si="283"/>
        <v>723.75</v>
      </c>
      <c r="X221" s="22">
        <f t="shared" si="283"/>
        <v>724.25</v>
      </c>
      <c r="Y221" s="22">
        <f t="shared" si="283"/>
        <v>723.25</v>
      </c>
      <c r="Z221" s="22">
        <f t="shared" si="283"/>
        <v>723.75</v>
      </c>
      <c r="AA221" s="22">
        <f t="shared" si="283"/>
        <v>723.75</v>
      </c>
      <c r="AB221" s="22">
        <f t="shared" si="283"/>
        <v>724.25</v>
      </c>
      <c r="AC221" s="22">
        <f t="shared" si="283"/>
        <v>723.25</v>
      </c>
      <c r="AD221" s="22">
        <f t="shared" si="283"/>
        <v>723.75</v>
      </c>
      <c r="AE221" s="22">
        <f t="shared" si="283"/>
        <v>723.75</v>
      </c>
      <c r="AF221" s="22">
        <f t="shared" si="283"/>
        <v>724.25</v>
      </c>
      <c r="AG221" s="22">
        <f t="shared" si="283"/>
        <v>723.25</v>
      </c>
      <c r="AH221" s="22">
        <f t="shared" si="283"/>
        <v>723.75</v>
      </c>
      <c r="AI221" s="22">
        <f t="shared" si="283"/>
        <v>723.75</v>
      </c>
      <c r="AJ221" s="22">
        <f t="shared" si="283"/>
        <v>724.25</v>
      </c>
      <c r="AK221" s="22">
        <f t="shared" si="283"/>
        <v>723.25</v>
      </c>
      <c r="AL221" s="22">
        <f t="shared" si="283"/>
        <v>723.75</v>
      </c>
      <c r="AM221" s="22">
        <f t="shared" si="283"/>
        <v>723.75</v>
      </c>
      <c r="AN221" s="22">
        <f t="shared" si="283"/>
        <v>724.25</v>
      </c>
      <c r="AO221" s="22">
        <f t="shared" si="283"/>
        <v>723.25</v>
      </c>
      <c r="AP221" s="22">
        <f t="shared" si="283"/>
        <v>723.75</v>
      </c>
      <c r="AQ221" s="22">
        <f t="shared" ref="AQ221:BV221" si="284">AQ62+AQ145</f>
        <v>723.75</v>
      </c>
      <c r="AR221" s="22">
        <f t="shared" si="284"/>
        <v>724.25</v>
      </c>
      <c r="AS221" s="22">
        <f t="shared" si="284"/>
        <v>723.25</v>
      </c>
      <c r="AT221" s="22">
        <f t="shared" si="284"/>
        <v>723.75</v>
      </c>
      <c r="AU221" s="22">
        <f t="shared" si="284"/>
        <v>723.75</v>
      </c>
      <c r="AV221" s="22">
        <f t="shared" si="284"/>
        <v>724.25</v>
      </c>
      <c r="AW221" s="22">
        <f t="shared" si="284"/>
        <v>723.25</v>
      </c>
      <c r="AX221" s="22">
        <f t="shared" si="284"/>
        <v>723.75</v>
      </c>
      <c r="AY221" s="22">
        <f t="shared" si="284"/>
        <v>723.75</v>
      </c>
      <c r="AZ221" s="22">
        <f t="shared" si="284"/>
        <v>724.25</v>
      </c>
      <c r="BA221" s="22">
        <f t="shared" si="284"/>
        <v>723.25</v>
      </c>
      <c r="BB221" s="22">
        <f t="shared" si="284"/>
        <v>723.75</v>
      </c>
      <c r="BC221" s="22">
        <f t="shared" si="284"/>
        <v>723.75</v>
      </c>
      <c r="BD221" s="22">
        <f t="shared" si="284"/>
        <v>724.25</v>
      </c>
      <c r="BE221" s="22">
        <f t="shared" si="284"/>
        <v>723.25</v>
      </c>
      <c r="BF221" s="22">
        <f t="shared" si="284"/>
        <v>723.75</v>
      </c>
      <c r="BG221" s="22">
        <f t="shared" si="284"/>
        <v>723.75</v>
      </c>
      <c r="BH221" s="22">
        <f t="shared" si="284"/>
        <v>724.25</v>
      </c>
      <c r="BI221" s="22">
        <f t="shared" si="284"/>
        <v>723.25</v>
      </c>
      <c r="BJ221" s="22">
        <f t="shared" si="284"/>
        <v>723.75</v>
      </c>
      <c r="BK221" s="22">
        <f t="shared" si="284"/>
        <v>723.75</v>
      </c>
      <c r="BL221" s="22">
        <f t="shared" si="284"/>
        <v>724.25</v>
      </c>
      <c r="BM221" s="22">
        <f t="shared" si="284"/>
        <v>723.25</v>
      </c>
      <c r="BN221" s="22">
        <f t="shared" si="284"/>
        <v>723.75</v>
      </c>
      <c r="BO221" s="22">
        <f t="shared" si="284"/>
        <v>723.75</v>
      </c>
      <c r="BP221" s="22">
        <f t="shared" si="284"/>
        <v>724.25</v>
      </c>
      <c r="BQ221" s="22">
        <f t="shared" si="284"/>
        <v>723.25</v>
      </c>
      <c r="BR221" s="22">
        <f t="shared" si="284"/>
        <v>723.75</v>
      </c>
      <c r="BS221" s="22">
        <f t="shared" si="284"/>
        <v>723.75</v>
      </c>
      <c r="BT221" s="22">
        <f t="shared" si="284"/>
        <v>724.25</v>
      </c>
      <c r="BU221" s="22">
        <f t="shared" si="284"/>
        <v>723.25</v>
      </c>
      <c r="BV221" s="22">
        <f t="shared" si="284"/>
        <v>723.75</v>
      </c>
      <c r="BW221" s="22">
        <f t="shared" ref="BW221:CL221" si="285">BW62+BW145</f>
        <v>723.75</v>
      </c>
      <c r="BX221" s="22">
        <f t="shared" si="285"/>
        <v>724.25</v>
      </c>
      <c r="BY221" s="22">
        <f t="shared" si="285"/>
        <v>723.25</v>
      </c>
      <c r="BZ221" s="22">
        <f t="shared" si="285"/>
        <v>723.75</v>
      </c>
      <c r="CA221" s="22">
        <f t="shared" si="285"/>
        <v>723.75</v>
      </c>
      <c r="CB221" s="22">
        <f t="shared" si="285"/>
        <v>724.25</v>
      </c>
      <c r="CC221" s="22">
        <f t="shared" si="285"/>
        <v>723.25</v>
      </c>
      <c r="CD221" s="22">
        <f t="shared" si="285"/>
        <v>723.75</v>
      </c>
      <c r="CE221" s="22">
        <f t="shared" si="285"/>
        <v>723.75</v>
      </c>
      <c r="CF221" s="22">
        <f t="shared" si="285"/>
        <v>724.25</v>
      </c>
      <c r="CG221" s="22">
        <f t="shared" si="285"/>
        <v>723.25</v>
      </c>
      <c r="CH221" s="22">
        <f t="shared" si="285"/>
        <v>723.75</v>
      </c>
      <c r="CI221" s="22">
        <f t="shared" si="285"/>
        <v>723.75</v>
      </c>
      <c r="CJ221" s="22">
        <f t="shared" si="285"/>
        <v>724.25</v>
      </c>
      <c r="CK221" s="22">
        <f t="shared" si="285"/>
        <v>723.25</v>
      </c>
      <c r="CL221" s="22">
        <f t="shared" si="285"/>
        <v>723.75</v>
      </c>
    </row>
    <row r="222" spans="9:90" x14ac:dyDescent="0.25">
      <c r="I222" s="1">
        <v>36</v>
      </c>
      <c r="K222" s="22">
        <f t="shared" ref="K222:AP222" si="286">K63+K146</f>
        <v>723.95</v>
      </c>
      <c r="L222" s="22">
        <f t="shared" si="286"/>
        <v>724.35</v>
      </c>
      <c r="M222" s="22">
        <f t="shared" si="286"/>
        <v>723.35</v>
      </c>
      <c r="N222" s="22">
        <f t="shared" si="286"/>
        <v>723.95</v>
      </c>
      <c r="O222" s="22">
        <f t="shared" si="286"/>
        <v>723.95</v>
      </c>
      <c r="P222" s="22">
        <f t="shared" si="286"/>
        <v>724.35</v>
      </c>
      <c r="Q222" s="22">
        <f t="shared" si="286"/>
        <v>723.35</v>
      </c>
      <c r="R222" s="22">
        <f t="shared" si="286"/>
        <v>723.95</v>
      </c>
      <c r="S222" s="22">
        <f t="shared" si="286"/>
        <v>723.95</v>
      </c>
      <c r="T222" s="22">
        <f t="shared" si="286"/>
        <v>724.35</v>
      </c>
      <c r="U222" s="22">
        <f t="shared" si="286"/>
        <v>723.35</v>
      </c>
      <c r="V222" s="22">
        <f t="shared" si="286"/>
        <v>723.95</v>
      </c>
      <c r="W222" s="22">
        <f t="shared" si="286"/>
        <v>723.95</v>
      </c>
      <c r="X222" s="22">
        <f t="shared" si="286"/>
        <v>724.35</v>
      </c>
      <c r="Y222" s="22">
        <f t="shared" si="286"/>
        <v>723.35</v>
      </c>
      <c r="Z222" s="22">
        <f t="shared" si="286"/>
        <v>723.95</v>
      </c>
      <c r="AA222" s="22">
        <f t="shared" si="286"/>
        <v>723.95</v>
      </c>
      <c r="AB222" s="22">
        <f t="shared" si="286"/>
        <v>724.35</v>
      </c>
      <c r="AC222" s="22">
        <f t="shared" si="286"/>
        <v>723.35</v>
      </c>
      <c r="AD222" s="22">
        <f t="shared" si="286"/>
        <v>723.95</v>
      </c>
      <c r="AE222" s="22">
        <f t="shared" si="286"/>
        <v>723.95</v>
      </c>
      <c r="AF222" s="22">
        <f t="shared" si="286"/>
        <v>724.35</v>
      </c>
      <c r="AG222" s="22">
        <f t="shared" si="286"/>
        <v>723.35</v>
      </c>
      <c r="AH222" s="22">
        <f t="shared" si="286"/>
        <v>723.95</v>
      </c>
      <c r="AI222" s="22">
        <f t="shared" si="286"/>
        <v>723.95</v>
      </c>
      <c r="AJ222" s="22">
        <f t="shared" si="286"/>
        <v>724.35</v>
      </c>
      <c r="AK222" s="22">
        <f t="shared" si="286"/>
        <v>723.35</v>
      </c>
      <c r="AL222" s="22">
        <f t="shared" si="286"/>
        <v>723.95</v>
      </c>
      <c r="AM222" s="22">
        <f t="shared" si="286"/>
        <v>723.95</v>
      </c>
      <c r="AN222" s="22">
        <f t="shared" si="286"/>
        <v>724.35</v>
      </c>
      <c r="AO222" s="22">
        <f t="shared" si="286"/>
        <v>723.35</v>
      </c>
      <c r="AP222" s="22">
        <f t="shared" si="286"/>
        <v>723.95</v>
      </c>
      <c r="AQ222" s="22">
        <f t="shared" ref="AQ222:BV222" si="287">AQ63+AQ146</f>
        <v>723.95</v>
      </c>
      <c r="AR222" s="22">
        <f t="shared" si="287"/>
        <v>724.35</v>
      </c>
      <c r="AS222" s="22">
        <f t="shared" si="287"/>
        <v>723.35</v>
      </c>
      <c r="AT222" s="22">
        <f t="shared" si="287"/>
        <v>723.95</v>
      </c>
      <c r="AU222" s="22">
        <f t="shared" si="287"/>
        <v>723.95</v>
      </c>
      <c r="AV222" s="22">
        <f t="shared" si="287"/>
        <v>724.35</v>
      </c>
      <c r="AW222" s="22">
        <f t="shared" si="287"/>
        <v>723.35</v>
      </c>
      <c r="AX222" s="22">
        <f t="shared" si="287"/>
        <v>723.95</v>
      </c>
      <c r="AY222" s="22">
        <f t="shared" si="287"/>
        <v>723.95</v>
      </c>
      <c r="AZ222" s="22">
        <f t="shared" si="287"/>
        <v>724.35</v>
      </c>
      <c r="BA222" s="22">
        <f t="shared" si="287"/>
        <v>723.35</v>
      </c>
      <c r="BB222" s="22">
        <f t="shared" si="287"/>
        <v>723.95</v>
      </c>
      <c r="BC222" s="22">
        <f t="shared" si="287"/>
        <v>723.95</v>
      </c>
      <c r="BD222" s="22">
        <f t="shared" si="287"/>
        <v>724.35</v>
      </c>
      <c r="BE222" s="22">
        <f t="shared" si="287"/>
        <v>723.35</v>
      </c>
      <c r="BF222" s="22">
        <f t="shared" si="287"/>
        <v>723.95</v>
      </c>
      <c r="BG222" s="22">
        <f t="shared" si="287"/>
        <v>723.95</v>
      </c>
      <c r="BH222" s="22">
        <f t="shared" si="287"/>
        <v>724.35</v>
      </c>
      <c r="BI222" s="22">
        <f t="shared" si="287"/>
        <v>723.35</v>
      </c>
      <c r="BJ222" s="22">
        <f t="shared" si="287"/>
        <v>723.95</v>
      </c>
      <c r="BK222" s="22">
        <f t="shared" si="287"/>
        <v>723.95</v>
      </c>
      <c r="BL222" s="22">
        <f t="shared" si="287"/>
        <v>724.35</v>
      </c>
      <c r="BM222" s="22">
        <f t="shared" si="287"/>
        <v>723.35</v>
      </c>
      <c r="BN222" s="22">
        <f t="shared" si="287"/>
        <v>723.95</v>
      </c>
      <c r="BO222" s="22">
        <f t="shared" si="287"/>
        <v>723.95</v>
      </c>
      <c r="BP222" s="22">
        <f t="shared" si="287"/>
        <v>724.35</v>
      </c>
      <c r="BQ222" s="22">
        <f t="shared" si="287"/>
        <v>723.35</v>
      </c>
      <c r="BR222" s="22">
        <f t="shared" si="287"/>
        <v>723.95</v>
      </c>
      <c r="BS222" s="22">
        <f t="shared" si="287"/>
        <v>723.95</v>
      </c>
      <c r="BT222" s="22">
        <f t="shared" si="287"/>
        <v>724.35</v>
      </c>
      <c r="BU222" s="22">
        <f t="shared" si="287"/>
        <v>723.35</v>
      </c>
      <c r="BV222" s="22">
        <f t="shared" si="287"/>
        <v>723.95</v>
      </c>
      <c r="BW222" s="22">
        <f t="shared" ref="BW222:CL222" si="288">BW63+BW146</f>
        <v>723.95</v>
      </c>
      <c r="BX222" s="22">
        <f t="shared" si="288"/>
        <v>724.35</v>
      </c>
      <c r="BY222" s="22">
        <f t="shared" si="288"/>
        <v>723.35</v>
      </c>
      <c r="BZ222" s="22">
        <f t="shared" si="288"/>
        <v>723.95</v>
      </c>
      <c r="CA222" s="22">
        <f t="shared" si="288"/>
        <v>723.95</v>
      </c>
      <c r="CB222" s="22">
        <f t="shared" si="288"/>
        <v>724.35</v>
      </c>
      <c r="CC222" s="22">
        <f t="shared" si="288"/>
        <v>723.35</v>
      </c>
      <c r="CD222" s="22">
        <f t="shared" si="288"/>
        <v>723.95</v>
      </c>
      <c r="CE222" s="22">
        <f t="shared" si="288"/>
        <v>723.95</v>
      </c>
      <c r="CF222" s="22">
        <f t="shared" si="288"/>
        <v>724.35</v>
      </c>
      <c r="CG222" s="22">
        <f t="shared" si="288"/>
        <v>723.35</v>
      </c>
      <c r="CH222" s="22">
        <f t="shared" si="288"/>
        <v>723.95</v>
      </c>
      <c r="CI222" s="22">
        <f t="shared" si="288"/>
        <v>723.95</v>
      </c>
      <c r="CJ222" s="22">
        <f t="shared" si="288"/>
        <v>724.35</v>
      </c>
      <c r="CK222" s="22">
        <f t="shared" si="288"/>
        <v>723.35</v>
      </c>
      <c r="CL222" s="22">
        <f t="shared" si="288"/>
        <v>723.95</v>
      </c>
    </row>
    <row r="223" spans="9:90" x14ac:dyDescent="0.25">
      <c r="I223" s="1">
        <v>37</v>
      </c>
      <c r="K223" s="22">
        <f t="shared" ref="K223:AP223" si="289">K64+K147</f>
        <v>725.25</v>
      </c>
      <c r="L223" s="22">
        <f t="shared" si="289"/>
        <v>725.65</v>
      </c>
      <c r="M223" s="22">
        <f t="shared" si="289"/>
        <v>724.65</v>
      </c>
      <c r="N223" s="22">
        <f t="shared" si="289"/>
        <v>725.25</v>
      </c>
      <c r="O223" s="22">
        <f t="shared" si="289"/>
        <v>725.25</v>
      </c>
      <c r="P223" s="22">
        <f t="shared" si="289"/>
        <v>725.65</v>
      </c>
      <c r="Q223" s="22">
        <f t="shared" si="289"/>
        <v>724.65</v>
      </c>
      <c r="R223" s="22">
        <f t="shared" si="289"/>
        <v>725.25</v>
      </c>
      <c r="S223" s="22">
        <f t="shared" si="289"/>
        <v>725.25</v>
      </c>
      <c r="T223" s="22">
        <f t="shared" si="289"/>
        <v>725.65</v>
      </c>
      <c r="U223" s="22">
        <f t="shared" si="289"/>
        <v>724.65</v>
      </c>
      <c r="V223" s="22">
        <f t="shared" si="289"/>
        <v>725.25</v>
      </c>
      <c r="W223" s="22">
        <f t="shared" si="289"/>
        <v>725.25</v>
      </c>
      <c r="X223" s="22">
        <f t="shared" si="289"/>
        <v>725.65</v>
      </c>
      <c r="Y223" s="22">
        <f t="shared" si="289"/>
        <v>724.65</v>
      </c>
      <c r="Z223" s="22">
        <f t="shared" si="289"/>
        <v>725.25</v>
      </c>
      <c r="AA223" s="22">
        <f t="shared" si="289"/>
        <v>725.25</v>
      </c>
      <c r="AB223" s="22">
        <f t="shared" si="289"/>
        <v>725.65</v>
      </c>
      <c r="AC223" s="22">
        <f t="shared" si="289"/>
        <v>724.65</v>
      </c>
      <c r="AD223" s="22">
        <f t="shared" si="289"/>
        <v>725.25</v>
      </c>
      <c r="AE223" s="22">
        <f t="shared" si="289"/>
        <v>725.25</v>
      </c>
      <c r="AF223" s="22">
        <f t="shared" si="289"/>
        <v>725.65</v>
      </c>
      <c r="AG223" s="22">
        <f t="shared" si="289"/>
        <v>724.65</v>
      </c>
      <c r="AH223" s="22">
        <f t="shared" si="289"/>
        <v>725.25</v>
      </c>
      <c r="AI223" s="22">
        <f t="shared" si="289"/>
        <v>725.25</v>
      </c>
      <c r="AJ223" s="22">
        <f t="shared" si="289"/>
        <v>725.65</v>
      </c>
      <c r="AK223" s="22">
        <f t="shared" si="289"/>
        <v>724.65</v>
      </c>
      <c r="AL223" s="22">
        <f t="shared" si="289"/>
        <v>725.25</v>
      </c>
      <c r="AM223" s="22">
        <f t="shared" si="289"/>
        <v>725.25</v>
      </c>
      <c r="AN223" s="22">
        <f t="shared" si="289"/>
        <v>725.65</v>
      </c>
      <c r="AO223" s="22">
        <f t="shared" si="289"/>
        <v>724.65</v>
      </c>
      <c r="AP223" s="22">
        <f t="shared" si="289"/>
        <v>725.25</v>
      </c>
      <c r="AQ223" s="22">
        <f t="shared" ref="AQ223:BV223" si="290">AQ64+AQ147</f>
        <v>725.25</v>
      </c>
      <c r="AR223" s="22">
        <f t="shared" si="290"/>
        <v>725.65</v>
      </c>
      <c r="AS223" s="22">
        <f t="shared" si="290"/>
        <v>724.65</v>
      </c>
      <c r="AT223" s="22">
        <f t="shared" si="290"/>
        <v>725.25</v>
      </c>
      <c r="AU223" s="22">
        <f t="shared" si="290"/>
        <v>725.25</v>
      </c>
      <c r="AV223" s="22">
        <f t="shared" si="290"/>
        <v>725.65</v>
      </c>
      <c r="AW223" s="22">
        <f t="shared" si="290"/>
        <v>724.65</v>
      </c>
      <c r="AX223" s="22">
        <f t="shared" si="290"/>
        <v>725.25</v>
      </c>
      <c r="AY223" s="22">
        <f t="shared" si="290"/>
        <v>725.25</v>
      </c>
      <c r="AZ223" s="22">
        <f t="shared" si="290"/>
        <v>725.65</v>
      </c>
      <c r="BA223" s="22">
        <f t="shared" si="290"/>
        <v>724.65</v>
      </c>
      <c r="BB223" s="22">
        <f t="shared" si="290"/>
        <v>725.25</v>
      </c>
      <c r="BC223" s="22">
        <f t="shared" si="290"/>
        <v>725.25</v>
      </c>
      <c r="BD223" s="22">
        <f t="shared" si="290"/>
        <v>725.65</v>
      </c>
      <c r="BE223" s="22">
        <f t="shared" si="290"/>
        <v>724.65</v>
      </c>
      <c r="BF223" s="22">
        <f t="shared" si="290"/>
        <v>725.25</v>
      </c>
      <c r="BG223" s="22">
        <f t="shared" si="290"/>
        <v>725.25</v>
      </c>
      <c r="BH223" s="22">
        <f t="shared" si="290"/>
        <v>725.65</v>
      </c>
      <c r="BI223" s="22">
        <f t="shared" si="290"/>
        <v>724.65</v>
      </c>
      <c r="BJ223" s="22">
        <f t="shared" si="290"/>
        <v>725.25</v>
      </c>
      <c r="BK223" s="22">
        <f t="shared" si="290"/>
        <v>725.25</v>
      </c>
      <c r="BL223" s="22">
        <f t="shared" si="290"/>
        <v>725.65</v>
      </c>
      <c r="BM223" s="22">
        <f t="shared" si="290"/>
        <v>724.65</v>
      </c>
      <c r="BN223" s="22">
        <f t="shared" si="290"/>
        <v>725.25</v>
      </c>
      <c r="BO223" s="22">
        <f t="shared" si="290"/>
        <v>725.25</v>
      </c>
      <c r="BP223" s="22">
        <f t="shared" si="290"/>
        <v>725.65</v>
      </c>
      <c r="BQ223" s="22">
        <f t="shared" si="290"/>
        <v>724.65</v>
      </c>
      <c r="BR223" s="22">
        <f t="shared" si="290"/>
        <v>725.25</v>
      </c>
      <c r="BS223" s="22">
        <f t="shared" si="290"/>
        <v>725.25</v>
      </c>
      <c r="BT223" s="22">
        <f t="shared" si="290"/>
        <v>725.65</v>
      </c>
      <c r="BU223" s="22">
        <f t="shared" si="290"/>
        <v>724.65</v>
      </c>
      <c r="BV223" s="22">
        <f t="shared" si="290"/>
        <v>725.25</v>
      </c>
      <c r="BW223" s="22">
        <f t="shared" ref="BW223:CL223" si="291">BW64+BW147</f>
        <v>725.25</v>
      </c>
      <c r="BX223" s="22">
        <f t="shared" si="291"/>
        <v>725.65</v>
      </c>
      <c r="BY223" s="22">
        <f t="shared" si="291"/>
        <v>724.65</v>
      </c>
      <c r="BZ223" s="22">
        <f t="shared" si="291"/>
        <v>725.25</v>
      </c>
      <c r="CA223" s="22">
        <f t="shared" si="291"/>
        <v>725.25</v>
      </c>
      <c r="CB223" s="22">
        <f t="shared" si="291"/>
        <v>725.65</v>
      </c>
      <c r="CC223" s="22">
        <f t="shared" si="291"/>
        <v>724.65</v>
      </c>
      <c r="CD223" s="22">
        <f t="shared" si="291"/>
        <v>725.25</v>
      </c>
      <c r="CE223" s="22">
        <f t="shared" si="291"/>
        <v>725.25</v>
      </c>
      <c r="CF223" s="22">
        <f t="shared" si="291"/>
        <v>725.65</v>
      </c>
      <c r="CG223" s="22">
        <f t="shared" si="291"/>
        <v>724.65</v>
      </c>
      <c r="CH223" s="22">
        <f t="shared" si="291"/>
        <v>725.25</v>
      </c>
      <c r="CI223" s="22">
        <f t="shared" si="291"/>
        <v>725.25</v>
      </c>
      <c r="CJ223" s="22">
        <f t="shared" si="291"/>
        <v>725.65</v>
      </c>
      <c r="CK223" s="22">
        <f t="shared" si="291"/>
        <v>724.65</v>
      </c>
      <c r="CL223" s="22">
        <f t="shared" si="291"/>
        <v>725.25</v>
      </c>
    </row>
    <row r="224" spans="9:90" x14ac:dyDescent="0.25">
      <c r="I224" s="1">
        <v>38</v>
      </c>
      <c r="K224" s="22">
        <f t="shared" ref="K224:AP224" si="292">K65+K148</f>
        <v>726.25</v>
      </c>
      <c r="L224" s="22">
        <f t="shared" si="292"/>
        <v>726.65</v>
      </c>
      <c r="M224" s="22">
        <f t="shared" si="292"/>
        <v>725.65</v>
      </c>
      <c r="N224" s="22">
        <f t="shared" si="292"/>
        <v>726.25</v>
      </c>
      <c r="O224" s="22">
        <f t="shared" si="292"/>
        <v>726.25</v>
      </c>
      <c r="P224" s="22">
        <f t="shared" si="292"/>
        <v>726.65</v>
      </c>
      <c r="Q224" s="22">
        <f t="shared" si="292"/>
        <v>725.65</v>
      </c>
      <c r="R224" s="22">
        <f t="shared" si="292"/>
        <v>726.25</v>
      </c>
      <c r="S224" s="22">
        <f t="shared" si="292"/>
        <v>726.25</v>
      </c>
      <c r="T224" s="22">
        <f t="shared" si="292"/>
        <v>726.65</v>
      </c>
      <c r="U224" s="22">
        <f t="shared" si="292"/>
        <v>725.65</v>
      </c>
      <c r="V224" s="22">
        <f t="shared" si="292"/>
        <v>726.25</v>
      </c>
      <c r="W224" s="22">
        <f t="shared" si="292"/>
        <v>726.25</v>
      </c>
      <c r="X224" s="22">
        <f t="shared" si="292"/>
        <v>726.65</v>
      </c>
      <c r="Y224" s="22">
        <f t="shared" si="292"/>
        <v>725.65</v>
      </c>
      <c r="Z224" s="22">
        <f t="shared" si="292"/>
        <v>726.25</v>
      </c>
      <c r="AA224" s="22">
        <f t="shared" si="292"/>
        <v>726.25</v>
      </c>
      <c r="AB224" s="22">
        <f t="shared" si="292"/>
        <v>726.65</v>
      </c>
      <c r="AC224" s="22">
        <f t="shared" si="292"/>
        <v>725.65</v>
      </c>
      <c r="AD224" s="22">
        <f t="shared" si="292"/>
        <v>726.25</v>
      </c>
      <c r="AE224" s="22">
        <f t="shared" si="292"/>
        <v>726.25</v>
      </c>
      <c r="AF224" s="22">
        <f t="shared" si="292"/>
        <v>726.65</v>
      </c>
      <c r="AG224" s="22">
        <f t="shared" si="292"/>
        <v>725.65</v>
      </c>
      <c r="AH224" s="22">
        <f t="shared" si="292"/>
        <v>726.25</v>
      </c>
      <c r="AI224" s="22">
        <f t="shared" si="292"/>
        <v>726.25</v>
      </c>
      <c r="AJ224" s="22">
        <f t="shared" si="292"/>
        <v>726.65</v>
      </c>
      <c r="AK224" s="22">
        <f t="shared" si="292"/>
        <v>725.65</v>
      </c>
      <c r="AL224" s="22">
        <f t="shared" si="292"/>
        <v>726.25</v>
      </c>
      <c r="AM224" s="22">
        <f t="shared" si="292"/>
        <v>726.25</v>
      </c>
      <c r="AN224" s="22">
        <f t="shared" si="292"/>
        <v>726.65</v>
      </c>
      <c r="AO224" s="22">
        <f t="shared" si="292"/>
        <v>725.65</v>
      </c>
      <c r="AP224" s="22">
        <f t="shared" si="292"/>
        <v>726.25</v>
      </c>
      <c r="AQ224" s="22">
        <f t="shared" ref="AQ224:BV224" si="293">AQ65+AQ148</f>
        <v>726.25</v>
      </c>
      <c r="AR224" s="22">
        <f t="shared" si="293"/>
        <v>726.65</v>
      </c>
      <c r="AS224" s="22">
        <f t="shared" si="293"/>
        <v>725.65</v>
      </c>
      <c r="AT224" s="22">
        <f t="shared" si="293"/>
        <v>726.25</v>
      </c>
      <c r="AU224" s="22">
        <f t="shared" si="293"/>
        <v>726.25</v>
      </c>
      <c r="AV224" s="22">
        <f t="shared" si="293"/>
        <v>726.65</v>
      </c>
      <c r="AW224" s="22">
        <f t="shared" si="293"/>
        <v>725.65</v>
      </c>
      <c r="AX224" s="22">
        <f t="shared" si="293"/>
        <v>726.25</v>
      </c>
      <c r="AY224" s="22">
        <f t="shared" si="293"/>
        <v>726.25</v>
      </c>
      <c r="AZ224" s="22">
        <f t="shared" si="293"/>
        <v>726.65</v>
      </c>
      <c r="BA224" s="22">
        <f t="shared" si="293"/>
        <v>725.65</v>
      </c>
      <c r="BB224" s="22">
        <f t="shared" si="293"/>
        <v>726.25</v>
      </c>
      <c r="BC224" s="22">
        <f t="shared" si="293"/>
        <v>726.25</v>
      </c>
      <c r="BD224" s="22">
        <f t="shared" si="293"/>
        <v>726.65</v>
      </c>
      <c r="BE224" s="22">
        <f t="shared" si="293"/>
        <v>725.65</v>
      </c>
      <c r="BF224" s="22">
        <f t="shared" si="293"/>
        <v>726.25</v>
      </c>
      <c r="BG224" s="22">
        <f t="shared" si="293"/>
        <v>726.25</v>
      </c>
      <c r="BH224" s="22">
        <f t="shared" si="293"/>
        <v>726.65</v>
      </c>
      <c r="BI224" s="22">
        <f t="shared" si="293"/>
        <v>725.65</v>
      </c>
      <c r="BJ224" s="22">
        <f t="shared" si="293"/>
        <v>726.25</v>
      </c>
      <c r="BK224" s="22">
        <f t="shared" si="293"/>
        <v>726.25</v>
      </c>
      <c r="BL224" s="22">
        <f t="shared" si="293"/>
        <v>726.65</v>
      </c>
      <c r="BM224" s="22">
        <f t="shared" si="293"/>
        <v>725.65</v>
      </c>
      <c r="BN224" s="22">
        <f t="shared" si="293"/>
        <v>726.25</v>
      </c>
      <c r="BO224" s="22">
        <f t="shared" si="293"/>
        <v>726.25</v>
      </c>
      <c r="BP224" s="22">
        <f t="shared" si="293"/>
        <v>726.65</v>
      </c>
      <c r="BQ224" s="22">
        <f t="shared" si="293"/>
        <v>725.65</v>
      </c>
      <c r="BR224" s="22">
        <f t="shared" si="293"/>
        <v>726.25</v>
      </c>
      <c r="BS224" s="22">
        <f t="shared" si="293"/>
        <v>726.25</v>
      </c>
      <c r="BT224" s="22">
        <f t="shared" si="293"/>
        <v>726.65</v>
      </c>
      <c r="BU224" s="22">
        <f t="shared" si="293"/>
        <v>725.65</v>
      </c>
      <c r="BV224" s="22">
        <f t="shared" si="293"/>
        <v>726.25</v>
      </c>
      <c r="BW224" s="22">
        <f t="shared" ref="BW224:CL224" si="294">BW65+BW148</f>
        <v>726.25</v>
      </c>
      <c r="BX224" s="22">
        <f t="shared" si="294"/>
        <v>726.65</v>
      </c>
      <c r="BY224" s="22">
        <f t="shared" si="294"/>
        <v>725.65</v>
      </c>
      <c r="BZ224" s="22">
        <f t="shared" si="294"/>
        <v>726.25</v>
      </c>
      <c r="CA224" s="22">
        <f t="shared" si="294"/>
        <v>726.25</v>
      </c>
      <c r="CB224" s="22">
        <f t="shared" si="294"/>
        <v>726.65</v>
      </c>
      <c r="CC224" s="22">
        <f t="shared" si="294"/>
        <v>725.65</v>
      </c>
      <c r="CD224" s="22">
        <f t="shared" si="294"/>
        <v>726.25</v>
      </c>
      <c r="CE224" s="22">
        <f t="shared" si="294"/>
        <v>726.25</v>
      </c>
      <c r="CF224" s="22">
        <f t="shared" si="294"/>
        <v>726.65</v>
      </c>
      <c r="CG224" s="22">
        <f t="shared" si="294"/>
        <v>725.65</v>
      </c>
      <c r="CH224" s="22">
        <f t="shared" si="294"/>
        <v>726.25</v>
      </c>
      <c r="CI224" s="22">
        <f t="shared" si="294"/>
        <v>726.25</v>
      </c>
      <c r="CJ224" s="22">
        <f t="shared" si="294"/>
        <v>726.65</v>
      </c>
      <c r="CK224" s="22">
        <f t="shared" si="294"/>
        <v>725.65</v>
      </c>
      <c r="CL224" s="22">
        <f t="shared" si="294"/>
        <v>726.25</v>
      </c>
    </row>
    <row r="225" spans="9:90" x14ac:dyDescent="0.25">
      <c r="I225" s="1">
        <v>39</v>
      </c>
      <c r="K225" s="22">
        <f t="shared" ref="K225:AP225" si="295">K66+K149</f>
        <v>728.75</v>
      </c>
      <c r="L225" s="22">
        <f t="shared" si="295"/>
        <v>729.15</v>
      </c>
      <c r="M225" s="22">
        <f t="shared" si="295"/>
        <v>728.15</v>
      </c>
      <c r="N225" s="22">
        <f t="shared" si="295"/>
        <v>728.75</v>
      </c>
      <c r="O225" s="22">
        <f t="shared" si="295"/>
        <v>728.75</v>
      </c>
      <c r="P225" s="22">
        <f t="shared" si="295"/>
        <v>729.15</v>
      </c>
      <c r="Q225" s="22">
        <f t="shared" si="295"/>
        <v>728.15</v>
      </c>
      <c r="R225" s="22">
        <f t="shared" si="295"/>
        <v>728.75</v>
      </c>
      <c r="S225" s="22">
        <f t="shared" si="295"/>
        <v>728.75</v>
      </c>
      <c r="T225" s="22">
        <f t="shared" si="295"/>
        <v>729.15</v>
      </c>
      <c r="U225" s="22">
        <f t="shared" si="295"/>
        <v>728.15</v>
      </c>
      <c r="V225" s="22">
        <f t="shared" si="295"/>
        <v>728.75</v>
      </c>
      <c r="W225" s="22">
        <f t="shared" si="295"/>
        <v>728.75</v>
      </c>
      <c r="X225" s="22">
        <f t="shared" si="295"/>
        <v>729.15</v>
      </c>
      <c r="Y225" s="22">
        <f t="shared" si="295"/>
        <v>728.15</v>
      </c>
      <c r="Z225" s="22">
        <f t="shared" si="295"/>
        <v>728.75</v>
      </c>
      <c r="AA225" s="22">
        <f t="shared" si="295"/>
        <v>728.75</v>
      </c>
      <c r="AB225" s="22">
        <f t="shared" si="295"/>
        <v>729.15</v>
      </c>
      <c r="AC225" s="22">
        <f t="shared" si="295"/>
        <v>728.15</v>
      </c>
      <c r="AD225" s="22">
        <f t="shared" si="295"/>
        <v>728.75</v>
      </c>
      <c r="AE225" s="22">
        <f t="shared" si="295"/>
        <v>728.75</v>
      </c>
      <c r="AF225" s="22">
        <f t="shared" si="295"/>
        <v>729.15</v>
      </c>
      <c r="AG225" s="22">
        <f t="shared" si="295"/>
        <v>728.15</v>
      </c>
      <c r="AH225" s="22">
        <f t="shared" si="295"/>
        <v>728.75</v>
      </c>
      <c r="AI225" s="22">
        <f t="shared" si="295"/>
        <v>728.75</v>
      </c>
      <c r="AJ225" s="22">
        <f t="shared" si="295"/>
        <v>729.15</v>
      </c>
      <c r="AK225" s="22">
        <f t="shared" si="295"/>
        <v>728.15</v>
      </c>
      <c r="AL225" s="22">
        <f t="shared" si="295"/>
        <v>728.75</v>
      </c>
      <c r="AM225" s="22">
        <f t="shared" si="295"/>
        <v>728.75</v>
      </c>
      <c r="AN225" s="22">
        <f t="shared" si="295"/>
        <v>729.15</v>
      </c>
      <c r="AO225" s="22">
        <f t="shared" si="295"/>
        <v>728.15</v>
      </c>
      <c r="AP225" s="22">
        <f t="shared" si="295"/>
        <v>728.75</v>
      </c>
      <c r="AQ225" s="22">
        <f t="shared" ref="AQ225:BV225" si="296">AQ66+AQ149</f>
        <v>728.75</v>
      </c>
      <c r="AR225" s="22">
        <f t="shared" si="296"/>
        <v>729.15</v>
      </c>
      <c r="AS225" s="22">
        <f t="shared" si="296"/>
        <v>728.15</v>
      </c>
      <c r="AT225" s="22">
        <f t="shared" si="296"/>
        <v>728.75</v>
      </c>
      <c r="AU225" s="22">
        <f t="shared" si="296"/>
        <v>728.75</v>
      </c>
      <c r="AV225" s="22">
        <f t="shared" si="296"/>
        <v>729.15</v>
      </c>
      <c r="AW225" s="22">
        <f t="shared" si="296"/>
        <v>728.15</v>
      </c>
      <c r="AX225" s="22">
        <f t="shared" si="296"/>
        <v>728.75</v>
      </c>
      <c r="AY225" s="22">
        <f t="shared" si="296"/>
        <v>728.75</v>
      </c>
      <c r="AZ225" s="22">
        <f t="shared" si="296"/>
        <v>729.15</v>
      </c>
      <c r="BA225" s="22">
        <f t="shared" si="296"/>
        <v>728.15</v>
      </c>
      <c r="BB225" s="22">
        <f t="shared" si="296"/>
        <v>728.75</v>
      </c>
      <c r="BC225" s="22">
        <f t="shared" si="296"/>
        <v>728.75</v>
      </c>
      <c r="BD225" s="22">
        <f t="shared" si="296"/>
        <v>729.15</v>
      </c>
      <c r="BE225" s="22">
        <f t="shared" si="296"/>
        <v>728.15</v>
      </c>
      <c r="BF225" s="22">
        <f t="shared" si="296"/>
        <v>728.75</v>
      </c>
      <c r="BG225" s="22">
        <f t="shared" si="296"/>
        <v>728.75</v>
      </c>
      <c r="BH225" s="22">
        <f t="shared" si="296"/>
        <v>729.15</v>
      </c>
      <c r="BI225" s="22">
        <f t="shared" si="296"/>
        <v>728.15</v>
      </c>
      <c r="BJ225" s="22">
        <f t="shared" si="296"/>
        <v>728.75</v>
      </c>
      <c r="BK225" s="22">
        <f t="shared" si="296"/>
        <v>728.75</v>
      </c>
      <c r="BL225" s="22">
        <f t="shared" si="296"/>
        <v>729.15</v>
      </c>
      <c r="BM225" s="22">
        <f t="shared" si="296"/>
        <v>728.15</v>
      </c>
      <c r="BN225" s="22">
        <f t="shared" si="296"/>
        <v>728.75</v>
      </c>
      <c r="BO225" s="22">
        <f t="shared" si="296"/>
        <v>728.75</v>
      </c>
      <c r="BP225" s="22">
        <f t="shared" si="296"/>
        <v>729.15</v>
      </c>
      <c r="BQ225" s="22">
        <f t="shared" si="296"/>
        <v>728.15</v>
      </c>
      <c r="BR225" s="22">
        <f t="shared" si="296"/>
        <v>728.75</v>
      </c>
      <c r="BS225" s="22">
        <f t="shared" si="296"/>
        <v>728.75</v>
      </c>
      <c r="BT225" s="22">
        <f t="shared" si="296"/>
        <v>729.15</v>
      </c>
      <c r="BU225" s="22">
        <f t="shared" si="296"/>
        <v>728.15</v>
      </c>
      <c r="BV225" s="22">
        <f t="shared" si="296"/>
        <v>728.75</v>
      </c>
      <c r="BW225" s="22">
        <f t="shared" ref="BW225:CL225" si="297">BW66+BW149</f>
        <v>728.75</v>
      </c>
      <c r="BX225" s="22">
        <f t="shared" si="297"/>
        <v>729.15</v>
      </c>
      <c r="BY225" s="22">
        <f t="shared" si="297"/>
        <v>728.15</v>
      </c>
      <c r="BZ225" s="22">
        <f t="shared" si="297"/>
        <v>728.75</v>
      </c>
      <c r="CA225" s="22">
        <f t="shared" si="297"/>
        <v>728.75</v>
      </c>
      <c r="CB225" s="22">
        <f t="shared" si="297"/>
        <v>729.15</v>
      </c>
      <c r="CC225" s="22">
        <f t="shared" si="297"/>
        <v>728.15</v>
      </c>
      <c r="CD225" s="22">
        <f t="shared" si="297"/>
        <v>728.75</v>
      </c>
      <c r="CE225" s="22">
        <f t="shared" si="297"/>
        <v>728.75</v>
      </c>
      <c r="CF225" s="22">
        <f t="shared" si="297"/>
        <v>729.15</v>
      </c>
      <c r="CG225" s="22">
        <f t="shared" si="297"/>
        <v>728.15</v>
      </c>
      <c r="CH225" s="22">
        <f t="shared" si="297"/>
        <v>728.75</v>
      </c>
      <c r="CI225" s="22">
        <f t="shared" si="297"/>
        <v>728.75</v>
      </c>
      <c r="CJ225" s="22">
        <f t="shared" si="297"/>
        <v>729.15</v>
      </c>
      <c r="CK225" s="22">
        <f t="shared" si="297"/>
        <v>728.15</v>
      </c>
      <c r="CL225" s="22">
        <f t="shared" si="297"/>
        <v>728.75</v>
      </c>
    </row>
    <row r="226" spans="9:90" x14ac:dyDescent="0.25">
      <c r="I226" s="1">
        <v>40</v>
      </c>
      <c r="K226" s="22">
        <f t="shared" ref="K226:AP226" si="298">K67+K150</f>
        <v>730.2</v>
      </c>
      <c r="L226" s="22">
        <f t="shared" si="298"/>
        <v>730.6</v>
      </c>
      <c r="M226" s="22">
        <f t="shared" si="298"/>
        <v>729.6</v>
      </c>
      <c r="N226" s="22">
        <f t="shared" si="298"/>
        <v>730.2</v>
      </c>
      <c r="O226" s="22">
        <f t="shared" si="298"/>
        <v>729.2</v>
      </c>
      <c r="P226" s="22">
        <f t="shared" si="298"/>
        <v>729.6</v>
      </c>
      <c r="Q226" s="22">
        <f t="shared" si="298"/>
        <v>728.6</v>
      </c>
      <c r="R226" s="22">
        <f t="shared" si="298"/>
        <v>729.2</v>
      </c>
      <c r="S226" s="22">
        <f t="shared" si="298"/>
        <v>729.2</v>
      </c>
      <c r="T226" s="22">
        <f t="shared" si="298"/>
        <v>729.6</v>
      </c>
      <c r="U226" s="22">
        <f t="shared" si="298"/>
        <v>728.6</v>
      </c>
      <c r="V226" s="22">
        <f t="shared" si="298"/>
        <v>729.2</v>
      </c>
      <c r="W226" s="22">
        <f t="shared" si="298"/>
        <v>729.2</v>
      </c>
      <c r="X226" s="22">
        <f t="shared" si="298"/>
        <v>729.6</v>
      </c>
      <c r="Y226" s="22">
        <f t="shared" si="298"/>
        <v>728.6</v>
      </c>
      <c r="Z226" s="22">
        <f t="shared" si="298"/>
        <v>729.2</v>
      </c>
      <c r="AA226" s="22">
        <f t="shared" si="298"/>
        <v>729.2</v>
      </c>
      <c r="AB226" s="22">
        <f t="shared" si="298"/>
        <v>729.6</v>
      </c>
      <c r="AC226" s="22">
        <f t="shared" si="298"/>
        <v>728.6</v>
      </c>
      <c r="AD226" s="22">
        <f t="shared" si="298"/>
        <v>729.2</v>
      </c>
      <c r="AE226" s="22">
        <f t="shared" si="298"/>
        <v>729.2</v>
      </c>
      <c r="AF226" s="22">
        <f t="shared" si="298"/>
        <v>729.6</v>
      </c>
      <c r="AG226" s="22">
        <f t="shared" si="298"/>
        <v>728.6</v>
      </c>
      <c r="AH226" s="22">
        <f t="shared" si="298"/>
        <v>729.2</v>
      </c>
      <c r="AI226" s="22">
        <f t="shared" si="298"/>
        <v>729.2</v>
      </c>
      <c r="AJ226" s="22">
        <f t="shared" si="298"/>
        <v>729.6</v>
      </c>
      <c r="AK226" s="22">
        <f t="shared" si="298"/>
        <v>728.6</v>
      </c>
      <c r="AL226" s="22">
        <f t="shared" si="298"/>
        <v>729.2</v>
      </c>
      <c r="AM226" s="22">
        <f t="shared" si="298"/>
        <v>729.2</v>
      </c>
      <c r="AN226" s="22">
        <f t="shared" si="298"/>
        <v>729.6</v>
      </c>
      <c r="AO226" s="22">
        <f t="shared" si="298"/>
        <v>728.6</v>
      </c>
      <c r="AP226" s="22">
        <f t="shared" si="298"/>
        <v>729.2</v>
      </c>
      <c r="AQ226" s="22">
        <f t="shared" ref="AQ226:BV226" si="299">AQ67+AQ150</f>
        <v>729.2</v>
      </c>
      <c r="AR226" s="22">
        <f t="shared" si="299"/>
        <v>729.6</v>
      </c>
      <c r="AS226" s="22">
        <f t="shared" si="299"/>
        <v>728.6</v>
      </c>
      <c r="AT226" s="22">
        <f t="shared" si="299"/>
        <v>729.2</v>
      </c>
      <c r="AU226" s="22">
        <f t="shared" si="299"/>
        <v>729.2</v>
      </c>
      <c r="AV226" s="22">
        <f t="shared" si="299"/>
        <v>729.6</v>
      </c>
      <c r="AW226" s="22">
        <f t="shared" si="299"/>
        <v>728.6</v>
      </c>
      <c r="AX226" s="22">
        <f t="shared" si="299"/>
        <v>729.2</v>
      </c>
      <c r="AY226" s="22">
        <f t="shared" si="299"/>
        <v>729.2</v>
      </c>
      <c r="AZ226" s="22">
        <f t="shared" si="299"/>
        <v>729.6</v>
      </c>
      <c r="BA226" s="22">
        <f t="shared" si="299"/>
        <v>728.6</v>
      </c>
      <c r="BB226" s="22">
        <f t="shared" si="299"/>
        <v>729.2</v>
      </c>
      <c r="BC226" s="22">
        <f t="shared" si="299"/>
        <v>729.2</v>
      </c>
      <c r="BD226" s="22">
        <f t="shared" si="299"/>
        <v>729.6</v>
      </c>
      <c r="BE226" s="22">
        <f t="shared" si="299"/>
        <v>728.6</v>
      </c>
      <c r="BF226" s="22">
        <f t="shared" si="299"/>
        <v>729.2</v>
      </c>
      <c r="BG226" s="22">
        <f t="shared" si="299"/>
        <v>729.2</v>
      </c>
      <c r="BH226" s="22">
        <f t="shared" si="299"/>
        <v>729.6</v>
      </c>
      <c r="BI226" s="22">
        <f t="shared" si="299"/>
        <v>728.6</v>
      </c>
      <c r="BJ226" s="22">
        <f t="shared" si="299"/>
        <v>729.2</v>
      </c>
      <c r="BK226" s="22">
        <f t="shared" si="299"/>
        <v>729.2</v>
      </c>
      <c r="BL226" s="22">
        <f t="shared" si="299"/>
        <v>729.6</v>
      </c>
      <c r="BM226" s="22">
        <f t="shared" si="299"/>
        <v>728.6</v>
      </c>
      <c r="BN226" s="22">
        <f t="shared" si="299"/>
        <v>729.2</v>
      </c>
      <c r="BO226" s="22">
        <f t="shared" si="299"/>
        <v>729.2</v>
      </c>
      <c r="BP226" s="22">
        <f t="shared" si="299"/>
        <v>729.6</v>
      </c>
      <c r="BQ226" s="22">
        <f t="shared" si="299"/>
        <v>728.6</v>
      </c>
      <c r="BR226" s="22">
        <f t="shared" si="299"/>
        <v>729.2</v>
      </c>
      <c r="BS226" s="22">
        <f t="shared" si="299"/>
        <v>729.2</v>
      </c>
      <c r="BT226" s="22">
        <f t="shared" si="299"/>
        <v>729.6</v>
      </c>
      <c r="BU226" s="22">
        <f t="shared" si="299"/>
        <v>728.6</v>
      </c>
      <c r="BV226" s="22">
        <f t="shared" si="299"/>
        <v>729.2</v>
      </c>
      <c r="BW226" s="22">
        <f t="shared" ref="BW226:CL226" si="300">BW67+BW150</f>
        <v>729.2</v>
      </c>
      <c r="BX226" s="22">
        <f t="shared" si="300"/>
        <v>729.6</v>
      </c>
      <c r="BY226" s="22">
        <f t="shared" si="300"/>
        <v>728.6</v>
      </c>
      <c r="BZ226" s="22">
        <f t="shared" si="300"/>
        <v>729.2</v>
      </c>
      <c r="CA226" s="22">
        <f t="shared" si="300"/>
        <v>729.2</v>
      </c>
      <c r="CB226" s="22">
        <f t="shared" si="300"/>
        <v>729.6</v>
      </c>
      <c r="CC226" s="22">
        <f t="shared" si="300"/>
        <v>728.6</v>
      </c>
      <c r="CD226" s="22">
        <f t="shared" si="300"/>
        <v>729.2</v>
      </c>
      <c r="CE226" s="22">
        <f t="shared" si="300"/>
        <v>729.2</v>
      </c>
      <c r="CF226" s="22">
        <f t="shared" si="300"/>
        <v>729.6</v>
      </c>
      <c r="CG226" s="22">
        <f t="shared" si="300"/>
        <v>728.6</v>
      </c>
      <c r="CH226" s="22">
        <f t="shared" si="300"/>
        <v>729.2</v>
      </c>
      <c r="CI226" s="22">
        <f t="shared" si="300"/>
        <v>729.2</v>
      </c>
      <c r="CJ226" s="22">
        <f t="shared" si="300"/>
        <v>729.6</v>
      </c>
      <c r="CK226" s="22">
        <f t="shared" si="300"/>
        <v>728.6</v>
      </c>
      <c r="CL226" s="22">
        <f t="shared" si="300"/>
        <v>729.2</v>
      </c>
    </row>
    <row r="227" spans="9:90" x14ac:dyDescent="0.25">
      <c r="I227" s="1">
        <v>41</v>
      </c>
      <c r="K227" s="22">
        <f t="shared" ref="K227:AP227" si="301">K68+K151</f>
        <v>732.4666666666667</v>
      </c>
      <c r="L227" s="22">
        <f t="shared" si="301"/>
        <v>732.86666666666667</v>
      </c>
      <c r="M227" s="22">
        <f t="shared" si="301"/>
        <v>731.86666666666667</v>
      </c>
      <c r="N227" s="22">
        <f t="shared" si="301"/>
        <v>732.4666666666667</v>
      </c>
      <c r="O227" s="22">
        <f t="shared" si="301"/>
        <v>731.23333333333335</v>
      </c>
      <c r="P227" s="22">
        <f t="shared" si="301"/>
        <v>731.63333333333333</v>
      </c>
      <c r="Q227" s="22">
        <f t="shared" si="301"/>
        <v>730.63333333333333</v>
      </c>
      <c r="R227" s="22">
        <f t="shared" si="301"/>
        <v>731.23333333333335</v>
      </c>
      <c r="S227" s="22">
        <f t="shared" si="301"/>
        <v>730</v>
      </c>
      <c r="T227" s="22">
        <f t="shared" si="301"/>
        <v>730.4</v>
      </c>
      <c r="U227" s="22">
        <f t="shared" si="301"/>
        <v>729.4</v>
      </c>
      <c r="V227" s="22">
        <f t="shared" si="301"/>
        <v>730</v>
      </c>
      <c r="W227" s="22">
        <f t="shared" si="301"/>
        <v>730</v>
      </c>
      <c r="X227" s="22">
        <f t="shared" si="301"/>
        <v>730.4</v>
      </c>
      <c r="Y227" s="22">
        <f t="shared" si="301"/>
        <v>729.4</v>
      </c>
      <c r="Z227" s="22">
        <f t="shared" si="301"/>
        <v>730</v>
      </c>
      <c r="AA227" s="22">
        <f t="shared" si="301"/>
        <v>730</v>
      </c>
      <c r="AB227" s="22">
        <f t="shared" si="301"/>
        <v>730.4</v>
      </c>
      <c r="AC227" s="22">
        <f t="shared" si="301"/>
        <v>729.4</v>
      </c>
      <c r="AD227" s="22">
        <f t="shared" si="301"/>
        <v>730</v>
      </c>
      <c r="AE227" s="22">
        <f t="shared" si="301"/>
        <v>730</v>
      </c>
      <c r="AF227" s="22">
        <f t="shared" si="301"/>
        <v>730.4</v>
      </c>
      <c r="AG227" s="22">
        <f t="shared" si="301"/>
        <v>729.4</v>
      </c>
      <c r="AH227" s="22">
        <f t="shared" si="301"/>
        <v>730</v>
      </c>
      <c r="AI227" s="22">
        <f t="shared" si="301"/>
        <v>730</v>
      </c>
      <c r="AJ227" s="22">
        <f t="shared" si="301"/>
        <v>730.4</v>
      </c>
      <c r="AK227" s="22">
        <f t="shared" si="301"/>
        <v>729.4</v>
      </c>
      <c r="AL227" s="22">
        <f t="shared" si="301"/>
        <v>730</v>
      </c>
      <c r="AM227" s="22">
        <f t="shared" si="301"/>
        <v>730</v>
      </c>
      <c r="AN227" s="22">
        <f t="shared" si="301"/>
        <v>730.4</v>
      </c>
      <c r="AO227" s="22">
        <f t="shared" si="301"/>
        <v>729.4</v>
      </c>
      <c r="AP227" s="22">
        <f t="shared" si="301"/>
        <v>730</v>
      </c>
      <c r="AQ227" s="22">
        <f t="shared" ref="AQ227:BV227" si="302">AQ68+AQ151</f>
        <v>730</v>
      </c>
      <c r="AR227" s="22">
        <f t="shared" si="302"/>
        <v>730.4</v>
      </c>
      <c r="AS227" s="22">
        <f t="shared" si="302"/>
        <v>729.4</v>
      </c>
      <c r="AT227" s="22">
        <f t="shared" si="302"/>
        <v>730</v>
      </c>
      <c r="AU227" s="22">
        <f t="shared" si="302"/>
        <v>730</v>
      </c>
      <c r="AV227" s="22">
        <f t="shared" si="302"/>
        <v>730.4</v>
      </c>
      <c r="AW227" s="22">
        <f t="shared" si="302"/>
        <v>729.4</v>
      </c>
      <c r="AX227" s="22">
        <f t="shared" si="302"/>
        <v>730</v>
      </c>
      <c r="AY227" s="22">
        <f t="shared" si="302"/>
        <v>730</v>
      </c>
      <c r="AZ227" s="22">
        <f t="shared" si="302"/>
        <v>730.4</v>
      </c>
      <c r="BA227" s="22">
        <f t="shared" si="302"/>
        <v>729.4</v>
      </c>
      <c r="BB227" s="22">
        <f t="shared" si="302"/>
        <v>730</v>
      </c>
      <c r="BC227" s="22">
        <f t="shared" si="302"/>
        <v>730</v>
      </c>
      <c r="BD227" s="22">
        <f t="shared" si="302"/>
        <v>730.4</v>
      </c>
      <c r="BE227" s="22">
        <f t="shared" si="302"/>
        <v>729.4</v>
      </c>
      <c r="BF227" s="22">
        <f t="shared" si="302"/>
        <v>730</v>
      </c>
      <c r="BG227" s="22">
        <f t="shared" si="302"/>
        <v>730</v>
      </c>
      <c r="BH227" s="22">
        <f t="shared" si="302"/>
        <v>730.4</v>
      </c>
      <c r="BI227" s="22">
        <f t="shared" si="302"/>
        <v>729.4</v>
      </c>
      <c r="BJ227" s="22">
        <f t="shared" si="302"/>
        <v>730</v>
      </c>
      <c r="BK227" s="22">
        <f t="shared" si="302"/>
        <v>730</v>
      </c>
      <c r="BL227" s="22">
        <f t="shared" si="302"/>
        <v>730.4</v>
      </c>
      <c r="BM227" s="22">
        <f t="shared" si="302"/>
        <v>729.4</v>
      </c>
      <c r="BN227" s="22">
        <f t="shared" si="302"/>
        <v>730</v>
      </c>
      <c r="BO227" s="22">
        <f t="shared" si="302"/>
        <v>730</v>
      </c>
      <c r="BP227" s="22">
        <f t="shared" si="302"/>
        <v>730.4</v>
      </c>
      <c r="BQ227" s="22">
        <f t="shared" si="302"/>
        <v>729.4</v>
      </c>
      <c r="BR227" s="22">
        <f t="shared" si="302"/>
        <v>730</v>
      </c>
      <c r="BS227" s="22">
        <f t="shared" si="302"/>
        <v>730</v>
      </c>
      <c r="BT227" s="22">
        <f t="shared" si="302"/>
        <v>730.4</v>
      </c>
      <c r="BU227" s="22">
        <f t="shared" si="302"/>
        <v>729.4</v>
      </c>
      <c r="BV227" s="22">
        <f t="shared" si="302"/>
        <v>730</v>
      </c>
      <c r="BW227" s="22">
        <f t="shared" ref="BW227:CL227" si="303">BW68+BW151</f>
        <v>730</v>
      </c>
      <c r="BX227" s="22">
        <f t="shared" si="303"/>
        <v>730.4</v>
      </c>
      <c r="BY227" s="22">
        <f t="shared" si="303"/>
        <v>729.4</v>
      </c>
      <c r="BZ227" s="22">
        <f t="shared" si="303"/>
        <v>730</v>
      </c>
      <c r="CA227" s="22">
        <f t="shared" si="303"/>
        <v>730</v>
      </c>
      <c r="CB227" s="22">
        <f t="shared" si="303"/>
        <v>730.4</v>
      </c>
      <c r="CC227" s="22">
        <f t="shared" si="303"/>
        <v>729.4</v>
      </c>
      <c r="CD227" s="22">
        <f t="shared" si="303"/>
        <v>730</v>
      </c>
      <c r="CE227" s="22">
        <f t="shared" si="303"/>
        <v>730</v>
      </c>
      <c r="CF227" s="22">
        <f t="shared" si="303"/>
        <v>730.4</v>
      </c>
      <c r="CG227" s="22">
        <f t="shared" si="303"/>
        <v>729.4</v>
      </c>
      <c r="CH227" s="22">
        <f t="shared" si="303"/>
        <v>730</v>
      </c>
      <c r="CI227" s="22">
        <f t="shared" si="303"/>
        <v>730</v>
      </c>
      <c r="CJ227" s="22">
        <f t="shared" si="303"/>
        <v>730.4</v>
      </c>
      <c r="CK227" s="22">
        <f t="shared" si="303"/>
        <v>729.4</v>
      </c>
      <c r="CL227" s="22">
        <f t="shared" si="303"/>
        <v>730</v>
      </c>
    </row>
    <row r="228" spans="9:90" x14ac:dyDescent="0.25">
      <c r="I228" s="1">
        <v>42</v>
      </c>
      <c r="K228" s="22">
        <f t="shared" ref="K228:AP228" si="304">K69+K152</f>
        <v>733.55000000000007</v>
      </c>
      <c r="L228" s="22">
        <f t="shared" si="304"/>
        <v>733.95</v>
      </c>
      <c r="M228" s="22">
        <f t="shared" si="304"/>
        <v>732.95</v>
      </c>
      <c r="N228" s="22">
        <f t="shared" si="304"/>
        <v>733.55000000000007</v>
      </c>
      <c r="O228" s="22">
        <f t="shared" si="304"/>
        <v>732.40000000000009</v>
      </c>
      <c r="P228" s="22">
        <f t="shared" si="304"/>
        <v>732.80000000000007</v>
      </c>
      <c r="Q228" s="22">
        <f t="shared" si="304"/>
        <v>731.80000000000007</v>
      </c>
      <c r="R228" s="22">
        <f t="shared" si="304"/>
        <v>732.40000000000009</v>
      </c>
      <c r="S228" s="22">
        <f t="shared" si="304"/>
        <v>731.25</v>
      </c>
      <c r="T228" s="22">
        <f t="shared" si="304"/>
        <v>731.65</v>
      </c>
      <c r="U228" s="22">
        <f t="shared" si="304"/>
        <v>730.65</v>
      </c>
      <c r="V228" s="22">
        <f t="shared" si="304"/>
        <v>731.25</v>
      </c>
      <c r="W228" s="22">
        <f t="shared" si="304"/>
        <v>730.1</v>
      </c>
      <c r="X228" s="22">
        <f t="shared" si="304"/>
        <v>730.5</v>
      </c>
      <c r="Y228" s="22">
        <f t="shared" si="304"/>
        <v>729.5</v>
      </c>
      <c r="Z228" s="22">
        <f t="shared" si="304"/>
        <v>730.1</v>
      </c>
      <c r="AA228" s="22">
        <f t="shared" si="304"/>
        <v>730.1</v>
      </c>
      <c r="AB228" s="22">
        <f t="shared" si="304"/>
        <v>730.5</v>
      </c>
      <c r="AC228" s="22">
        <f t="shared" si="304"/>
        <v>729.5</v>
      </c>
      <c r="AD228" s="22">
        <f t="shared" si="304"/>
        <v>730.1</v>
      </c>
      <c r="AE228" s="22">
        <f t="shared" si="304"/>
        <v>730.1</v>
      </c>
      <c r="AF228" s="22">
        <f t="shared" si="304"/>
        <v>730.5</v>
      </c>
      <c r="AG228" s="22">
        <f t="shared" si="304"/>
        <v>729.5</v>
      </c>
      <c r="AH228" s="22">
        <f t="shared" si="304"/>
        <v>730.1</v>
      </c>
      <c r="AI228" s="22">
        <f t="shared" si="304"/>
        <v>730.1</v>
      </c>
      <c r="AJ228" s="22">
        <f t="shared" si="304"/>
        <v>730.5</v>
      </c>
      <c r="AK228" s="22">
        <f t="shared" si="304"/>
        <v>729.5</v>
      </c>
      <c r="AL228" s="22">
        <f t="shared" si="304"/>
        <v>730.1</v>
      </c>
      <c r="AM228" s="22">
        <f t="shared" si="304"/>
        <v>730.1</v>
      </c>
      <c r="AN228" s="22">
        <f t="shared" si="304"/>
        <v>730.5</v>
      </c>
      <c r="AO228" s="22">
        <f t="shared" si="304"/>
        <v>729.5</v>
      </c>
      <c r="AP228" s="22">
        <f t="shared" si="304"/>
        <v>730.1</v>
      </c>
      <c r="AQ228" s="22">
        <f t="shared" ref="AQ228:BV228" si="305">AQ69+AQ152</f>
        <v>730.1</v>
      </c>
      <c r="AR228" s="22">
        <f t="shared" si="305"/>
        <v>730.5</v>
      </c>
      <c r="AS228" s="22">
        <f t="shared" si="305"/>
        <v>729.5</v>
      </c>
      <c r="AT228" s="22">
        <f t="shared" si="305"/>
        <v>730.1</v>
      </c>
      <c r="AU228" s="22">
        <f t="shared" si="305"/>
        <v>730.1</v>
      </c>
      <c r="AV228" s="22">
        <f t="shared" si="305"/>
        <v>730.5</v>
      </c>
      <c r="AW228" s="22">
        <f t="shared" si="305"/>
        <v>729.5</v>
      </c>
      <c r="AX228" s="22">
        <f t="shared" si="305"/>
        <v>730.1</v>
      </c>
      <c r="AY228" s="22">
        <f t="shared" si="305"/>
        <v>730.1</v>
      </c>
      <c r="AZ228" s="22">
        <f t="shared" si="305"/>
        <v>730.5</v>
      </c>
      <c r="BA228" s="22">
        <f t="shared" si="305"/>
        <v>729.5</v>
      </c>
      <c r="BB228" s="22">
        <f t="shared" si="305"/>
        <v>730.1</v>
      </c>
      <c r="BC228" s="22">
        <f t="shared" si="305"/>
        <v>730.1</v>
      </c>
      <c r="BD228" s="22">
        <f t="shared" si="305"/>
        <v>730.5</v>
      </c>
      <c r="BE228" s="22">
        <f t="shared" si="305"/>
        <v>729.5</v>
      </c>
      <c r="BF228" s="22">
        <f t="shared" si="305"/>
        <v>730.1</v>
      </c>
      <c r="BG228" s="22">
        <f t="shared" si="305"/>
        <v>730.1</v>
      </c>
      <c r="BH228" s="22">
        <f t="shared" si="305"/>
        <v>730.5</v>
      </c>
      <c r="BI228" s="22">
        <f t="shared" si="305"/>
        <v>729.5</v>
      </c>
      <c r="BJ228" s="22">
        <f t="shared" si="305"/>
        <v>730.1</v>
      </c>
      <c r="BK228" s="22">
        <f t="shared" si="305"/>
        <v>730.1</v>
      </c>
      <c r="BL228" s="22">
        <f t="shared" si="305"/>
        <v>730.5</v>
      </c>
      <c r="BM228" s="22">
        <f t="shared" si="305"/>
        <v>729.5</v>
      </c>
      <c r="BN228" s="22">
        <f t="shared" si="305"/>
        <v>730.1</v>
      </c>
      <c r="BO228" s="22">
        <f t="shared" si="305"/>
        <v>730.1</v>
      </c>
      <c r="BP228" s="22">
        <f t="shared" si="305"/>
        <v>730.5</v>
      </c>
      <c r="BQ228" s="22">
        <f t="shared" si="305"/>
        <v>729.5</v>
      </c>
      <c r="BR228" s="22">
        <f t="shared" si="305"/>
        <v>730.1</v>
      </c>
      <c r="BS228" s="22">
        <f t="shared" si="305"/>
        <v>730.1</v>
      </c>
      <c r="BT228" s="22">
        <f t="shared" si="305"/>
        <v>730.5</v>
      </c>
      <c r="BU228" s="22">
        <f t="shared" si="305"/>
        <v>729.5</v>
      </c>
      <c r="BV228" s="22">
        <f t="shared" si="305"/>
        <v>730.1</v>
      </c>
      <c r="BW228" s="22">
        <f t="shared" ref="BW228:CL228" si="306">BW69+BW152</f>
        <v>730.1</v>
      </c>
      <c r="BX228" s="22">
        <f t="shared" si="306"/>
        <v>730.5</v>
      </c>
      <c r="BY228" s="22">
        <f t="shared" si="306"/>
        <v>729.5</v>
      </c>
      <c r="BZ228" s="22">
        <f t="shared" si="306"/>
        <v>730.1</v>
      </c>
      <c r="CA228" s="22">
        <f t="shared" si="306"/>
        <v>730.1</v>
      </c>
      <c r="CB228" s="22">
        <f t="shared" si="306"/>
        <v>730.5</v>
      </c>
      <c r="CC228" s="22">
        <f t="shared" si="306"/>
        <v>729.5</v>
      </c>
      <c r="CD228" s="22">
        <f t="shared" si="306"/>
        <v>730.1</v>
      </c>
      <c r="CE228" s="22">
        <f t="shared" si="306"/>
        <v>730.1</v>
      </c>
      <c r="CF228" s="22">
        <f t="shared" si="306"/>
        <v>730.5</v>
      </c>
      <c r="CG228" s="22">
        <f t="shared" si="306"/>
        <v>729.5</v>
      </c>
      <c r="CH228" s="22">
        <f t="shared" si="306"/>
        <v>730.1</v>
      </c>
      <c r="CI228" s="22">
        <f t="shared" si="306"/>
        <v>730.1</v>
      </c>
      <c r="CJ228" s="22">
        <f t="shared" si="306"/>
        <v>730.5</v>
      </c>
      <c r="CK228" s="22">
        <f t="shared" si="306"/>
        <v>729.5</v>
      </c>
      <c r="CL228" s="22">
        <f t="shared" si="306"/>
        <v>730.1</v>
      </c>
    </row>
    <row r="229" spans="9:90" x14ac:dyDescent="0.25">
      <c r="I229" s="1">
        <v>43</v>
      </c>
      <c r="K229" s="22">
        <f t="shared" ref="K229:AP229" si="307">K70+K153</f>
        <v>730.30000000000007</v>
      </c>
      <c r="L229" s="22">
        <f t="shared" si="307"/>
        <v>730.7</v>
      </c>
      <c r="M229" s="22">
        <f t="shared" si="307"/>
        <v>729.7</v>
      </c>
      <c r="N229" s="22">
        <f t="shared" si="307"/>
        <v>730.30000000000007</v>
      </c>
      <c r="O229" s="22">
        <f t="shared" si="307"/>
        <v>730.30000000000007</v>
      </c>
      <c r="P229" s="22">
        <f t="shared" si="307"/>
        <v>730.7</v>
      </c>
      <c r="Q229" s="22">
        <f t="shared" si="307"/>
        <v>729.7</v>
      </c>
      <c r="R229" s="22">
        <f t="shared" si="307"/>
        <v>730.30000000000007</v>
      </c>
      <c r="S229" s="22">
        <f t="shared" si="307"/>
        <v>730.30000000000007</v>
      </c>
      <c r="T229" s="22">
        <f t="shared" si="307"/>
        <v>730.7</v>
      </c>
      <c r="U229" s="22">
        <f t="shared" si="307"/>
        <v>729.7</v>
      </c>
      <c r="V229" s="22">
        <f t="shared" si="307"/>
        <v>730.30000000000007</v>
      </c>
      <c r="W229" s="22">
        <f t="shared" si="307"/>
        <v>730.30000000000007</v>
      </c>
      <c r="X229" s="22">
        <f t="shared" si="307"/>
        <v>730.7</v>
      </c>
      <c r="Y229" s="22">
        <f t="shared" si="307"/>
        <v>729.7</v>
      </c>
      <c r="Z229" s="22">
        <f t="shared" si="307"/>
        <v>730.30000000000007</v>
      </c>
      <c r="AA229" s="22">
        <f t="shared" si="307"/>
        <v>730.30000000000007</v>
      </c>
      <c r="AB229" s="22">
        <f t="shared" si="307"/>
        <v>730.7</v>
      </c>
      <c r="AC229" s="22">
        <f t="shared" si="307"/>
        <v>729.7</v>
      </c>
      <c r="AD229" s="22">
        <f t="shared" si="307"/>
        <v>730.30000000000007</v>
      </c>
      <c r="AE229" s="22">
        <f t="shared" si="307"/>
        <v>730.30000000000007</v>
      </c>
      <c r="AF229" s="22">
        <f t="shared" si="307"/>
        <v>730.7</v>
      </c>
      <c r="AG229" s="22">
        <f t="shared" si="307"/>
        <v>729.7</v>
      </c>
      <c r="AH229" s="22">
        <f t="shared" si="307"/>
        <v>730.30000000000007</v>
      </c>
      <c r="AI229" s="22">
        <f t="shared" si="307"/>
        <v>730.30000000000007</v>
      </c>
      <c r="AJ229" s="22">
        <f t="shared" si="307"/>
        <v>730.7</v>
      </c>
      <c r="AK229" s="22">
        <f t="shared" si="307"/>
        <v>729.7</v>
      </c>
      <c r="AL229" s="22">
        <f t="shared" si="307"/>
        <v>730.30000000000007</v>
      </c>
      <c r="AM229" s="22">
        <f t="shared" si="307"/>
        <v>730.30000000000007</v>
      </c>
      <c r="AN229" s="22">
        <f t="shared" si="307"/>
        <v>730.7</v>
      </c>
      <c r="AO229" s="22">
        <f t="shared" si="307"/>
        <v>729.7</v>
      </c>
      <c r="AP229" s="22">
        <f t="shared" si="307"/>
        <v>730.30000000000007</v>
      </c>
      <c r="AQ229" s="22">
        <f t="shared" ref="AQ229:BV229" si="308">AQ70+AQ153</f>
        <v>730.30000000000007</v>
      </c>
      <c r="AR229" s="22">
        <f t="shared" si="308"/>
        <v>730.7</v>
      </c>
      <c r="AS229" s="22">
        <f t="shared" si="308"/>
        <v>729.7</v>
      </c>
      <c r="AT229" s="22">
        <f t="shared" si="308"/>
        <v>730.30000000000007</v>
      </c>
      <c r="AU229" s="22">
        <f t="shared" si="308"/>
        <v>730.30000000000007</v>
      </c>
      <c r="AV229" s="22">
        <f t="shared" si="308"/>
        <v>730.7</v>
      </c>
      <c r="AW229" s="22">
        <f t="shared" si="308"/>
        <v>729.7</v>
      </c>
      <c r="AX229" s="22">
        <f t="shared" si="308"/>
        <v>730.30000000000007</v>
      </c>
      <c r="AY229" s="22">
        <f t="shared" si="308"/>
        <v>730.30000000000007</v>
      </c>
      <c r="AZ229" s="22">
        <f t="shared" si="308"/>
        <v>730.7</v>
      </c>
      <c r="BA229" s="22">
        <f t="shared" si="308"/>
        <v>729.7</v>
      </c>
      <c r="BB229" s="22">
        <f t="shared" si="308"/>
        <v>730.30000000000007</v>
      </c>
      <c r="BC229" s="22">
        <f t="shared" si="308"/>
        <v>730.30000000000007</v>
      </c>
      <c r="BD229" s="22">
        <f t="shared" si="308"/>
        <v>730.7</v>
      </c>
      <c r="BE229" s="22">
        <f t="shared" si="308"/>
        <v>729.7</v>
      </c>
      <c r="BF229" s="22">
        <f t="shared" si="308"/>
        <v>730.30000000000007</v>
      </c>
      <c r="BG229" s="22">
        <f t="shared" si="308"/>
        <v>730.30000000000007</v>
      </c>
      <c r="BH229" s="22">
        <f t="shared" si="308"/>
        <v>730.7</v>
      </c>
      <c r="BI229" s="22">
        <f t="shared" si="308"/>
        <v>729.7</v>
      </c>
      <c r="BJ229" s="22">
        <f t="shared" si="308"/>
        <v>730.30000000000007</v>
      </c>
      <c r="BK229" s="22">
        <f t="shared" si="308"/>
        <v>730.30000000000007</v>
      </c>
      <c r="BL229" s="22">
        <f t="shared" si="308"/>
        <v>730.7</v>
      </c>
      <c r="BM229" s="22">
        <f t="shared" si="308"/>
        <v>729.7</v>
      </c>
      <c r="BN229" s="22">
        <f t="shared" si="308"/>
        <v>730.30000000000007</v>
      </c>
      <c r="BO229" s="22">
        <f t="shared" si="308"/>
        <v>730.30000000000007</v>
      </c>
      <c r="BP229" s="22">
        <f t="shared" si="308"/>
        <v>730.7</v>
      </c>
      <c r="BQ229" s="22">
        <f t="shared" si="308"/>
        <v>729.7</v>
      </c>
      <c r="BR229" s="22">
        <f t="shared" si="308"/>
        <v>730.30000000000007</v>
      </c>
      <c r="BS229" s="22">
        <f t="shared" si="308"/>
        <v>730.30000000000007</v>
      </c>
      <c r="BT229" s="22">
        <f t="shared" si="308"/>
        <v>730.7</v>
      </c>
      <c r="BU229" s="22">
        <f t="shared" si="308"/>
        <v>729.7</v>
      </c>
      <c r="BV229" s="22">
        <f t="shared" si="308"/>
        <v>730.30000000000007</v>
      </c>
      <c r="BW229" s="22">
        <f t="shared" ref="BW229:CL229" si="309">BW70+BW153</f>
        <v>730.30000000000007</v>
      </c>
      <c r="BX229" s="22">
        <f t="shared" si="309"/>
        <v>730.7</v>
      </c>
      <c r="BY229" s="22">
        <f t="shared" si="309"/>
        <v>729.7</v>
      </c>
      <c r="BZ229" s="22">
        <f t="shared" si="309"/>
        <v>730.30000000000007</v>
      </c>
      <c r="CA229" s="22">
        <f t="shared" si="309"/>
        <v>730.30000000000007</v>
      </c>
      <c r="CB229" s="22">
        <f t="shared" si="309"/>
        <v>730.7</v>
      </c>
      <c r="CC229" s="22">
        <f t="shared" si="309"/>
        <v>729.7</v>
      </c>
      <c r="CD229" s="22">
        <f t="shared" si="309"/>
        <v>730.30000000000007</v>
      </c>
      <c r="CE229" s="22">
        <f t="shared" si="309"/>
        <v>730.30000000000007</v>
      </c>
      <c r="CF229" s="22">
        <f t="shared" si="309"/>
        <v>730.7</v>
      </c>
      <c r="CG229" s="22">
        <f t="shared" si="309"/>
        <v>729.7</v>
      </c>
      <c r="CH229" s="22">
        <f t="shared" si="309"/>
        <v>730.30000000000007</v>
      </c>
      <c r="CI229" s="22">
        <f t="shared" si="309"/>
        <v>730.30000000000007</v>
      </c>
      <c r="CJ229" s="22">
        <f t="shared" si="309"/>
        <v>730.7</v>
      </c>
      <c r="CK229" s="22">
        <f t="shared" si="309"/>
        <v>729.7</v>
      </c>
      <c r="CL229" s="22">
        <f t="shared" si="309"/>
        <v>730.30000000000007</v>
      </c>
    </row>
    <row r="230" spans="9:90" x14ac:dyDescent="0.25">
      <c r="I230" s="1">
        <v>44</v>
      </c>
      <c r="K230" s="22">
        <f t="shared" ref="K230:AP230" si="310">K71+K154</f>
        <v>733.36666666666667</v>
      </c>
      <c r="L230" s="22">
        <f t="shared" si="310"/>
        <v>733.76666666666665</v>
      </c>
      <c r="M230" s="22">
        <f t="shared" si="310"/>
        <v>732.76666666666665</v>
      </c>
      <c r="N230" s="22">
        <f t="shared" si="310"/>
        <v>733.36666666666667</v>
      </c>
      <c r="O230" s="22">
        <f t="shared" si="310"/>
        <v>732.03333333333342</v>
      </c>
      <c r="P230" s="22">
        <f t="shared" si="310"/>
        <v>732.43333333333339</v>
      </c>
      <c r="Q230" s="22">
        <f t="shared" si="310"/>
        <v>731.43333333333339</v>
      </c>
      <c r="R230" s="22">
        <f t="shared" si="310"/>
        <v>732.03333333333342</v>
      </c>
      <c r="S230" s="22">
        <f t="shared" si="310"/>
        <v>730.7</v>
      </c>
      <c r="T230" s="22">
        <f t="shared" si="310"/>
        <v>731.1</v>
      </c>
      <c r="U230" s="22">
        <f t="shared" si="310"/>
        <v>730.1</v>
      </c>
      <c r="V230" s="22">
        <f t="shared" si="310"/>
        <v>730.7</v>
      </c>
      <c r="W230" s="22">
        <f t="shared" si="310"/>
        <v>730.7</v>
      </c>
      <c r="X230" s="22">
        <f t="shared" si="310"/>
        <v>731.1</v>
      </c>
      <c r="Y230" s="22">
        <f t="shared" si="310"/>
        <v>730.1</v>
      </c>
      <c r="Z230" s="22">
        <f t="shared" si="310"/>
        <v>730.7</v>
      </c>
      <c r="AA230" s="22">
        <f t="shared" si="310"/>
        <v>730.7</v>
      </c>
      <c r="AB230" s="22">
        <f t="shared" si="310"/>
        <v>731.1</v>
      </c>
      <c r="AC230" s="22">
        <f t="shared" si="310"/>
        <v>730.1</v>
      </c>
      <c r="AD230" s="22">
        <f t="shared" si="310"/>
        <v>730.7</v>
      </c>
      <c r="AE230" s="22">
        <f t="shared" si="310"/>
        <v>730.7</v>
      </c>
      <c r="AF230" s="22">
        <f t="shared" si="310"/>
        <v>731.1</v>
      </c>
      <c r="AG230" s="22">
        <f t="shared" si="310"/>
        <v>730.1</v>
      </c>
      <c r="AH230" s="22">
        <f t="shared" si="310"/>
        <v>730.7</v>
      </c>
      <c r="AI230" s="22">
        <f t="shared" si="310"/>
        <v>730.7</v>
      </c>
      <c r="AJ230" s="22">
        <f t="shared" si="310"/>
        <v>731.1</v>
      </c>
      <c r="AK230" s="22">
        <f t="shared" si="310"/>
        <v>730.1</v>
      </c>
      <c r="AL230" s="22">
        <f t="shared" si="310"/>
        <v>730.7</v>
      </c>
      <c r="AM230" s="22">
        <f t="shared" si="310"/>
        <v>730.7</v>
      </c>
      <c r="AN230" s="22">
        <f t="shared" si="310"/>
        <v>731.1</v>
      </c>
      <c r="AO230" s="22">
        <f t="shared" si="310"/>
        <v>730.1</v>
      </c>
      <c r="AP230" s="22">
        <f t="shared" si="310"/>
        <v>730.7</v>
      </c>
      <c r="AQ230" s="22">
        <f t="shared" ref="AQ230:BV230" si="311">AQ71+AQ154</f>
        <v>730.7</v>
      </c>
      <c r="AR230" s="22">
        <f t="shared" si="311"/>
        <v>731.1</v>
      </c>
      <c r="AS230" s="22">
        <f t="shared" si="311"/>
        <v>730.1</v>
      </c>
      <c r="AT230" s="22">
        <f t="shared" si="311"/>
        <v>730.7</v>
      </c>
      <c r="AU230" s="22">
        <f t="shared" si="311"/>
        <v>730.7</v>
      </c>
      <c r="AV230" s="22">
        <f t="shared" si="311"/>
        <v>731.1</v>
      </c>
      <c r="AW230" s="22">
        <f t="shared" si="311"/>
        <v>730.1</v>
      </c>
      <c r="AX230" s="22">
        <f t="shared" si="311"/>
        <v>730.7</v>
      </c>
      <c r="AY230" s="22">
        <f t="shared" si="311"/>
        <v>730.7</v>
      </c>
      <c r="AZ230" s="22">
        <f t="shared" si="311"/>
        <v>731.1</v>
      </c>
      <c r="BA230" s="22">
        <f t="shared" si="311"/>
        <v>730.1</v>
      </c>
      <c r="BB230" s="22">
        <f t="shared" si="311"/>
        <v>730.7</v>
      </c>
      <c r="BC230" s="22">
        <f t="shared" si="311"/>
        <v>730.7</v>
      </c>
      <c r="BD230" s="22">
        <f t="shared" si="311"/>
        <v>731.1</v>
      </c>
      <c r="BE230" s="22">
        <f t="shared" si="311"/>
        <v>730.1</v>
      </c>
      <c r="BF230" s="22">
        <f t="shared" si="311"/>
        <v>730.7</v>
      </c>
      <c r="BG230" s="22">
        <f t="shared" si="311"/>
        <v>730.7</v>
      </c>
      <c r="BH230" s="22">
        <f t="shared" si="311"/>
        <v>731.1</v>
      </c>
      <c r="BI230" s="22">
        <f t="shared" si="311"/>
        <v>730.1</v>
      </c>
      <c r="BJ230" s="22">
        <f t="shared" si="311"/>
        <v>730.7</v>
      </c>
      <c r="BK230" s="22">
        <f t="shared" si="311"/>
        <v>730.7</v>
      </c>
      <c r="BL230" s="22">
        <f t="shared" si="311"/>
        <v>731.1</v>
      </c>
      <c r="BM230" s="22">
        <f t="shared" si="311"/>
        <v>730.1</v>
      </c>
      <c r="BN230" s="22">
        <f t="shared" si="311"/>
        <v>730.7</v>
      </c>
      <c r="BO230" s="22">
        <f t="shared" si="311"/>
        <v>730.7</v>
      </c>
      <c r="BP230" s="22">
        <f t="shared" si="311"/>
        <v>731.1</v>
      </c>
      <c r="BQ230" s="22">
        <f t="shared" si="311"/>
        <v>730.1</v>
      </c>
      <c r="BR230" s="22">
        <f t="shared" si="311"/>
        <v>730.7</v>
      </c>
      <c r="BS230" s="22">
        <f t="shared" si="311"/>
        <v>730.7</v>
      </c>
      <c r="BT230" s="22">
        <f t="shared" si="311"/>
        <v>731.1</v>
      </c>
      <c r="BU230" s="22">
        <f t="shared" si="311"/>
        <v>730.1</v>
      </c>
      <c r="BV230" s="22">
        <f t="shared" si="311"/>
        <v>730.7</v>
      </c>
      <c r="BW230" s="22">
        <f t="shared" ref="BW230:CL230" si="312">BW71+BW154</f>
        <v>730.7</v>
      </c>
      <c r="BX230" s="22">
        <f t="shared" si="312"/>
        <v>731.1</v>
      </c>
      <c r="BY230" s="22">
        <f t="shared" si="312"/>
        <v>730.1</v>
      </c>
      <c r="BZ230" s="22">
        <f t="shared" si="312"/>
        <v>730.7</v>
      </c>
      <c r="CA230" s="22">
        <f t="shared" si="312"/>
        <v>730.7</v>
      </c>
      <c r="CB230" s="22">
        <f t="shared" si="312"/>
        <v>731.1</v>
      </c>
      <c r="CC230" s="22">
        <f t="shared" si="312"/>
        <v>730.1</v>
      </c>
      <c r="CD230" s="22">
        <f t="shared" si="312"/>
        <v>730.7</v>
      </c>
      <c r="CE230" s="22">
        <f t="shared" si="312"/>
        <v>730.7</v>
      </c>
      <c r="CF230" s="22">
        <f t="shared" si="312"/>
        <v>731.1</v>
      </c>
      <c r="CG230" s="22">
        <f t="shared" si="312"/>
        <v>730.1</v>
      </c>
      <c r="CH230" s="22">
        <f t="shared" si="312"/>
        <v>730.7</v>
      </c>
      <c r="CI230" s="22">
        <f t="shared" si="312"/>
        <v>730.7</v>
      </c>
      <c r="CJ230" s="22">
        <f t="shared" si="312"/>
        <v>731.1</v>
      </c>
      <c r="CK230" s="22">
        <f t="shared" si="312"/>
        <v>730.1</v>
      </c>
      <c r="CL230" s="22">
        <f t="shared" si="312"/>
        <v>730.7</v>
      </c>
    </row>
    <row r="231" spans="9:90" x14ac:dyDescent="0.25">
      <c r="I231" s="1">
        <v>45</v>
      </c>
      <c r="K231" s="22">
        <f t="shared" ref="K231:AP231" si="313">K72+K155</f>
        <v>733.86666666666667</v>
      </c>
      <c r="L231" s="22">
        <f t="shared" si="313"/>
        <v>734.26666666666665</v>
      </c>
      <c r="M231" s="22">
        <f t="shared" si="313"/>
        <v>733.26666666666665</v>
      </c>
      <c r="N231" s="22">
        <f t="shared" si="313"/>
        <v>733.86666666666667</v>
      </c>
      <c r="O231" s="22">
        <f t="shared" si="313"/>
        <v>732.53333333333342</v>
      </c>
      <c r="P231" s="22">
        <f t="shared" si="313"/>
        <v>732.93333333333339</v>
      </c>
      <c r="Q231" s="22">
        <f t="shared" si="313"/>
        <v>731.93333333333339</v>
      </c>
      <c r="R231" s="22">
        <f t="shared" si="313"/>
        <v>732.53333333333342</v>
      </c>
      <c r="S231" s="22">
        <f t="shared" si="313"/>
        <v>731.2</v>
      </c>
      <c r="T231" s="22">
        <f t="shared" si="313"/>
        <v>731.6</v>
      </c>
      <c r="U231" s="22">
        <f t="shared" si="313"/>
        <v>730.6</v>
      </c>
      <c r="V231" s="22">
        <f t="shared" si="313"/>
        <v>731.2</v>
      </c>
      <c r="W231" s="22">
        <f t="shared" si="313"/>
        <v>731.2</v>
      </c>
      <c r="X231" s="22">
        <f t="shared" si="313"/>
        <v>731.6</v>
      </c>
      <c r="Y231" s="22">
        <f t="shared" si="313"/>
        <v>730.6</v>
      </c>
      <c r="Z231" s="22">
        <f t="shared" si="313"/>
        <v>731.2</v>
      </c>
      <c r="AA231" s="22">
        <f t="shared" si="313"/>
        <v>731.2</v>
      </c>
      <c r="AB231" s="22">
        <f t="shared" si="313"/>
        <v>731.6</v>
      </c>
      <c r="AC231" s="22">
        <f t="shared" si="313"/>
        <v>730.6</v>
      </c>
      <c r="AD231" s="22">
        <f t="shared" si="313"/>
        <v>731.2</v>
      </c>
      <c r="AE231" s="22">
        <f t="shared" si="313"/>
        <v>731.2</v>
      </c>
      <c r="AF231" s="22">
        <f t="shared" si="313"/>
        <v>731.6</v>
      </c>
      <c r="AG231" s="22">
        <f t="shared" si="313"/>
        <v>730.6</v>
      </c>
      <c r="AH231" s="22">
        <f t="shared" si="313"/>
        <v>731.2</v>
      </c>
      <c r="AI231" s="22">
        <f t="shared" si="313"/>
        <v>731.2</v>
      </c>
      <c r="AJ231" s="22">
        <f t="shared" si="313"/>
        <v>731.6</v>
      </c>
      <c r="AK231" s="22">
        <f t="shared" si="313"/>
        <v>730.6</v>
      </c>
      <c r="AL231" s="22">
        <f t="shared" si="313"/>
        <v>731.2</v>
      </c>
      <c r="AM231" s="22">
        <f t="shared" si="313"/>
        <v>731.2</v>
      </c>
      <c r="AN231" s="22">
        <f t="shared" si="313"/>
        <v>731.6</v>
      </c>
      <c r="AO231" s="22">
        <f t="shared" si="313"/>
        <v>730.6</v>
      </c>
      <c r="AP231" s="22">
        <f t="shared" si="313"/>
        <v>731.2</v>
      </c>
      <c r="AQ231" s="22">
        <f t="shared" ref="AQ231:BV231" si="314">AQ72+AQ155</f>
        <v>731.2</v>
      </c>
      <c r="AR231" s="22">
        <f t="shared" si="314"/>
        <v>731.6</v>
      </c>
      <c r="AS231" s="22">
        <f t="shared" si="314"/>
        <v>730.6</v>
      </c>
      <c r="AT231" s="22">
        <f t="shared" si="314"/>
        <v>731.2</v>
      </c>
      <c r="AU231" s="22">
        <f t="shared" si="314"/>
        <v>731.2</v>
      </c>
      <c r="AV231" s="22">
        <f t="shared" si="314"/>
        <v>731.6</v>
      </c>
      <c r="AW231" s="22">
        <f t="shared" si="314"/>
        <v>730.6</v>
      </c>
      <c r="AX231" s="22">
        <f t="shared" si="314"/>
        <v>731.2</v>
      </c>
      <c r="AY231" s="22">
        <f t="shared" si="314"/>
        <v>731.2</v>
      </c>
      <c r="AZ231" s="22">
        <f t="shared" si="314"/>
        <v>731.6</v>
      </c>
      <c r="BA231" s="22">
        <f t="shared" si="314"/>
        <v>730.6</v>
      </c>
      <c r="BB231" s="22">
        <f t="shared" si="314"/>
        <v>731.2</v>
      </c>
      <c r="BC231" s="22">
        <f t="shared" si="314"/>
        <v>731.2</v>
      </c>
      <c r="BD231" s="22">
        <f t="shared" si="314"/>
        <v>731.6</v>
      </c>
      <c r="BE231" s="22">
        <f t="shared" si="314"/>
        <v>730.6</v>
      </c>
      <c r="BF231" s="22">
        <f t="shared" si="314"/>
        <v>731.2</v>
      </c>
      <c r="BG231" s="22">
        <f t="shared" si="314"/>
        <v>731.2</v>
      </c>
      <c r="BH231" s="22">
        <f t="shared" si="314"/>
        <v>731.6</v>
      </c>
      <c r="BI231" s="22">
        <f t="shared" si="314"/>
        <v>730.6</v>
      </c>
      <c r="BJ231" s="22">
        <f t="shared" si="314"/>
        <v>731.2</v>
      </c>
      <c r="BK231" s="22">
        <f t="shared" si="314"/>
        <v>731.2</v>
      </c>
      <c r="BL231" s="22">
        <f t="shared" si="314"/>
        <v>731.6</v>
      </c>
      <c r="BM231" s="22">
        <f t="shared" si="314"/>
        <v>730.6</v>
      </c>
      <c r="BN231" s="22">
        <f t="shared" si="314"/>
        <v>731.2</v>
      </c>
      <c r="BO231" s="22">
        <f t="shared" si="314"/>
        <v>731.2</v>
      </c>
      <c r="BP231" s="22">
        <f t="shared" si="314"/>
        <v>731.6</v>
      </c>
      <c r="BQ231" s="22">
        <f t="shared" si="314"/>
        <v>730.6</v>
      </c>
      <c r="BR231" s="22">
        <f t="shared" si="314"/>
        <v>731.2</v>
      </c>
      <c r="BS231" s="22">
        <f t="shared" si="314"/>
        <v>731.2</v>
      </c>
      <c r="BT231" s="22">
        <f t="shared" si="314"/>
        <v>731.6</v>
      </c>
      <c r="BU231" s="22">
        <f t="shared" si="314"/>
        <v>730.6</v>
      </c>
      <c r="BV231" s="22">
        <f t="shared" si="314"/>
        <v>731.2</v>
      </c>
      <c r="BW231" s="22">
        <f t="shared" ref="BW231:CL231" si="315">BW72+BW155</f>
        <v>731.2</v>
      </c>
      <c r="BX231" s="22">
        <f t="shared" si="315"/>
        <v>731.6</v>
      </c>
      <c r="BY231" s="22">
        <f t="shared" si="315"/>
        <v>730.6</v>
      </c>
      <c r="BZ231" s="22">
        <f t="shared" si="315"/>
        <v>731.2</v>
      </c>
      <c r="CA231" s="22">
        <f t="shared" si="315"/>
        <v>731.2</v>
      </c>
      <c r="CB231" s="22">
        <f t="shared" si="315"/>
        <v>731.6</v>
      </c>
      <c r="CC231" s="22">
        <f t="shared" si="315"/>
        <v>730.6</v>
      </c>
      <c r="CD231" s="22">
        <f t="shared" si="315"/>
        <v>731.2</v>
      </c>
      <c r="CE231" s="22">
        <f t="shared" si="315"/>
        <v>731.2</v>
      </c>
      <c r="CF231" s="22">
        <f t="shared" si="315"/>
        <v>731.6</v>
      </c>
      <c r="CG231" s="22">
        <f t="shared" si="315"/>
        <v>730.6</v>
      </c>
      <c r="CH231" s="22">
        <f t="shared" si="315"/>
        <v>731.2</v>
      </c>
      <c r="CI231" s="22">
        <f t="shared" si="315"/>
        <v>731.2</v>
      </c>
      <c r="CJ231" s="22">
        <f t="shared" si="315"/>
        <v>731.6</v>
      </c>
      <c r="CK231" s="22">
        <f t="shared" si="315"/>
        <v>730.6</v>
      </c>
      <c r="CL231" s="22">
        <f t="shared" si="315"/>
        <v>731.2</v>
      </c>
    </row>
    <row r="232" spans="9:90" x14ac:dyDescent="0.25">
      <c r="I232" s="1">
        <v>46</v>
      </c>
      <c r="K232" s="22">
        <f t="shared" ref="K232:AP232" si="316">K73+K156</f>
        <v>732.5</v>
      </c>
      <c r="L232" s="22">
        <f t="shared" si="316"/>
        <v>732.9</v>
      </c>
      <c r="M232" s="22">
        <f t="shared" si="316"/>
        <v>731.9</v>
      </c>
      <c r="N232" s="22">
        <f t="shared" si="316"/>
        <v>732.5</v>
      </c>
      <c r="O232" s="22">
        <f t="shared" si="316"/>
        <v>731.5</v>
      </c>
      <c r="P232" s="22">
        <f t="shared" si="316"/>
        <v>731.9</v>
      </c>
      <c r="Q232" s="22">
        <f t="shared" si="316"/>
        <v>730.9</v>
      </c>
      <c r="R232" s="22">
        <f t="shared" si="316"/>
        <v>731.5</v>
      </c>
      <c r="S232" s="22">
        <f t="shared" si="316"/>
        <v>731.5</v>
      </c>
      <c r="T232" s="22">
        <f t="shared" si="316"/>
        <v>731.9</v>
      </c>
      <c r="U232" s="22">
        <f t="shared" si="316"/>
        <v>730.9</v>
      </c>
      <c r="V232" s="22">
        <f t="shared" si="316"/>
        <v>731.5</v>
      </c>
      <c r="W232" s="22">
        <f t="shared" si="316"/>
        <v>731.5</v>
      </c>
      <c r="X232" s="22">
        <f t="shared" si="316"/>
        <v>731.9</v>
      </c>
      <c r="Y232" s="22">
        <f t="shared" si="316"/>
        <v>730.9</v>
      </c>
      <c r="Z232" s="22">
        <f t="shared" si="316"/>
        <v>731.5</v>
      </c>
      <c r="AA232" s="22">
        <f t="shared" si="316"/>
        <v>731.5</v>
      </c>
      <c r="AB232" s="22">
        <f t="shared" si="316"/>
        <v>731.9</v>
      </c>
      <c r="AC232" s="22">
        <f t="shared" si="316"/>
        <v>730.9</v>
      </c>
      <c r="AD232" s="22">
        <f t="shared" si="316"/>
        <v>731.5</v>
      </c>
      <c r="AE232" s="22">
        <f t="shared" si="316"/>
        <v>731.5</v>
      </c>
      <c r="AF232" s="22">
        <f t="shared" si="316"/>
        <v>731.9</v>
      </c>
      <c r="AG232" s="22">
        <f t="shared" si="316"/>
        <v>730.9</v>
      </c>
      <c r="AH232" s="22">
        <f t="shared" si="316"/>
        <v>731.5</v>
      </c>
      <c r="AI232" s="22">
        <f t="shared" si="316"/>
        <v>731.5</v>
      </c>
      <c r="AJ232" s="22">
        <f t="shared" si="316"/>
        <v>731.9</v>
      </c>
      <c r="AK232" s="22">
        <f t="shared" si="316"/>
        <v>730.9</v>
      </c>
      <c r="AL232" s="22">
        <f t="shared" si="316"/>
        <v>731.5</v>
      </c>
      <c r="AM232" s="22">
        <f t="shared" si="316"/>
        <v>731.5</v>
      </c>
      <c r="AN232" s="22">
        <f t="shared" si="316"/>
        <v>731.9</v>
      </c>
      <c r="AO232" s="22">
        <f t="shared" si="316"/>
        <v>730.9</v>
      </c>
      <c r="AP232" s="22">
        <f t="shared" si="316"/>
        <v>731.5</v>
      </c>
      <c r="AQ232" s="22">
        <f t="shared" ref="AQ232:BV232" si="317">AQ73+AQ156</f>
        <v>731.5</v>
      </c>
      <c r="AR232" s="22">
        <f t="shared" si="317"/>
        <v>731.9</v>
      </c>
      <c r="AS232" s="22">
        <f t="shared" si="317"/>
        <v>730.9</v>
      </c>
      <c r="AT232" s="22">
        <f t="shared" si="317"/>
        <v>731.5</v>
      </c>
      <c r="AU232" s="22">
        <f t="shared" si="317"/>
        <v>731.5</v>
      </c>
      <c r="AV232" s="22">
        <f t="shared" si="317"/>
        <v>731.9</v>
      </c>
      <c r="AW232" s="22">
        <f t="shared" si="317"/>
        <v>730.9</v>
      </c>
      <c r="AX232" s="22">
        <f t="shared" si="317"/>
        <v>731.5</v>
      </c>
      <c r="AY232" s="22">
        <f t="shared" si="317"/>
        <v>731.5</v>
      </c>
      <c r="AZ232" s="22">
        <f t="shared" si="317"/>
        <v>731.9</v>
      </c>
      <c r="BA232" s="22">
        <f t="shared" si="317"/>
        <v>730.9</v>
      </c>
      <c r="BB232" s="22">
        <f t="shared" si="317"/>
        <v>731.5</v>
      </c>
      <c r="BC232" s="22">
        <f t="shared" si="317"/>
        <v>731.5</v>
      </c>
      <c r="BD232" s="22">
        <f t="shared" si="317"/>
        <v>731.9</v>
      </c>
      <c r="BE232" s="22">
        <f t="shared" si="317"/>
        <v>730.9</v>
      </c>
      <c r="BF232" s="22">
        <f t="shared" si="317"/>
        <v>731.5</v>
      </c>
      <c r="BG232" s="22">
        <f t="shared" si="317"/>
        <v>731.5</v>
      </c>
      <c r="BH232" s="22">
        <f t="shared" si="317"/>
        <v>731.9</v>
      </c>
      <c r="BI232" s="22">
        <f t="shared" si="317"/>
        <v>730.9</v>
      </c>
      <c r="BJ232" s="22">
        <f t="shared" si="317"/>
        <v>731.5</v>
      </c>
      <c r="BK232" s="22">
        <f t="shared" si="317"/>
        <v>731.5</v>
      </c>
      <c r="BL232" s="22">
        <f t="shared" si="317"/>
        <v>731.9</v>
      </c>
      <c r="BM232" s="22">
        <f t="shared" si="317"/>
        <v>730.9</v>
      </c>
      <c r="BN232" s="22">
        <f t="shared" si="317"/>
        <v>731.5</v>
      </c>
      <c r="BO232" s="22">
        <f t="shared" si="317"/>
        <v>731.5</v>
      </c>
      <c r="BP232" s="22">
        <f t="shared" si="317"/>
        <v>731.9</v>
      </c>
      <c r="BQ232" s="22">
        <f t="shared" si="317"/>
        <v>730.9</v>
      </c>
      <c r="BR232" s="22">
        <f t="shared" si="317"/>
        <v>731.5</v>
      </c>
      <c r="BS232" s="22">
        <f t="shared" si="317"/>
        <v>731.5</v>
      </c>
      <c r="BT232" s="22">
        <f t="shared" si="317"/>
        <v>731.9</v>
      </c>
      <c r="BU232" s="22">
        <f t="shared" si="317"/>
        <v>730.9</v>
      </c>
      <c r="BV232" s="22">
        <f t="shared" si="317"/>
        <v>731.5</v>
      </c>
      <c r="BW232" s="22">
        <f t="shared" ref="BW232:CL232" si="318">BW73+BW156</f>
        <v>731.5</v>
      </c>
      <c r="BX232" s="22">
        <f t="shared" si="318"/>
        <v>731.9</v>
      </c>
      <c r="BY232" s="22">
        <f t="shared" si="318"/>
        <v>730.9</v>
      </c>
      <c r="BZ232" s="22">
        <f t="shared" si="318"/>
        <v>731.5</v>
      </c>
      <c r="CA232" s="22">
        <f t="shared" si="318"/>
        <v>731.5</v>
      </c>
      <c r="CB232" s="22">
        <f t="shared" si="318"/>
        <v>731.9</v>
      </c>
      <c r="CC232" s="22">
        <f t="shared" si="318"/>
        <v>730.9</v>
      </c>
      <c r="CD232" s="22">
        <f t="shared" si="318"/>
        <v>731.5</v>
      </c>
      <c r="CE232" s="22">
        <f t="shared" si="318"/>
        <v>731.5</v>
      </c>
      <c r="CF232" s="22">
        <f t="shared" si="318"/>
        <v>731.9</v>
      </c>
      <c r="CG232" s="22">
        <f t="shared" si="318"/>
        <v>730.9</v>
      </c>
      <c r="CH232" s="22">
        <f t="shared" si="318"/>
        <v>731.5</v>
      </c>
      <c r="CI232" s="22">
        <f t="shared" si="318"/>
        <v>731.5</v>
      </c>
      <c r="CJ232" s="22">
        <f t="shared" si="318"/>
        <v>731.9</v>
      </c>
      <c r="CK232" s="22">
        <f t="shared" si="318"/>
        <v>730.9</v>
      </c>
      <c r="CL232" s="22">
        <f t="shared" si="318"/>
        <v>731.5</v>
      </c>
    </row>
    <row r="233" spans="9:90" x14ac:dyDescent="0.25">
      <c r="I233" s="1">
        <v>47</v>
      </c>
      <c r="K233" s="22">
        <f t="shared" ref="K233:AP233" si="319">K74+K157</f>
        <v>734.1</v>
      </c>
      <c r="L233" s="22">
        <f t="shared" si="319"/>
        <v>734.5</v>
      </c>
      <c r="M233" s="22">
        <f t="shared" si="319"/>
        <v>733.5</v>
      </c>
      <c r="N233" s="22">
        <f t="shared" si="319"/>
        <v>734.1</v>
      </c>
      <c r="O233" s="22">
        <f t="shared" si="319"/>
        <v>733</v>
      </c>
      <c r="P233" s="22">
        <f t="shared" si="319"/>
        <v>733.4</v>
      </c>
      <c r="Q233" s="22">
        <f t="shared" si="319"/>
        <v>732.4</v>
      </c>
      <c r="R233" s="22">
        <f t="shared" si="319"/>
        <v>733</v>
      </c>
      <c r="S233" s="22">
        <f t="shared" si="319"/>
        <v>733</v>
      </c>
      <c r="T233" s="22">
        <f t="shared" si="319"/>
        <v>733.4</v>
      </c>
      <c r="U233" s="22">
        <f t="shared" si="319"/>
        <v>732.4</v>
      </c>
      <c r="V233" s="22">
        <f t="shared" si="319"/>
        <v>733</v>
      </c>
      <c r="W233" s="22">
        <f t="shared" si="319"/>
        <v>733</v>
      </c>
      <c r="X233" s="22">
        <f t="shared" si="319"/>
        <v>733.4</v>
      </c>
      <c r="Y233" s="22">
        <f t="shared" si="319"/>
        <v>732.4</v>
      </c>
      <c r="Z233" s="22">
        <f t="shared" si="319"/>
        <v>733</v>
      </c>
      <c r="AA233" s="22">
        <f t="shared" si="319"/>
        <v>733</v>
      </c>
      <c r="AB233" s="22">
        <f t="shared" si="319"/>
        <v>733.4</v>
      </c>
      <c r="AC233" s="22">
        <f t="shared" si="319"/>
        <v>732.4</v>
      </c>
      <c r="AD233" s="22">
        <f t="shared" si="319"/>
        <v>733</v>
      </c>
      <c r="AE233" s="22">
        <f t="shared" si="319"/>
        <v>733</v>
      </c>
      <c r="AF233" s="22">
        <f t="shared" si="319"/>
        <v>733.4</v>
      </c>
      <c r="AG233" s="22">
        <f t="shared" si="319"/>
        <v>732.4</v>
      </c>
      <c r="AH233" s="22">
        <f t="shared" si="319"/>
        <v>733</v>
      </c>
      <c r="AI233" s="22">
        <f t="shared" si="319"/>
        <v>733</v>
      </c>
      <c r="AJ233" s="22">
        <f t="shared" si="319"/>
        <v>733.4</v>
      </c>
      <c r="AK233" s="22">
        <f t="shared" si="319"/>
        <v>732.4</v>
      </c>
      <c r="AL233" s="22">
        <f t="shared" si="319"/>
        <v>733</v>
      </c>
      <c r="AM233" s="22">
        <f t="shared" si="319"/>
        <v>733</v>
      </c>
      <c r="AN233" s="22">
        <f t="shared" si="319"/>
        <v>733.4</v>
      </c>
      <c r="AO233" s="22">
        <f t="shared" si="319"/>
        <v>732.4</v>
      </c>
      <c r="AP233" s="22">
        <f t="shared" si="319"/>
        <v>733</v>
      </c>
      <c r="AQ233" s="22">
        <f t="shared" ref="AQ233:BV233" si="320">AQ74+AQ157</f>
        <v>733</v>
      </c>
      <c r="AR233" s="22">
        <f t="shared" si="320"/>
        <v>733.4</v>
      </c>
      <c r="AS233" s="22">
        <f t="shared" si="320"/>
        <v>732.4</v>
      </c>
      <c r="AT233" s="22">
        <f t="shared" si="320"/>
        <v>733</v>
      </c>
      <c r="AU233" s="22">
        <f t="shared" si="320"/>
        <v>733</v>
      </c>
      <c r="AV233" s="22">
        <f t="shared" si="320"/>
        <v>733.4</v>
      </c>
      <c r="AW233" s="22">
        <f t="shared" si="320"/>
        <v>732.4</v>
      </c>
      <c r="AX233" s="22">
        <f t="shared" si="320"/>
        <v>733</v>
      </c>
      <c r="AY233" s="22">
        <f t="shared" si="320"/>
        <v>733</v>
      </c>
      <c r="AZ233" s="22">
        <f t="shared" si="320"/>
        <v>733.4</v>
      </c>
      <c r="BA233" s="22">
        <f t="shared" si="320"/>
        <v>732.4</v>
      </c>
      <c r="BB233" s="22">
        <f t="shared" si="320"/>
        <v>733</v>
      </c>
      <c r="BC233" s="22">
        <f t="shared" si="320"/>
        <v>733</v>
      </c>
      <c r="BD233" s="22">
        <f t="shared" si="320"/>
        <v>733.4</v>
      </c>
      <c r="BE233" s="22">
        <f t="shared" si="320"/>
        <v>732.4</v>
      </c>
      <c r="BF233" s="22">
        <f t="shared" si="320"/>
        <v>733</v>
      </c>
      <c r="BG233" s="22">
        <f t="shared" si="320"/>
        <v>733</v>
      </c>
      <c r="BH233" s="22">
        <f t="shared" si="320"/>
        <v>733.4</v>
      </c>
      <c r="BI233" s="22">
        <f t="shared" si="320"/>
        <v>732.4</v>
      </c>
      <c r="BJ233" s="22">
        <f t="shared" si="320"/>
        <v>733</v>
      </c>
      <c r="BK233" s="22">
        <f t="shared" si="320"/>
        <v>733</v>
      </c>
      <c r="BL233" s="22">
        <f t="shared" si="320"/>
        <v>733.4</v>
      </c>
      <c r="BM233" s="22">
        <f t="shared" si="320"/>
        <v>732.4</v>
      </c>
      <c r="BN233" s="22">
        <f t="shared" si="320"/>
        <v>733</v>
      </c>
      <c r="BO233" s="22">
        <f t="shared" si="320"/>
        <v>733</v>
      </c>
      <c r="BP233" s="22">
        <f t="shared" si="320"/>
        <v>733.4</v>
      </c>
      <c r="BQ233" s="22">
        <f t="shared" si="320"/>
        <v>732.4</v>
      </c>
      <c r="BR233" s="22">
        <f t="shared" si="320"/>
        <v>733</v>
      </c>
      <c r="BS233" s="22">
        <f t="shared" si="320"/>
        <v>733</v>
      </c>
      <c r="BT233" s="22">
        <f t="shared" si="320"/>
        <v>733.4</v>
      </c>
      <c r="BU233" s="22">
        <f t="shared" si="320"/>
        <v>732.4</v>
      </c>
      <c r="BV233" s="22">
        <f t="shared" si="320"/>
        <v>733</v>
      </c>
      <c r="BW233" s="22">
        <f t="shared" ref="BW233:CL233" si="321">BW74+BW157</f>
        <v>733</v>
      </c>
      <c r="BX233" s="22">
        <f t="shared" si="321"/>
        <v>733.4</v>
      </c>
      <c r="BY233" s="22">
        <f t="shared" si="321"/>
        <v>732.4</v>
      </c>
      <c r="BZ233" s="22">
        <f t="shared" si="321"/>
        <v>733</v>
      </c>
      <c r="CA233" s="22">
        <f t="shared" si="321"/>
        <v>733</v>
      </c>
      <c r="CB233" s="22">
        <f t="shared" si="321"/>
        <v>733.4</v>
      </c>
      <c r="CC233" s="22">
        <f t="shared" si="321"/>
        <v>732.4</v>
      </c>
      <c r="CD233" s="22">
        <f t="shared" si="321"/>
        <v>733</v>
      </c>
      <c r="CE233" s="22">
        <f t="shared" si="321"/>
        <v>733</v>
      </c>
      <c r="CF233" s="22">
        <f t="shared" si="321"/>
        <v>733.4</v>
      </c>
      <c r="CG233" s="22">
        <f t="shared" si="321"/>
        <v>732.4</v>
      </c>
      <c r="CH233" s="22">
        <f t="shared" si="321"/>
        <v>733</v>
      </c>
      <c r="CI233" s="22">
        <f t="shared" si="321"/>
        <v>733</v>
      </c>
      <c r="CJ233" s="22">
        <f t="shared" si="321"/>
        <v>733.4</v>
      </c>
      <c r="CK233" s="22">
        <f t="shared" si="321"/>
        <v>732.4</v>
      </c>
      <c r="CL233" s="22">
        <f t="shared" si="321"/>
        <v>733</v>
      </c>
    </row>
    <row r="234" spans="9:90" x14ac:dyDescent="0.25">
      <c r="I234" s="1">
        <v>48</v>
      </c>
      <c r="K234" s="22">
        <f t="shared" ref="K234:AP234" si="322">K75+K158</f>
        <v>736.2</v>
      </c>
      <c r="L234" s="22">
        <f t="shared" si="322"/>
        <v>736.6</v>
      </c>
      <c r="M234" s="22">
        <f t="shared" si="322"/>
        <v>735.6</v>
      </c>
      <c r="N234" s="22">
        <f t="shared" si="322"/>
        <v>736.2</v>
      </c>
      <c r="O234" s="22">
        <f t="shared" si="322"/>
        <v>735.2</v>
      </c>
      <c r="P234" s="22">
        <f t="shared" si="322"/>
        <v>735.6</v>
      </c>
      <c r="Q234" s="22">
        <f t="shared" si="322"/>
        <v>734.6</v>
      </c>
      <c r="R234" s="22">
        <f t="shared" si="322"/>
        <v>735.2</v>
      </c>
      <c r="S234" s="22">
        <f t="shared" si="322"/>
        <v>735.2</v>
      </c>
      <c r="T234" s="22">
        <f t="shared" si="322"/>
        <v>735.6</v>
      </c>
      <c r="U234" s="22">
        <f t="shared" si="322"/>
        <v>734.6</v>
      </c>
      <c r="V234" s="22">
        <f t="shared" si="322"/>
        <v>735.2</v>
      </c>
      <c r="W234" s="22">
        <f t="shared" si="322"/>
        <v>735.2</v>
      </c>
      <c r="X234" s="22">
        <f t="shared" si="322"/>
        <v>735.6</v>
      </c>
      <c r="Y234" s="22">
        <f t="shared" si="322"/>
        <v>734.6</v>
      </c>
      <c r="Z234" s="22">
        <f t="shared" si="322"/>
        <v>735.2</v>
      </c>
      <c r="AA234" s="22">
        <f t="shared" si="322"/>
        <v>735.2</v>
      </c>
      <c r="AB234" s="22">
        <f t="shared" si="322"/>
        <v>735.6</v>
      </c>
      <c r="AC234" s="22">
        <f t="shared" si="322"/>
        <v>734.6</v>
      </c>
      <c r="AD234" s="22">
        <f t="shared" si="322"/>
        <v>735.2</v>
      </c>
      <c r="AE234" s="22">
        <f t="shared" si="322"/>
        <v>735.2</v>
      </c>
      <c r="AF234" s="22">
        <f t="shared" si="322"/>
        <v>735.6</v>
      </c>
      <c r="AG234" s="22">
        <f t="shared" si="322"/>
        <v>734.6</v>
      </c>
      <c r="AH234" s="22">
        <f t="shared" si="322"/>
        <v>735.2</v>
      </c>
      <c r="AI234" s="22">
        <f t="shared" si="322"/>
        <v>735.2</v>
      </c>
      <c r="AJ234" s="22">
        <f t="shared" si="322"/>
        <v>735.6</v>
      </c>
      <c r="AK234" s="22">
        <f t="shared" si="322"/>
        <v>734.6</v>
      </c>
      <c r="AL234" s="22">
        <f t="shared" si="322"/>
        <v>735.2</v>
      </c>
      <c r="AM234" s="22">
        <f t="shared" si="322"/>
        <v>735.2</v>
      </c>
      <c r="AN234" s="22">
        <f t="shared" si="322"/>
        <v>735.6</v>
      </c>
      <c r="AO234" s="22">
        <f t="shared" si="322"/>
        <v>734.6</v>
      </c>
      <c r="AP234" s="22">
        <f t="shared" si="322"/>
        <v>735.2</v>
      </c>
      <c r="AQ234" s="22">
        <f t="shared" ref="AQ234:BV234" si="323">AQ75+AQ158</f>
        <v>735.2</v>
      </c>
      <c r="AR234" s="22">
        <f t="shared" si="323"/>
        <v>735.6</v>
      </c>
      <c r="AS234" s="22">
        <f t="shared" si="323"/>
        <v>734.6</v>
      </c>
      <c r="AT234" s="22">
        <f t="shared" si="323"/>
        <v>735.2</v>
      </c>
      <c r="AU234" s="22">
        <f t="shared" si="323"/>
        <v>735.2</v>
      </c>
      <c r="AV234" s="22">
        <f t="shared" si="323"/>
        <v>735.6</v>
      </c>
      <c r="AW234" s="22">
        <f t="shared" si="323"/>
        <v>734.6</v>
      </c>
      <c r="AX234" s="22">
        <f t="shared" si="323"/>
        <v>735.2</v>
      </c>
      <c r="AY234" s="22">
        <f t="shared" si="323"/>
        <v>735.2</v>
      </c>
      <c r="AZ234" s="22">
        <f t="shared" si="323"/>
        <v>735.6</v>
      </c>
      <c r="BA234" s="22">
        <f t="shared" si="323"/>
        <v>734.6</v>
      </c>
      <c r="BB234" s="22">
        <f t="shared" si="323"/>
        <v>735.2</v>
      </c>
      <c r="BC234" s="22">
        <f t="shared" si="323"/>
        <v>735.2</v>
      </c>
      <c r="BD234" s="22">
        <f t="shared" si="323"/>
        <v>735.6</v>
      </c>
      <c r="BE234" s="22">
        <f t="shared" si="323"/>
        <v>734.6</v>
      </c>
      <c r="BF234" s="22">
        <f t="shared" si="323"/>
        <v>735.2</v>
      </c>
      <c r="BG234" s="22">
        <f t="shared" si="323"/>
        <v>735.2</v>
      </c>
      <c r="BH234" s="22">
        <f t="shared" si="323"/>
        <v>735.6</v>
      </c>
      <c r="BI234" s="22">
        <f t="shared" si="323"/>
        <v>734.6</v>
      </c>
      <c r="BJ234" s="22">
        <f t="shared" si="323"/>
        <v>735.2</v>
      </c>
      <c r="BK234" s="22">
        <f t="shared" si="323"/>
        <v>735.2</v>
      </c>
      <c r="BL234" s="22">
        <f t="shared" si="323"/>
        <v>735.6</v>
      </c>
      <c r="BM234" s="22">
        <f t="shared" si="323"/>
        <v>734.6</v>
      </c>
      <c r="BN234" s="22">
        <f t="shared" si="323"/>
        <v>735.2</v>
      </c>
      <c r="BO234" s="22">
        <f t="shared" si="323"/>
        <v>735.2</v>
      </c>
      <c r="BP234" s="22">
        <f t="shared" si="323"/>
        <v>735.6</v>
      </c>
      <c r="BQ234" s="22">
        <f t="shared" si="323"/>
        <v>734.6</v>
      </c>
      <c r="BR234" s="22">
        <f t="shared" si="323"/>
        <v>735.2</v>
      </c>
      <c r="BS234" s="22">
        <f t="shared" si="323"/>
        <v>735.2</v>
      </c>
      <c r="BT234" s="22">
        <f t="shared" si="323"/>
        <v>735.6</v>
      </c>
      <c r="BU234" s="22">
        <f t="shared" si="323"/>
        <v>734.6</v>
      </c>
      <c r="BV234" s="22">
        <f t="shared" si="323"/>
        <v>735.2</v>
      </c>
      <c r="BW234" s="22">
        <f t="shared" ref="BW234:CL234" si="324">BW75+BW158</f>
        <v>735.2</v>
      </c>
      <c r="BX234" s="22">
        <f t="shared" si="324"/>
        <v>735.6</v>
      </c>
      <c r="BY234" s="22">
        <f t="shared" si="324"/>
        <v>734.6</v>
      </c>
      <c r="BZ234" s="22">
        <f t="shared" si="324"/>
        <v>735.2</v>
      </c>
      <c r="CA234" s="22">
        <f t="shared" si="324"/>
        <v>735.2</v>
      </c>
      <c r="CB234" s="22">
        <f t="shared" si="324"/>
        <v>735.6</v>
      </c>
      <c r="CC234" s="22">
        <f t="shared" si="324"/>
        <v>734.6</v>
      </c>
      <c r="CD234" s="22">
        <f t="shared" si="324"/>
        <v>735.2</v>
      </c>
      <c r="CE234" s="22">
        <f t="shared" si="324"/>
        <v>735.2</v>
      </c>
      <c r="CF234" s="22">
        <f t="shared" si="324"/>
        <v>735.6</v>
      </c>
      <c r="CG234" s="22">
        <f t="shared" si="324"/>
        <v>734.6</v>
      </c>
      <c r="CH234" s="22">
        <f t="shared" si="324"/>
        <v>735.2</v>
      </c>
      <c r="CI234" s="22">
        <f t="shared" si="324"/>
        <v>735.2</v>
      </c>
      <c r="CJ234" s="22">
        <f t="shared" si="324"/>
        <v>735.6</v>
      </c>
      <c r="CK234" s="22">
        <f t="shared" si="324"/>
        <v>734.6</v>
      </c>
      <c r="CL234" s="22">
        <f t="shared" si="324"/>
        <v>735.2</v>
      </c>
    </row>
    <row r="235" spans="9:90" x14ac:dyDescent="0.25">
      <c r="I235" s="1">
        <v>49</v>
      </c>
      <c r="K235" s="22">
        <f t="shared" ref="K235:AP235" si="325">K76+K159</f>
        <v>738.75719073870141</v>
      </c>
      <c r="L235" s="22">
        <f t="shared" si="325"/>
        <v>739.15719073870139</v>
      </c>
      <c r="M235" s="22">
        <f t="shared" si="325"/>
        <v>738.15719073870139</v>
      </c>
      <c r="N235" s="22">
        <f t="shared" si="325"/>
        <v>738.75719073870141</v>
      </c>
      <c r="O235" s="22">
        <f t="shared" si="325"/>
        <v>737.71189340361127</v>
      </c>
      <c r="P235" s="22">
        <f t="shared" si="325"/>
        <v>738.11189340361125</v>
      </c>
      <c r="Q235" s="22">
        <f t="shared" si="325"/>
        <v>737.11189340361125</v>
      </c>
      <c r="R235" s="22">
        <f t="shared" si="325"/>
        <v>737.71189340361127</v>
      </c>
      <c r="S235" s="22">
        <f t="shared" si="325"/>
        <v>737.71189340361127</v>
      </c>
      <c r="T235" s="22">
        <f t="shared" si="325"/>
        <v>738.11189340361125</v>
      </c>
      <c r="U235" s="22">
        <f t="shared" si="325"/>
        <v>737.11189340361125</v>
      </c>
      <c r="V235" s="22">
        <f t="shared" si="325"/>
        <v>737.71189340361127</v>
      </c>
      <c r="W235" s="22">
        <f t="shared" si="325"/>
        <v>737.71189340361127</v>
      </c>
      <c r="X235" s="22">
        <f t="shared" si="325"/>
        <v>738.11189340361125</v>
      </c>
      <c r="Y235" s="22">
        <f t="shared" si="325"/>
        <v>737.11189340361125</v>
      </c>
      <c r="Z235" s="22">
        <f t="shared" si="325"/>
        <v>737.71189340361127</v>
      </c>
      <c r="AA235" s="22">
        <f t="shared" si="325"/>
        <v>737.71189340361127</v>
      </c>
      <c r="AB235" s="22">
        <f t="shared" si="325"/>
        <v>738.11189340361125</v>
      </c>
      <c r="AC235" s="22">
        <f t="shared" si="325"/>
        <v>737.11189340361125</v>
      </c>
      <c r="AD235" s="22">
        <f t="shared" si="325"/>
        <v>737.71189340361127</v>
      </c>
      <c r="AE235" s="22">
        <f t="shared" si="325"/>
        <v>737.71189340361127</v>
      </c>
      <c r="AF235" s="22">
        <f t="shared" si="325"/>
        <v>738.11189340361125</v>
      </c>
      <c r="AG235" s="22">
        <f t="shared" si="325"/>
        <v>737.11189340361125</v>
      </c>
      <c r="AH235" s="22">
        <f t="shared" si="325"/>
        <v>737.71189340361127</v>
      </c>
      <c r="AI235" s="22">
        <f t="shared" si="325"/>
        <v>737.71189340361127</v>
      </c>
      <c r="AJ235" s="22">
        <f t="shared" si="325"/>
        <v>738.11189340361125</v>
      </c>
      <c r="AK235" s="22">
        <f t="shared" si="325"/>
        <v>737.11189340361125</v>
      </c>
      <c r="AL235" s="22">
        <f t="shared" si="325"/>
        <v>737.71189340361127</v>
      </c>
      <c r="AM235" s="22">
        <f t="shared" si="325"/>
        <v>737.71189340361127</v>
      </c>
      <c r="AN235" s="22">
        <f t="shared" si="325"/>
        <v>738.11189340361125</v>
      </c>
      <c r="AO235" s="22">
        <f t="shared" si="325"/>
        <v>737.11189340361125</v>
      </c>
      <c r="AP235" s="22">
        <f t="shared" si="325"/>
        <v>737.71189340361127</v>
      </c>
      <c r="AQ235" s="22">
        <f t="shared" ref="AQ235:BV235" si="326">AQ76+AQ159</f>
        <v>737.71189340361127</v>
      </c>
      <c r="AR235" s="22">
        <f t="shared" si="326"/>
        <v>738.11189340361125</v>
      </c>
      <c r="AS235" s="22">
        <f t="shared" si="326"/>
        <v>737.11189340361125</v>
      </c>
      <c r="AT235" s="22">
        <f t="shared" si="326"/>
        <v>737.71189340361127</v>
      </c>
      <c r="AU235" s="22">
        <f t="shared" si="326"/>
        <v>737.71189340361127</v>
      </c>
      <c r="AV235" s="22">
        <f t="shared" si="326"/>
        <v>738.11189340361125</v>
      </c>
      <c r="AW235" s="22">
        <f t="shared" si="326"/>
        <v>737.11189340361125</v>
      </c>
      <c r="AX235" s="22">
        <f t="shared" si="326"/>
        <v>737.71189340361127</v>
      </c>
      <c r="AY235" s="22">
        <f t="shared" si="326"/>
        <v>737.71189340361127</v>
      </c>
      <c r="AZ235" s="22">
        <f t="shared" si="326"/>
        <v>738.11189340361125</v>
      </c>
      <c r="BA235" s="22">
        <f t="shared" si="326"/>
        <v>737.11189340361125</v>
      </c>
      <c r="BB235" s="22">
        <f t="shared" si="326"/>
        <v>737.71189340361127</v>
      </c>
      <c r="BC235" s="22">
        <f t="shared" si="326"/>
        <v>737.71189340361127</v>
      </c>
      <c r="BD235" s="22">
        <f t="shared" si="326"/>
        <v>738.11189340361125</v>
      </c>
      <c r="BE235" s="22">
        <f t="shared" si="326"/>
        <v>737.11189340361125</v>
      </c>
      <c r="BF235" s="22">
        <f t="shared" si="326"/>
        <v>737.71189340361127</v>
      </c>
      <c r="BG235" s="22">
        <f t="shared" si="326"/>
        <v>737.71189340361127</v>
      </c>
      <c r="BH235" s="22">
        <f t="shared" si="326"/>
        <v>738.11189340361125</v>
      </c>
      <c r="BI235" s="22">
        <f t="shared" si="326"/>
        <v>737.11189340361125</v>
      </c>
      <c r="BJ235" s="22">
        <f t="shared" si="326"/>
        <v>737.71189340361127</v>
      </c>
      <c r="BK235" s="22">
        <f t="shared" si="326"/>
        <v>737.71189340361127</v>
      </c>
      <c r="BL235" s="22">
        <f t="shared" si="326"/>
        <v>738.11189340361125</v>
      </c>
      <c r="BM235" s="22">
        <f t="shared" si="326"/>
        <v>737.11189340361125</v>
      </c>
      <c r="BN235" s="22">
        <f t="shared" si="326"/>
        <v>737.71189340361127</v>
      </c>
      <c r="BO235" s="22">
        <f t="shared" si="326"/>
        <v>737.71189340361127</v>
      </c>
      <c r="BP235" s="22">
        <f t="shared" si="326"/>
        <v>738.11189340361125</v>
      </c>
      <c r="BQ235" s="22">
        <f t="shared" si="326"/>
        <v>737.11189340361125</v>
      </c>
      <c r="BR235" s="22">
        <f t="shared" si="326"/>
        <v>737.71189340361127</v>
      </c>
      <c r="BS235" s="22">
        <f t="shared" si="326"/>
        <v>737.71189340361127</v>
      </c>
      <c r="BT235" s="22">
        <f t="shared" si="326"/>
        <v>738.11189340361125</v>
      </c>
      <c r="BU235" s="22">
        <f t="shared" si="326"/>
        <v>737.11189340361125</v>
      </c>
      <c r="BV235" s="22">
        <f t="shared" si="326"/>
        <v>737.71189340361127</v>
      </c>
      <c r="BW235" s="22">
        <f t="shared" ref="BW235:CL235" si="327">BW76+BW159</f>
        <v>737.71189340361127</v>
      </c>
      <c r="BX235" s="22">
        <f t="shared" si="327"/>
        <v>738.11189340361125</v>
      </c>
      <c r="BY235" s="22">
        <f t="shared" si="327"/>
        <v>737.11189340361125</v>
      </c>
      <c r="BZ235" s="22">
        <f t="shared" si="327"/>
        <v>737.71189340361127</v>
      </c>
      <c r="CA235" s="22">
        <f t="shared" si="327"/>
        <v>737.71189340361127</v>
      </c>
      <c r="CB235" s="22">
        <f t="shared" si="327"/>
        <v>738.11189340361125</v>
      </c>
      <c r="CC235" s="22">
        <f t="shared" si="327"/>
        <v>737.11189340361125</v>
      </c>
      <c r="CD235" s="22">
        <f t="shared" si="327"/>
        <v>737.71189340361127</v>
      </c>
      <c r="CE235" s="22">
        <f t="shared" si="327"/>
        <v>737.71189340361127</v>
      </c>
      <c r="CF235" s="22">
        <f t="shared" si="327"/>
        <v>738.11189340361125</v>
      </c>
      <c r="CG235" s="22">
        <f t="shared" si="327"/>
        <v>737.11189340361125</v>
      </c>
      <c r="CH235" s="22">
        <f t="shared" si="327"/>
        <v>737.71189340361127</v>
      </c>
      <c r="CI235" s="22">
        <f t="shared" si="327"/>
        <v>737.71189340361127</v>
      </c>
      <c r="CJ235" s="22">
        <f t="shared" si="327"/>
        <v>738.11189340361125</v>
      </c>
      <c r="CK235" s="22">
        <f t="shared" si="327"/>
        <v>737.11189340361125</v>
      </c>
      <c r="CL235" s="22">
        <f t="shared" si="327"/>
        <v>737.71189340361127</v>
      </c>
    </row>
    <row r="236" spans="9:90" x14ac:dyDescent="0.25">
      <c r="I236" s="1">
        <v>50</v>
      </c>
      <c r="K236" s="22">
        <f t="shared" ref="K236:AP236" si="328">K77+K160</f>
        <v>740.05000000000007</v>
      </c>
      <c r="L236" s="22">
        <f t="shared" si="328"/>
        <v>740.45</v>
      </c>
      <c r="M236" s="22">
        <f t="shared" si="328"/>
        <v>739.45</v>
      </c>
      <c r="N236" s="22">
        <f t="shared" si="328"/>
        <v>740.05000000000007</v>
      </c>
      <c r="O236" s="22">
        <f t="shared" si="328"/>
        <v>738.90000000000009</v>
      </c>
      <c r="P236" s="22">
        <f t="shared" si="328"/>
        <v>739.30000000000007</v>
      </c>
      <c r="Q236" s="22">
        <f t="shared" si="328"/>
        <v>738.30000000000007</v>
      </c>
      <c r="R236" s="22">
        <f t="shared" si="328"/>
        <v>738.90000000000009</v>
      </c>
      <c r="S236" s="22">
        <f t="shared" si="328"/>
        <v>738.90000000000009</v>
      </c>
      <c r="T236" s="22">
        <f t="shared" si="328"/>
        <v>739.30000000000007</v>
      </c>
      <c r="U236" s="22">
        <f t="shared" si="328"/>
        <v>738.30000000000007</v>
      </c>
      <c r="V236" s="22">
        <f t="shared" si="328"/>
        <v>738.90000000000009</v>
      </c>
      <c r="W236" s="22">
        <f t="shared" si="328"/>
        <v>738.90000000000009</v>
      </c>
      <c r="X236" s="22">
        <f t="shared" si="328"/>
        <v>739.30000000000007</v>
      </c>
      <c r="Y236" s="22">
        <f t="shared" si="328"/>
        <v>738.30000000000007</v>
      </c>
      <c r="Z236" s="22">
        <f t="shared" si="328"/>
        <v>738.90000000000009</v>
      </c>
      <c r="AA236" s="22">
        <f t="shared" si="328"/>
        <v>738.90000000000009</v>
      </c>
      <c r="AB236" s="22">
        <f t="shared" si="328"/>
        <v>739.30000000000007</v>
      </c>
      <c r="AC236" s="22">
        <f t="shared" si="328"/>
        <v>738.30000000000007</v>
      </c>
      <c r="AD236" s="22">
        <f t="shared" si="328"/>
        <v>738.90000000000009</v>
      </c>
      <c r="AE236" s="22">
        <f t="shared" si="328"/>
        <v>738.90000000000009</v>
      </c>
      <c r="AF236" s="22">
        <f t="shared" si="328"/>
        <v>739.30000000000007</v>
      </c>
      <c r="AG236" s="22">
        <f t="shared" si="328"/>
        <v>738.30000000000007</v>
      </c>
      <c r="AH236" s="22">
        <f t="shared" si="328"/>
        <v>738.90000000000009</v>
      </c>
      <c r="AI236" s="22">
        <f t="shared" si="328"/>
        <v>738.90000000000009</v>
      </c>
      <c r="AJ236" s="22">
        <f t="shared" si="328"/>
        <v>739.30000000000007</v>
      </c>
      <c r="AK236" s="22">
        <f t="shared" si="328"/>
        <v>738.30000000000007</v>
      </c>
      <c r="AL236" s="22">
        <f t="shared" si="328"/>
        <v>738.90000000000009</v>
      </c>
      <c r="AM236" s="22">
        <f t="shared" si="328"/>
        <v>738.90000000000009</v>
      </c>
      <c r="AN236" s="22">
        <f t="shared" si="328"/>
        <v>739.30000000000007</v>
      </c>
      <c r="AO236" s="22">
        <f t="shared" si="328"/>
        <v>738.30000000000007</v>
      </c>
      <c r="AP236" s="22">
        <f t="shared" si="328"/>
        <v>738.90000000000009</v>
      </c>
      <c r="AQ236" s="22">
        <f t="shared" ref="AQ236:BV236" si="329">AQ77+AQ160</f>
        <v>738.90000000000009</v>
      </c>
      <c r="AR236" s="22">
        <f t="shared" si="329"/>
        <v>739.30000000000007</v>
      </c>
      <c r="AS236" s="22">
        <f t="shared" si="329"/>
        <v>738.30000000000007</v>
      </c>
      <c r="AT236" s="22">
        <f t="shared" si="329"/>
        <v>738.90000000000009</v>
      </c>
      <c r="AU236" s="22">
        <f t="shared" si="329"/>
        <v>738.90000000000009</v>
      </c>
      <c r="AV236" s="22">
        <f t="shared" si="329"/>
        <v>739.30000000000007</v>
      </c>
      <c r="AW236" s="22">
        <f t="shared" si="329"/>
        <v>738.30000000000007</v>
      </c>
      <c r="AX236" s="22">
        <f t="shared" si="329"/>
        <v>738.90000000000009</v>
      </c>
      <c r="AY236" s="22">
        <f t="shared" si="329"/>
        <v>738.90000000000009</v>
      </c>
      <c r="AZ236" s="22">
        <f t="shared" si="329"/>
        <v>739.30000000000007</v>
      </c>
      <c r="BA236" s="22">
        <f t="shared" si="329"/>
        <v>738.30000000000007</v>
      </c>
      <c r="BB236" s="22">
        <f t="shared" si="329"/>
        <v>738.90000000000009</v>
      </c>
      <c r="BC236" s="22">
        <f t="shared" si="329"/>
        <v>738.90000000000009</v>
      </c>
      <c r="BD236" s="22">
        <f t="shared" si="329"/>
        <v>739.30000000000007</v>
      </c>
      <c r="BE236" s="22">
        <f t="shared" si="329"/>
        <v>738.30000000000007</v>
      </c>
      <c r="BF236" s="22">
        <f t="shared" si="329"/>
        <v>738.90000000000009</v>
      </c>
      <c r="BG236" s="22">
        <f t="shared" si="329"/>
        <v>738.90000000000009</v>
      </c>
      <c r="BH236" s="22">
        <f t="shared" si="329"/>
        <v>739.30000000000007</v>
      </c>
      <c r="BI236" s="22">
        <f t="shared" si="329"/>
        <v>738.30000000000007</v>
      </c>
      <c r="BJ236" s="22">
        <f t="shared" si="329"/>
        <v>738.90000000000009</v>
      </c>
      <c r="BK236" s="22">
        <f t="shared" si="329"/>
        <v>738.90000000000009</v>
      </c>
      <c r="BL236" s="22">
        <f t="shared" si="329"/>
        <v>739.30000000000007</v>
      </c>
      <c r="BM236" s="22">
        <f t="shared" si="329"/>
        <v>738.30000000000007</v>
      </c>
      <c r="BN236" s="22">
        <f t="shared" si="329"/>
        <v>738.90000000000009</v>
      </c>
      <c r="BO236" s="22">
        <f t="shared" si="329"/>
        <v>738.90000000000009</v>
      </c>
      <c r="BP236" s="22">
        <f t="shared" si="329"/>
        <v>739.30000000000007</v>
      </c>
      <c r="BQ236" s="22">
        <f t="shared" si="329"/>
        <v>738.30000000000007</v>
      </c>
      <c r="BR236" s="22">
        <f t="shared" si="329"/>
        <v>738.90000000000009</v>
      </c>
      <c r="BS236" s="22">
        <f t="shared" si="329"/>
        <v>738.90000000000009</v>
      </c>
      <c r="BT236" s="22">
        <f t="shared" si="329"/>
        <v>739.30000000000007</v>
      </c>
      <c r="BU236" s="22">
        <f t="shared" si="329"/>
        <v>738.30000000000007</v>
      </c>
      <c r="BV236" s="22">
        <f t="shared" si="329"/>
        <v>738.90000000000009</v>
      </c>
      <c r="BW236" s="22">
        <f t="shared" ref="BW236:CL236" si="330">BW77+BW160</f>
        <v>738.90000000000009</v>
      </c>
      <c r="BX236" s="22">
        <f t="shared" si="330"/>
        <v>739.30000000000007</v>
      </c>
      <c r="BY236" s="22">
        <f t="shared" si="330"/>
        <v>738.30000000000007</v>
      </c>
      <c r="BZ236" s="22">
        <f t="shared" si="330"/>
        <v>738.90000000000009</v>
      </c>
      <c r="CA236" s="22">
        <f t="shared" si="330"/>
        <v>738.90000000000009</v>
      </c>
      <c r="CB236" s="22">
        <f t="shared" si="330"/>
        <v>739.30000000000007</v>
      </c>
      <c r="CC236" s="22">
        <f t="shared" si="330"/>
        <v>738.30000000000007</v>
      </c>
      <c r="CD236" s="22">
        <f t="shared" si="330"/>
        <v>738.90000000000009</v>
      </c>
      <c r="CE236" s="22">
        <f t="shared" si="330"/>
        <v>738.90000000000009</v>
      </c>
      <c r="CF236" s="22">
        <f t="shared" si="330"/>
        <v>739.30000000000007</v>
      </c>
      <c r="CG236" s="22">
        <f t="shared" si="330"/>
        <v>738.30000000000007</v>
      </c>
      <c r="CH236" s="22">
        <f t="shared" si="330"/>
        <v>738.90000000000009</v>
      </c>
      <c r="CI236" s="22">
        <f t="shared" si="330"/>
        <v>738.90000000000009</v>
      </c>
      <c r="CJ236" s="22">
        <f t="shared" si="330"/>
        <v>739.30000000000007</v>
      </c>
      <c r="CK236" s="22">
        <f t="shared" si="330"/>
        <v>738.30000000000007</v>
      </c>
      <c r="CL236" s="22">
        <f t="shared" si="330"/>
        <v>738.90000000000009</v>
      </c>
    </row>
    <row r="237" spans="9:90" x14ac:dyDescent="0.25">
      <c r="I237" s="1">
        <v>51</v>
      </c>
      <c r="K237" s="22">
        <f t="shared" ref="K237:AP237" si="331">K78+K161</f>
        <v>741.82500000000005</v>
      </c>
      <c r="L237" s="22">
        <f t="shared" si="331"/>
        <v>742.22500000000002</v>
      </c>
      <c r="M237" s="22">
        <f t="shared" si="331"/>
        <v>741.22500000000002</v>
      </c>
      <c r="N237" s="22">
        <f t="shared" si="331"/>
        <v>741.82500000000005</v>
      </c>
      <c r="O237" s="22">
        <f t="shared" si="331"/>
        <v>740.7</v>
      </c>
      <c r="P237" s="22">
        <f t="shared" si="331"/>
        <v>741.1</v>
      </c>
      <c r="Q237" s="22">
        <f t="shared" si="331"/>
        <v>740.1</v>
      </c>
      <c r="R237" s="22">
        <f t="shared" si="331"/>
        <v>740.7</v>
      </c>
      <c r="S237" s="22">
        <f t="shared" si="331"/>
        <v>740.7</v>
      </c>
      <c r="T237" s="22">
        <f t="shared" si="331"/>
        <v>741.1</v>
      </c>
      <c r="U237" s="22">
        <f t="shared" si="331"/>
        <v>740.1</v>
      </c>
      <c r="V237" s="22">
        <f t="shared" si="331"/>
        <v>740.7</v>
      </c>
      <c r="W237" s="22">
        <f t="shared" si="331"/>
        <v>740.7</v>
      </c>
      <c r="X237" s="22">
        <f t="shared" si="331"/>
        <v>741.1</v>
      </c>
      <c r="Y237" s="22">
        <f t="shared" si="331"/>
        <v>740.1</v>
      </c>
      <c r="Z237" s="22">
        <f t="shared" si="331"/>
        <v>740.7</v>
      </c>
      <c r="AA237" s="22">
        <f t="shared" si="331"/>
        <v>740.7</v>
      </c>
      <c r="AB237" s="22">
        <f t="shared" si="331"/>
        <v>741.1</v>
      </c>
      <c r="AC237" s="22">
        <f t="shared" si="331"/>
        <v>740.1</v>
      </c>
      <c r="AD237" s="22">
        <f t="shared" si="331"/>
        <v>740.7</v>
      </c>
      <c r="AE237" s="22">
        <f t="shared" si="331"/>
        <v>740.7</v>
      </c>
      <c r="AF237" s="22">
        <f t="shared" si="331"/>
        <v>741.1</v>
      </c>
      <c r="AG237" s="22">
        <f t="shared" si="331"/>
        <v>740.1</v>
      </c>
      <c r="AH237" s="22">
        <f t="shared" si="331"/>
        <v>740.7</v>
      </c>
      <c r="AI237" s="22">
        <f t="shared" si="331"/>
        <v>740.7</v>
      </c>
      <c r="AJ237" s="22">
        <f t="shared" si="331"/>
        <v>741.1</v>
      </c>
      <c r="AK237" s="22">
        <f t="shared" si="331"/>
        <v>740.1</v>
      </c>
      <c r="AL237" s="22">
        <f t="shared" si="331"/>
        <v>740.7</v>
      </c>
      <c r="AM237" s="22">
        <f t="shared" si="331"/>
        <v>740.7</v>
      </c>
      <c r="AN237" s="22">
        <f t="shared" si="331"/>
        <v>741.1</v>
      </c>
      <c r="AO237" s="22">
        <f t="shared" si="331"/>
        <v>740.1</v>
      </c>
      <c r="AP237" s="22">
        <f t="shared" si="331"/>
        <v>740.7</v>
      </c>
      <c r="AQ237" s="22">
        <f t="shared" ref="AQ237:BV237" si="332">AQ78+AQ161</f>
        <v>740.7</v>
      </c>
      <c r="AR237" s="22">
        <f t="shared" si="332"/>
        <v>741.1</v>
      </c>
      <c r="AS237" s="22">
        <f t="shared" si="332"/>
        <v>740.1</v>
      </c>
      <c r="AT237" s="22">
        <f t="shared" si="332"/>
        <v>740.7</v>
      </c>
      <c r="AU237" s="22">
        <f t="shared" si="332"/>
        <v>740.7</v>
      </c>
      <c r="AV237" s="22">
        <f t="shared" si="332"/>
        <v>741.1</v>
      </c>
      <c r="AW237" s="22">
        <f t="shared" si="332"/>
        <v>740.1</v>
      </c>
      <c r="AX237" s="22">
        <f t="shared" si="332"/>
        <v>740.7</v>
      </c>
      <c r="AY237" s="22">
        <f t="shared" si="332"/>
        <v>740.7</v>
      </c>
      <c r="AZ237" s="22">
        <f t="shared" si="332"/>
        <v>741.1</v>
      </c>
      <c r="BA237" s="22">
        <f t="shared" si="332"/>
        <v>740.1</v>
      </c>
      <c r="BB237" s="22">
        <f t="shared" si="332"/>
        <v>740.7</v>
      </c>
      <c r="BC237" s="22">
        <f t="shared" si="332"/>
        <v>740.7</v>
      </c>
      <c r="BD237" s="22">
        <f t="shared" si="332"/>
        <v>741.1</v>
      </c>
      <c r="BE237" s="22">
        <f t="shared" si="332"/>
        <v>740.1</v>
      </c>
      <c r="BF237" s="22">
        <f t="shared" si="332"/>
        <v>740.7</v>
      </c>
      <c r="BG237" s="22">
        <f t="shared" si="332"/>
        <v>740.7</v>
      </c>
      <c r="BH237" s="22">
        <f t="shared" si="332"/>
        <v>741.1</v>
      </c>
      <c r="BI237" s="22">
        <f t="shared" si="332"/>
        <v>740.1</v>
      </c>
      <c r="BJ237" s="22">
        <f t="shared" si="332"/>
        <v>740.7</v>
      </c>
      <c r="BK237" s="22">
        <f t="shared" si="332"/>
        <v>740.7</v>
      </c>
      <c r="BL237" s="22">
        <f t="shared" si="332"/>
        <v>741.1</v>
      </c>
      <c r="BM237" s="22">
        <f t="shared" si="332"/>
        <v>740.1</v>
      </c>
      <c r="BN237" s="22">
        <f t="shared" si="332"/>
        <v>740.7</v>
      </c>
      <c r="BO237" s="22">
        <f t="shared" si="332"/>
        <v>740.7</v>
      </c>
      <c r="BP237" s="22">
        <f t="shared" si="332"/>
        <v>741.1</v>
      </c>
      <c r="BQ237" s="22">
        <f t="shared" si="332"/>
        <v>740.1</v>
      </c>
      <c r="BR237" s="22">
        <f t="shared" si="332"/>
        <v>740.7</v>
      </c>
      <c r="BS237" s="22">
        <f t="shared" si="332"/>
        <v>740.7</v>
      </c>
      <c r="BT237" s="22">
        <f t="shared" si="332"/>
        <v>741.1</v>
      </c>
      <c r="BU237" s="22">
        <f t="shared" si="332"/>
        <v>740.1</v>
      </c>
      <c r="BV237" s="22">
        <f t="shared" si="332"/>
        <v>740.7</v>
      </c>
      <c r="BW237" s="22">
        <f t="shared" ref="BW237:CL237" si="333">BW78+BW161</f>
        <v>740.7</v>
      </c>
      <c r="BX237" s="22">
        <f t="shared" si="333"/>
        <v>741.1</v>
      </c>
      <c r="BY237" s="22">
        <f t="shared" si="333"/>
        <v>740.1</v>
      </c>
      <c r="BZ237" s="22">
        <f t="shared" si="333"/>
        <v>740.7</v>
      </c>
      <c r="CA237" s="22">
        <f t="shared" si="333"/>
        <v>740.7</v>
      </c>
      <c r="CB237" s="22">
        <f t="shared" si="333"/>
        <v>741.1</v>
      </c>
      <c r="CC237" s="22">
        <f t="shared" si="333"/>
        <v>740.1</v>
      </c>
      <c r="CD237" s="22">
        <f t="shared" si="333"/>
        <v>740.7</v>
      </c>
      <c r="CE237" s="22">
        <f t="shared" si="333"/>
        <v>740.7</v>
      </c>
      <c r="CF237" s="22">
        <f t="shared" si="333"/>
        <v>741.1</v>
      </c>
      <c r="CG237" s="22">
        <f t="shared" si="333"/>
        <v>740.1</v>
      </c>
      <c r="CH237" s="22">
        <f t="shared" si="333"/>
        <v>740.7</v>
      </c>
      <c r="CI237" s="22">
        <f t="shared" si="333"/>
        <v>740.7</v>
      </c>
      <c r="CJ237" s="22">
        <f t="shared" si="333"/>
        <v>741.1</v>
      </c>
      <c r="CK237" s="22">
        <f t="shared" si="333"/>
        <v>740.1</v>
      </c>
      <c r="CL237" s="22">
        <f t="shared" si="333"/>
        <v>740.7</v>
      </c>
    </row>
    <row r="238" spans="9:90" x14ac:dyDescent="0.25">
      <c r="I238" s="1">
        <v>52</v>
      </c>
      <c r="K238" s="22">
        <f t="shared" ref="K238:AP238" si="334">K79+K162</f>
        <v>744</v>
      </c>
      <c r="L238" s="22">
        <f t="shared" si="334"/>
        <v>744.4</v>
      </c>
      <c r="M238" s="22">
        <f t="shared" si="334"/>
        <v>743.4</v>
      </c>
      <c r="N238" s="22">
        <f t="shared" si="334"/>
        <v>744</v>
      </c>
      <c r="O238" s="22">
        <f t="shared" si="334"/>
        <v>742.7</v>
      </c>
      <c r="P238" s="22">
        <f t="shared" si="334"/>
        <v>743.1</v>
      </c>
      <c r="Q238" s="22">
        <f t="shared" si="334"/>
        <v>742.1</v>
      </c>
      <c r="R238" s="22">
        <f t="shared" si="334"/>
        <v>742.7</v>
      </c>
      <c r="S238" s="22">
        <f t="shared" si="334"/>
        <v>742.7</v>
      </c>
      <c r="T238" s="22">
        <f t="shared" si="334"/>
        <v>743.1</v>
      </c>
      <c r="U238" s="22">
        <f t="shared" si="334"/>
        <v>742.1</v>
      </c>
      <c r="V238" s="22">
        <f t="shared" si="334"/>
        <v>742.7</v>
      </c>
      <c r="W238" s="22">
        <f t="shared" si="334"/>
        <v>742.7</v>
      </c>
      <c r="X238" s="22">
        <f t="shared" si="334"/>
        <v>743.1</v>
      </c>
      <c r="Y238" s="22">
        <f t="shared" si="334"/>
        <v>742.1</v>
      </c>
      <c r="Z238" s="22">
        <f t="shared" si="334"/>
        <v>742.7</v>
      </c>
      <c r="AA238" s="22">
        <f t="shared" si="334"/>
        <v>742.7</v>
      </c>
      <c r="AB238" s="22">
        <f t="shared" si="334"/>
        <v>743.1</v>
      </c>
      <c r="AC238" s="22">
        <f t="shared" si="334"/>
        <v>742.1</v>
      </c>
      <c r="AD238" s="22">
        <f t="shared" si="334"/>
        <v>742.7</v>
      </c>
      <c r="AE238" s="22">
        <f t="shared" si="334"/>
        <v>742.7</v>
      </c>
      <c r="AF238" s="22">
        <f t="shared" si="334"/>
        <v>743.1</v>
      </c>
      <c r="AG238" s="22">
        <f t="shared" si="334"/>
        <v>742.1</v>
      </c>
      <c r="AH238" s="22">
        <f t="shared" si="334"/>
        <v>742.7</v>
      </c>
      <c r="AI238" s="22">
        <f t="shared" si="334"/>
        <v>742.7</v>
      </c>
      <c r="AJ238" s="22">
        <f t="shared" si="334"/>
        <v>743.1</v>
      </c>
      <c r="AK238" s="22">
        <f t="shared" si="334"/>
        <v>742.1</v>
      </c>
      <c r="AL238" s="22">
        <f t="shared" si="334"/>
        <v>742.7</v>
      </c>
      <c r="AM238" s="22">
        <f t="shared" si="334"/>
        <v>742.7</v>
      </c>
      <c r="AN238" s="22">
        <f t="shared" si="334"/>
        <v>743.1</v>
      </c>
      <c r="AO238" s="22">
        <f t="shared" si="334"/>
        <v>742.1</v>
      </c>
      <c r="AP238" s="22">
        <f t="shared" si="334"/>
        <v>742.7</v>
      </c>
      <c r="AQ238" s="22">
        <f t="shared" ref="AQ238:BV238" si="335">AQ79+AQ162</f>
        <v>742.7</v>
      </c>
      <c r="AR238" s="22">
        <f t="shared" si="335"/>
        <v>743.1</v>
      </c>
      <c r="AS238" s="22">
        <f t="shared" si="335"/>
        <v>742.1</v>
      </c>
      <c r="AT238" s="22">
        <f t="shared" si="335"/>
        <v>742.7</v>
      </c>
      <c r="AU238" s="22">
        <f t="shared" si="335"/>
        <v>742.7</v>
      </c>
      <c r="AV238" s="22">
        <f t="shared" si="335"/>
        <v>743.1</v>
      </c>
      <c r="AW238" s="22">
        <f t="shared" si="335"/>
        <v>742.1</v>
      </c>
      <c r="AX238" s="22">
        <f t="shared" si="335"/>
        <v>742.7</v>
      </c>
      <c r="AY238" s="22">
        <f t="shared" si="335"/>
        <v>742.7</v>
      </c>
      <c r="AZ238" s="22">
        <f t="shared" si="335"/>
        <v>743.1</v>
      </c>
      <c r="BA238" s="22">
        <f t="shared" si="335"/>
        <v>742.1</v>
      </c>
      <c r="BB238" s="22">
        <f t="shared" si="335"/>
        <v>742.7</v>
      </c>
      <c r="BC238" s="22">
        <f t="shared" si="335"/>
        <v>742.7</v>
      </c>
      <c r="BD238" s="22">
        <f t="shared" si="335"/>
        <v>743.1</v>
      </c>
      <c r="BE238" s="22">
        <f t="shared" si="335"/>
        <v>742.1</v>
      </c>
      <c r="BF238" s="22">
        <f t="shared" si="335"/>
        <v>742.7</v>
      </c>
      <c r="BG238" s="22">
        <f t="shared" si="335"/>
        <v>742.7</v>
      </c>
      <c r="BH238" s="22">
        <f t="shared" si="335"/>
        <v>743.1</v>
      </c>
      <c r="BI238" s="22">
        <f t="shared" si="335"/>
        <v>742.1</v>
      </c>
      <c r="BJ238" s="22">
        <f t="shared" si="335"/>
        <v>742.7</v>
      </c>
      <c r="BK238" s="22">
        <f t="shared" si="335"/>
        <v>742.7</v>
      </c>
      <c r="BL238" s="22">
        <f t="shared" si="335"/>
        <v>743.1</v>
      </c>
      <c r="BM238" s="22">
        <f t="shared" si="335"/>
        <v>742.1</v>
      </c>
      <c r="BN238" s="22">
        <f t="shared" si="335"/>
        <v>742.7</v>
      </c>
      <c r="BO238" s="22">
        <f t="shared" si="335"/>
        <v>742.7</v>
      </c>
      <c r="BP238" s="22">
        <f t="shared" si="335"/>
        <v>743.1</v>
      </c>
      <c r="BQ238" s="22">
        <f t="shared" si="335"/>
        <v>742.1</v>
      </c>
      <c r="BR238" s="22">
        <f t="shared" si="335"/>
        <v>742.7</v>
      </c>
      <c r="BS238" s="22">
        <f t="shared" si="335"/>
        <v>742.7</v>
      </c>
      <c r="BT238" s="22">
        <f t="shared" si="335"/>
        <v>743.1</v>
      </c>
      <c r="BU238" s="22">
        <f t="shared" si="335"/>
        <v>742.1</v>
      </c>
      <c r="BV238" s="22">
        <f t="shared" si="335"/>
        <v>742.7</v>
      </c>
      <c r="BW238" s="22">
        <f t="shared" ref="BW238:CL238" si="336">BW79+BW162</f>
        <v>742.7</v>
      </c>
      <c r="BX238" s="22">
        <f t="shared" si="336"/>
        <v>743.1</v>
      </c>
      <c r="BY238" s="22">
        <f t="shared" si="336"/>
        <v>742.1</v>
      </c>
      <c r="BZ238" s="22">
        <f t="shared" si="336"/>
        <v>742.7</v>
      </c>
      <c r="CA238" s="22">
        <f t="shared" si="336"/>
        <v>742.7</v>
      </c>
      <c r="CB238" s="22">
        <f t="shared" si="336"/>
        <v>743.1</v>
      </c>
      <c r="CC238" s="22">
        <f t="shared" si="336"/>
        <v>742.1</v>
      </c>
      <c r="CD238" s="22">
        <f t="shared" si="336"/>
        <v>742.7</v>
      </c>
      <c r="CE238" s="22">
        <f t="shared" si="336"/>
        <v>742.7</v>
      </c>
      <c r="CF238" s="22">
        <f t="shared" si="336"/>
        <v>743.1</v>
      </c>
      <c r="CG238" s="22">
        <f t="shared" si="336"/>
        <v>742.1</v>
      </c>
      <c r="CH238" s="22">
        <f t="shared" si="336"/>
        <v>742.7</v>
      </c>
      <c r="CI238" s="22">
        <f t="shared" si="336"/>
        <v>742.7</v>
      </c>
      <c r="CJ238" s="22">
        <f t="shared" si="336"/>
        <v>743.1</v>
      </c>
      <c r="CK238" s="22">
        <f t="shared" si="336"/>
        <v>742.1</v>
      </c>
      <c r="CL238" s="22">
        <f t="shared" si="336"/>
        <v>742.7</v>
      </c>
    </row>
    <row r="239" spans="9:90" x14ac:dyDescent="0.25">
      <c r="I239" s="1">
        <v>53</v>
      </c>
      <c r="K239" s="22">
        <f t="shared" ref="K239:AP239" si="337">K80+K163</f>
        <v>746.95</v>
      </c>
      <c r="L239" s="22">
        <f t="shared" si="337"/>
        <v>747.35</v>
      </c>
      <c r="M239" s="22">
        <f t="shared" si="337"/>
        <v>746.35</v>
      </c>
      <c r="N239" s="22">
        <f t="shared" si="337"/>
        <v>746.95</v>
      </c>
      <c r="O239" s="22">
        <f t="shared" si="337"/>
        <v>745.7</v>
      </c>
      <c r="P239" s="22">
        <f t="shared" si="337"/>
        <v>746.1</v>
      </c>
      <c r="Q239" s="22">
        <f t="shared" si="337"/>
        <v>745.1</v>
      </c>
      <c r="R239" s="22">
        <f t="shared" si="337"/>
        <v>745.7</v>
      </c>
      <c r="S239" s="22">
        <f t="shared" si="337"/>
        <v>745.7</v>
      </c>
      <c r="T239" s="22">
        <f t="shared" si="337"/>
        <v>746.1</v>
      </c>
      <c r="U239" s="22">
        <f t="shared" si="337"/>
        <v>745.1</v>
      </c>
      <c r="V239" s="22">
        <f t="shared" si="337"/>
        <v>745.7</v>
      </c>
      <c r="W239" s="22">
        <f t="shared" si="337"/>
        <v>745.7</v>
      </c>
      <c r="X239" s="22">
        <f t="shared" si="337"/>
        <v>746.1</v>
      </c>
      <c r="Y239" s="22">
        <f t="shared" si="337"/>
        <v>745.1</v>
      </c>
      <c r="Z239" s="22">
        <f t="shared" si="337"/>
        <v>745.7</v>
      </c>
      <c r="AA239" s="22">
        <f t="shared" si="337"/>
        <v>745.7</v>
      </c>
      <c r="AB239" s="22">
        <f t="shared" si="337"/>
        <v>746.1</v>
      </c>
      <c r="AC239" s="22">
        <f t="shared" si="337"/>
        <v>745.1</v>
      </c>
      <c r="AD239" s="22">
        <f t="shared" si="337"/>
        <v>745.7</v>
      </c>
      <c r="AE239" s="22">
        <f t="shared" si="337"/>
        <v>745.7</v>
      </c>
      <c r="AF239" s="22">
        <f t="shared" si="337"/>
        <v>746.1</v>
      </c>
      <c r="AG239" s="22">
        <f t="shared" si="337"/>
        <v>745.1</v>
      </c>
      <c r="AH239" s="22">
        <f t="shared" si="337"/>
        <v>745.7</v>
      </c>
      <c r="AI239" s="22">
        <f t="shared" si="337"/>
        <v>745.7</v>
      </c>
      <c r="AJ239" s="22">
        <f t="shared" si="337"/>
        <v>746.1</v>
      </c>
      <c r="AK239" s="22">
        <f t="shared" si="337"/>
        <v>745.1</v>
      </c>
      <c r="AL239" s="22">
        <f t="shared" si="337"/>
        <v>745.7</v>
      </c>
      <c r="AM239" s="22">
        <f t="shared" si="337"/>
        <v>745.7</v>
      </c>
      <c r="AN239" s="22">
        <f t="shared" si="337"/>
        <v>746.1</v>
      </c>
      <c r="AO239" s="22">
        <f t="shared" si="337"/>
        <v>745.1</v>
      </c>
      <c r="AP239" s="22">
        <f t="shared" si="337"/>
        <v>745.7</v>
      </c>
      <c r="AQ239" s="22">
        <f t="shared" ref="AQ239:BV239" si="338">AQ80+AQ163</f>
        <v>745.7</v>
      </c>
      <c r="AR239" s="22">
        <f t="shared" si="338"/>
        <v>746.1</v>
      </c>
      <c r="AS239" s="22">
        <f t="shared" si="338"/>
        <v>745.1</v>
      </c>
      <c r="AT239" s="22">
        <f t="shared" si="338"/>
        <v>745.7</v>
      </c>
      <c r="AU239" s="22">
        <f t="shared" si="338"/>
        <v>745.7</v>
      </c>
      <c r="AV239" s="22">
        <f t="shared" si="338"/>
        <v>746.1</v>
      </c>
      <c r="AW239" s="22">
        <f t="shared" si="338"/>
        <v>745.1</v>
      </c>
      <c r="AX239" s="22">
        <f t="shared" si="338"/>
        <v>745.7</v>
      </c>
      <c r="AY239" s="22">
        <f t="shared" si="338"/>
        <v>745.7</v>
      </c>
      <c r="AZ239" s="22">
        <f t="shared" si="338"/>
        <v>746.1</v>
      </c>
      <c r="BA239" s="22">
        <f t="shared" si="338"/>
        <v>745.1</v>
      </c>
      <c r="BB239" s="22">
        <f t="shared" si="338"/>
        <v>745.7</v>
      </c>
      <c r="BC239" s="22">
        <f t="shared" si="338"/>
        <v>745.7</v>
      </c>
      <c r="BD239" s="22">
        <f t="shared" si="338"/>
        <v>746.1</v>
      </c>
      <c r="BE239" s="22">
        <f t="shared" si="338"/>
        <v>745.1</v>
      </c>
      <c r="BF239" s="22">
        <f t="shared" si="338"/>
        <v>745.7</v>
      </c>
      <c r="BG239" s="22">
        <f t="shared" si="338"/>
        <v>745.7</v>
      </c>
      <c r="BH239" s="22">
        <f t="shared" si="338"/>
        <v>746.1</v>
      </c>
      <c r="BI239" s="22">
        <f t="shared" si="338"/>
        <v>745.1</v>
      </c>
      <c r="BJ239" s="22">
        <f t="shared" si="338"/>
        <v>745.7</v>
      </c>
      <c r="BK239" s="22">
        <f t="shared" si="338"/>
        <v>745.7</v>
      </c>
      <c r="BL239" s="22">
        <f t="shared" si="338"/>
        <v>746.1</v>
      </c>
      <c r="BM239" s="22">
        <f t="shared" si="338"/>
        <v>745.1</v>
      </c>
      <c r="BN239" s="22">
        <f t="shared" si="338"/>
        <v>745.7</v>
      </c>
      <c r="BO239" s="22">
        <f t="shared" si="338"/>
        <v>745.7</v>
      </c>
      <c r="BP239" s="22">
        <f t="shared" si="338"/>
        <v>746.1</v>
      </c>
      <c r="BQ239" s="22">
        <f t="shared" si="338"/>
        <v>745.1</v>
      </c>
      <c r="BR239" s="22">
        <f t="shared" si="338"/>
        <v>745.7</v>
      </c>
      <c r="BS239" s="22">
        <f t="shared" si="338"/>
        <v>745.7</v>
      </c>
      <c r="BT239" s="22">
        <f t="shared" si="338"/>
        <v>746.1</v>
      </c>
      <c r="BU239" s="22">
        <f t="shared" si="338"/>
        <v>745.1</v>
      </c>
      <c r="BV239" s="22">
        <f t="shared" si="338"/>
        <v>745.7</v>
      </c>
      <c r="BW239" s="22">
        <f t="shared" ref="BW239:CL239" si="339">BW80+BW163</f>
        <v>745.7</v>
      </c>
      <c r="BX239" s="22">
        <f t="shared" si="339"/>
        <v>746.1</v>
      </c>
      <c r="BY239" s="22">
        <f t="shared" si="339"/>
        <v>745.1</v>
      </c>
      <c r="BZ239" s="22">
        <f t="shared" si="339"/>
        <v>745.7</v>
      </c>
      <c r="CA239" s="22">
        <f t="shared" si="339"/>
        <v>745.7</v>
      </c>
      <c r="CB239" s="22">
        <f t="shared" si="339"/>
        <v>746.1</v>
      </c>
      <c r="CC239" s="22">
        <f t="shared" si="339"/>
        <v>745.1</v>
      </c>
      <c r="CD239" s="22">
        <f t="shared" si="339"/>
        <v>745.7</v>
      </c>
      <c r="CE239" s="22">
        <f t="shared" si="339"/>
        <v>745.7</v>
      </c>
      <c r="CF239" s="22">
        <f t="shared" si="339"/>
        <v>746.1</v>
      </c>
      <c r="CG239" s="22">
        <f t="shared" si="339"/>
        <v>745.1</v>
      </c>
      <c r="CH239" s="22">
        <f t="shared" si="339"/>
        <v>745.7</v>
      </c>
      <c r="CI239" s="22">
        <f t="shared" si="339"/>
        <v>745.7</v>
      </c>
      <c r="CJ239" s="22">
        <f t="shared" si="339"/>
        <v>746.1</v>
      </c>
      <c r="CK239" s="22">
        <f t="shared" si="339"/>
        <v>745.1</v>
      </c>
      <c r="CL239" s="22">
        <f t="shared" si="339"/>
        <v>745.7</v>
      </c>
    </row>
    <row r="240" spans="9:90" x14ac:dyDescent="0.25">
      <c r="I240" s="1">
        <v>54</v>
      </c>
      <c r="K240" s="22">
        <f t="shared" ref="K240:AP240" si="340">K81+K164</f>
        <v>750.17499999999995</v>
      </c>
      <c r="L240" s="22">
        <f t="shared" si="340"/>
        <v>750.57499999999993</v>
      </c>
      <c r="M240" s="22">
        <f t="shared" si="340"/>
        <v>749.57499999999993</v>
      </c>
      <c r="N240" s="22">
        <f t="shared" si="340"/>
        <v>750.17499999999995</v>
      </c>
      <c r="O240" s="22">
        <f t="shared" si="340"/>
        <v>748.85</v>
      </c>
      <c r="P240" s="22">
        <f t="shared" si="340"/>
        <v>749.25</v>
      </c>
      <c r="Q240" s="22">
        <f t="shared" si="340"/>
        <v>748.25</v>
      </c>
      <c r="R240" s="22">
        <f t="shared" si="340"/>
        <v>748.85</v>
      </c>
      <c r="S240" s="22">
        <f t="shared" si="340"/>
        <v>748.85</v>
      </c>
      <c r="T240" s="22">
        <f t="shared" si="340"/>
        <v>749.25</v>
      </c>
      <c r="U240" s="22">
        <f t="shared" si="340"/>
        <v>748.25</v>
      </c>
      <c r="V240" s="22">
        <f t="shared" si="340"/>
        <v>748.85</v>
      </c>
      <c r="W240" s="22">
        <f t="shared" si="340"/>
        <v>748.85</v>
      </c>
      <c r="X240" s="22">
        <f t="shared" si="340"/>
        <v>749.25</v>
      </c>
      <c r="Y240" s="22">
        <f t="shared" si="340"/>
        <v>748.25</v>
      </c>
      <c r="Z240" s="22">
        <f t="shared" si="340"/>
        <v>748.85</v>
      </c>
      <c r="AA240" s="22">
        <f t="shared" si="340"/>
        <v>748.85</v>
      </c>
      <c r="AB240" s="22">
        <f t="shared" si="340"/>
        <v>749.25</v>
      </c>
      <c r="AC240" s="22">
        <f t="shared" si="340"/>
        <v>748.25</v>
      </c>
      <c r="AD240" s="22">
        <f t="shared" si="340"/>
        <v>748.85</v>
      </c>
      <c r="AE240" s="22">
        <f t="shared" si="340"/>
        <v>748.85</v>
      </c>
      <c r="AF240" s="22">
        <f t="shared" si="340"/>
        <v>749.25</v>
      </c>
      <c r="AG240" s="22">
        <f t="shared" si="340"/>
        <v>748.25</v>
      </c>
      <c r="AH240" s="22">
        <f t="shared" si="340"/>
        <v>748.85</v>
      </c>
      <c r="AI240" s="22">
        <f t="shared" si="340"/>
        <v>748.85</v>
      </c>
      <c r="AJ240" s="22">
        <f t="shared" si="340"/>
        <v>749.25</v>
      </c>
      <c r="AK240" s="22">
        <f t="shared" si="340"/>
        <v>748.25</v>
      </c>
      <c r="AL240" s="22">
        <f t="shared" si="340"/>
        <v>748.85</v>
      </c>
      <c r="AM240" s="22">
        <f t="shared" si="340"/>
        <v>748.85</v>
      </c>
      <c r="AN240" s="22">
        <f t="shared" si="340"/>
        <v>749.25</v>
      </c>
      <c r="AO240" s="22">
        <f t="shared" si="340"/>
        <v>748.25</v>
      </c>
      <c r="AP240" s="22">
        <f t="shared" si="340"/>
        <v>748.85</v>
      </c>
      <c r="AQ240" s="22">
        <f t="shared" ref="AQ240:BV240" si="341">AQ81+AQ164</f>
        <v>748.85</v>
      </c>
      <c r="AR240" s="22">
        <f t="shared" si="341"/>
        <v>749.25</v>
      </c>
      <c r="AS240" s="22">
        <f t="shared" si="341"/>
        <v>748.25</v>
      </c>
      <c r="AT240" s="22">
        <f t="shared" si="341"/>
        <v>748.85</v>
      </c>
      <c r="AU240" s="22">
        <f t="shared" si="341"/>
        <v>748.85</v>
      </c>
      <c r="AV240" s="22">
        <f t="shared" si="341"/>
        <v>749.25</v>
      </c>
      <c r="AW240" s="22">
        <f t="shared" si="341"/>
        <v>748.25</v>
      </c>
      <c r="AX240" s="22">
        <f t="shared" si="341"/>
        <v>748.85</v>
      </c>
      <c r="AY240" s="22">
        <f t="shared" si="341"/>
        <v>748.85</v>
      </c>
      <c r="AZ240" s="22">
        <f t="shared" si="341"/>
        <v>749.25</v>
      </c>
      <c r="BA240" s="22">
        <f t="shared" si="341"/>
        <v>748.25</v>
      </c>
      <c r="BB240" s="22">
        <f t="shared" si="341"/>
        <v>748.85</v>
      </c>
      <c r="BC240" s="22">
        <f t="shared" si="341"/>
        <v>748.85</v>
      </c>
      <c r="BD240" s="22">
        <f t="shared" si="341"/>
        <v>749.25</v>
      </c>
      <c r="BE240" s="22">
        <f t="shared" si="341"/>
        <v>748.25</v>
      </c>
      <c r="BF240" s="22">
        <f t="shared" si="341"/>
        <v>748.85</v>
      </c>
      <c r="BG240" s="22">
        <f t="shared" si="341"/>
        <v>748.85</v>
      </c>
      <c r="BH240" s="22">
        <f t="shared" si="341"/>
        <v>749.25</v>
      </c>
      <c r="BI240" s="22">
        <f t="shared" si="341"/>
        <v>748.25</v>
      </c>
      <c r="BJ240" s="22">
        <f t="shared" si="341"/>
        <v>748.85</v>
      </c>
      <c r="BK240" s="22">
        <f t="shared" si="341"/>
        <v>748.85</v>
      </c>
      <c r="BL240" s="22">
        <f t="shared" si="341"/>
        <v>749.25</v>
      </c>
      <c r="BM240" s="22">
        <f t="shared" si="341"/>
        <v>748.25</v>
      </c>
      <c r="BN240" s="22">
        <f t="shared" si="341"/>
        <v>748.85</v>
      </c>
      <c r="BO240" s="22">
        <f t="shared" si="341"/>
        <v>748.85</v>
      </c>
      <c r="BP240" s="22">
        <f t="shared" si="341"/>
        <v>749.25</v>
      </c>
      <c r="BQ240" s="22">
        <f t="shared" si="341"/>
        <v>748.25</v>
      </c>
      <c r="BR240" s="22">
        <f t="shared" si="341"/>
        <v>748.85</v>
      </c>
      <c r="BS240" s="22">
        <f t="shared" si="341"/>
        <v>748.85</v>
      </c>
      <c r="BT240" s="22">
        <f t="shared" si="341"/>
        <v>749.25</v>
      </c>
      <c r="BU240" s="22">
        <f t="shared" si="341"/>
        <v>748.25</v>
      </c>
      <c r="BV240" s="22">
        <f t="shared" si="341"/>
        <v>748.85</v>
      </c>
      <c r="BW240" s="22">
        <f t="shared" ref="BW240:CL240" si="342">BW81+BW164</f>
        <v>748.85</v>
      </c>
      <c r="BX240" s="22">
        <f t="shared" si="342"/>
        <v>749.25</v>
      </c>
      <c r="BY240" s="22">
        <f t="shared" si="342"/>
        <v>748.25</v>
      </c>
      <c r="BZ240" s="22">
        <f t="shared" si="342"/>
        <v>748.85</v>
      </c>
      <c r="CA240" s="22">
        <f t="shared" si="342"/>
        <v>748.85</v>
      </c>
      <c r="CB240" s="22">
        <f t="shared" si="342"/>
        <v>749.25</v>
      </c>
      <c r="CC240" s="22">
        <f t="shared" si="342"/>
        <v>748.25</v>
      </c>
      <c r="CD240" s="22">
        <f t="shared" si="342"/>
        <v>748.85</v>
      </c>
      <c r="CE240" s="22">
        <f t="shared" si="342"/>
        <v>748.85</v>
      </c>
      <c r="CF240" s="22">
        <f t="shared" si="342"/>
        <v>749.25</v>
      </c>
      <c r="CG240" s="22">
        <f t="shared" si="342"/>
        <v>748.25</v>
      </c>
      <c r="CH240" s="22">
        <f t="shared" si="342"/>
        <v>748.85</v>
      </c>
      <c r="CI240" s="22">
        <f t="shared" si="342"/>
        <v>748.85</v>
      </c>
      <c r="CJ240" s="22">
        <f t="shared" si="342"/>
        <v>749.25</v>
      </c>
      <c r="CK240" s="22">
        <f t="shared" si="342"/>
        <v>748.25</v>
      </c>
      <c r="CL240" s="22">
        <f t="shared" si="342"/>
        <v>748.85</v>
      </c>
    </row>
    <row r="241" spans="9:90" x14ac:dyDescent="0.25">
      <c r="I241" s="1">
        <v>55</v>
      </c>
      <c r="K241" s="22">
        <f t="shared" ref="K241:AP241" si="343">K82+K165</f>
        <v>752.7</v>
      </c>
      <c r="L241" s="22">
        <f t="shared" si="343"/>
        <v>753.1</v>
      </c>
      <c r="M241" s="22">
        <f t="shared" si="343"/>
        <v>752.1</v>
      </c>
      <c r="N241" s="22">
        <f t="shared" si="343"/>
        <v>752.7</v>
      </c>
      <c r="O241" s="22">
        <f t="shared" si="343"/>
        <v>751.2</v>
      </c>
      <c r="P241" s="22">
        <f t="shared" si="343"/>
        <v>751.6</v>
      </c>
      <c r="Q241" s="22">
        <f t="shared" si="343"/>
        <v>750.6</v>
      </c>
      <c r="R241" s="22">
        <f t="shared" si="343"/>
        <v>751.2</v>
      </c>
      <c r="S241" s="22">
        <f t="shared" si="343"/>
        <v>751.2</v>
      </c>
      <c r="T241" s="22">
        <f t="shared" si="343"/>
        <v>751.6</v>
      </c>
      <c r="U241" s="22">
        <f t="shared" si="343"/>
        <v>750.6</v>
      </c>
      <c r="V241" s="22">
        <f t="shared" si="343"/>
        <v>751.2</v>
      </c>
      <c r="W241" s="22">
        <f t="shared" si="343"/>
        <v>751.2</v>
      </c>
      <c r="X241" s="22">
        <f t="shared" si="343"/>
        <v>751.6</v>
      </c>
      <c r="Y241" s="22">
        <f t="shared" si="343"/>
        <v>750.6</v>
      </c>
      <c r="Z241" s="22">
        <f t="shared" si="343"/>
        <v>751.2</v>
      </c>
      <c r="AA241" s="22">
        <f t="shared" si="343"/>
        <v>751.2</v>
      </c>
      <c r="AB241" s="22">
        <f t="shared" si="343"/>
        <v>751.6</v>
      </c>
      <c r="AC241" s="22">
        <f t="shared" si="343"/>
        <v>750.6</v>
      </c>
      <c r="AD241" s="22">
        <f t="shared" si="343"/>
        <v>751.2</v>
      </c>
      <c r="AE241" s="22">
        <f t="shared" si="343"/>
        <v>751.2</v>
      </c>
      <c r="AF241" s="22">
        <f t="shared" si="343"/>
        <v>751.6</v>
      </c>
      <c r="AG241" s="22">
        <f t="shared" si="343"/>
        <v>750.6</v>
      </c>
      <c r="AH241" s="22">
        <f t="shared" si="343"/>
        <v>751.2</v>
      </c>
      <c r="AI241" s="22">
        <f t="shared" si="343"/>
        <v>751.2</v>
      </c>
      <c r="AJ241" s="22">
        <f t="shared" si="343"/>
        <v>751.6</v>
      </c>
      <c r="AK241" s="22">
        <f t="shared" si="343"/>
        <v>750.6</v>
      </c>
      <c r="AL241" s="22">
        <f t="shared" si="343"/>
        <v>751.2</v>
      </c>
      <c r="AM241" s="22">
        <f t="shared" si="343"/>
        <v>751.2</v>
      </c>
      <c r="AN241" s="22">
        <f t="shared" si="343"/>
        <v>751.6</v>
      </c>
      <c r="AO241" s="22">
        <f t="shared" si="343"/>
        <v>750.6</v>
      </c>
      <c r="AP241" s="22">
        <f t="shared" si="343"/>
        <v>751.2</v>
      </c>
      <c r="AQ241" s="22">
        <f t="shared" ref="AQ241:BV241" si="344">AQ82+AQ165</f>
        <v>751.2</v>
      </c>
      <c r="AR241" s="22">
        <f t="shared" si="344"/>
        <v>751.6</v>
      </c>
      <c r="AS241" s="22">
        <f t="shared" si="344"/>
        <v>750.6</v>
      </c>
      <c r="AT241" s="22">
        <f t="shared" si="344"/>
        <v>751.2</v>
      </c>
      <c r="AU241" s="22">
        <f t="shared" si="344"/>
        <v>751.2</v>
      </c>
      <c r="AV241" s="22">
        <f t="shared" si="344"/>
        <v>751.6</v>
      </c>
      <c r="AW241" s="22">
        <f t="shared" si="344"/>
        <v>750.6</v>
      </c>
      <c r="AX241" s="22">
        <f t="shared" si="344"/>
        <v>751.2</v>
      </c>
      <c r="AY241" s="22">
        <f t="shared" si="344"/>
        <v>751.2</v>
      </c>
      <c r="AZ241" s="22">
        <f t="shared" si="344"/>
        <v>751.6</v>
      </c>
      <c r="BA241" s="22">
        <f t="shared" si="344"/>
        <v>750.6</v>
      </c>
      <c r="BB241" s="22">
        <f t="shared" si="344"/>
        <v>751.2</v>
      </c>
      <c r="BC241" s="22">
        <f t="shared" si="344"/>
        <v>751.2</v>
      </c>
      <c r="BD241" s="22">
        <f t="shared" si="344"/>
        <v>751.6</v>
      </c>
      <c r="BE241" s="22">
        <f t="shared" si="344"/>
        <v>750.6</v>
      </c>
      <c r="BF241" s="22">
        <f t="shared" si="344"/>
        <v>751.2</v>
      </c>
      <c r="BG241" s="22">
        <f t="shared" si="344"/>
        <v>751.2</v>
      </c>
      <c r="BH241" s="22">
        <f t="shared" si="344"/>
        <v>751.6</v>
      </c>
      <c r="BI241" s="22">
        <f t="shared" si="344"/>
        <v>750.6</v>
      </c>
      <c r="BJ241" s="22">
        <f t="shared" si="344"/>
        <v>751.2</v>
      </c>
      <c r="BK241" s="22">
        <f t="shared" si="344"/>
        <v>751.2</v>
      </c>
      <c r="BL241" s="22">
        <f t="shared" si="344"/>
        <v>751.6</v>
      </c>
      <c r="BM241" s="22">
        <f t="shared" si="344"/>
        <v>750.6</v>
      </c>
      <c r="BN241" s="22">
        <f t="shared" si="344"/>
        <v>751.2</v>
      </c>
      <c r="BO241" s="22">
        <f t="shared" si="344"/>
        <v>751.2</v>
      </c>
      <c r="BP241" s="22">
        <f t="shared" si="344"/>
        <v>751.6</v>
      </c>
      <c r="BQ241" s="22">
        <f t="shared" si="344"/>
        <v>750.6</v>
      </c>
      <c r="BR241" s="22">
        <f t="shared" si="344"/>
        <v>751.2</v>
      </c>
      <c r="BS241" s="22">
        <f t="shared" si="344"/>
        <v>751.2</v>
      </c>
      <c r="BT241" s="22">
        <f t="shared" si="344"/>
        <v>751.6</v>
      </c>
      <c r="BU241" s="22">
        <f t="shared" si="344"/>
        <v>750.6</v>
      </c>
      <c r="BV241" s="22">
        <f t="shared" si="344"/>
        <v>751.2</v>
      </c>
      <c r="BW241" s="22">
        <f t="shared" ref="BW241:CL241" si="345">BW82+BW165</f>
        <v>751.2</v>
      </c>
      <c r="BX241" s="22">
        <f t="shared" si="345"/>
        <v>751.6</v>
      </c>
      <c r="BY241" s="22">
        <f t="shared" si="345"/>
        <v>750.6</v>
      </c>
      <c r="BZ241" s="22">
        <f t="shared" si="345"/>
        <v>751.2</v>
      </c>
      <c r="CA241" s="22">
        <f t="shared" si="345"/>
        <v>751.2</v>
      </c>
      <c r="CB241" s="22">
        <f t="shared" si="345"/>
        <v>751.6</v>
      </c>
      <c r="CC241" s="22">
        <f t="shared" si="345"/>
        <v>750.6</v>
      </c>
      <c r="CD241" s="22">
        <f t="shared" si="345"/>
        <v>751.2</v>
      </c>
      <c r="CE241" s="22">
        <f t="shared" si="345"/>
        <v>751.2</v>
      </c>
      <c r="CF241" s="22">
        <f t="shared" si="345"/>
        <v>751.6</v>
      </c>
      <c r="CG241" s="22">
        <f t="shared" si="345"/>
        <v>750.6</v>
      </c>
      <c r="CH241" s="22">
        <f t="shared" si="345"/>
        <v>751.2</v>
      </c>
      <c r="CI241" s="22">
        <f t="shared" si="345"/>
        <v>751.2</v>
      </c>
      <c r="CJ241" s="22">
        <f t="shared" si="345"/>
        <v>751.6</v>
      </c>
      <c r="CK241" s="22">
        <f t="shared" si="345"/>
        <v>750.6</v>
      </c>
      <c r="CL241" s="22">
        <f t="shared" si="345"/>
        <v>751.2</v>
      </c>
    </row>
    <row r="242" spans="9:90" x14ac:dyDescent="0.25">
      <c r="I242" s="1">
        <v>56</v>
      </c>
      <c r="K242" s="22">
        <f t="shared" ref="K242:AP242" si="346">K83+K166</f>
        <v>754.7</v>
      </c>
      <c r="L242" s="22">
        <f t="shared" si="346"/>
        <v>755.1</v>
      </c>
      <c r="M242" s="22">
        <f t="shared" si="346"/>
        <v>754.1</v>
      </c>
      <c r="N242" s="22">
        <f t="shared" si="346"/>
        <v>754.7</v>
      </c>
      <c r="O242" s="22">
        <f t="shared" si="346"/>
        <v>754.7</v>
      </c>
      <c r="P242" s="22">
        <f t="shared" si="346"/>
        <v>755.1</v>
      </c>
      <c r="Q242" s="22">
        <f t="shared" si="346"/>
        <v>754.1</v>
      </c>
      <c r="R242" s="22">
        <f t="shared" si="346"/>
        <v>754.7</v>
      </c>
      <c r="S242" s="22">
        <f t="shared" si="346"/>
        <v>754.7</v>
      </c>
      <c r="T242" s="22">
        <f t="shared" si="346"/>
        <v>755.1</v>
      </c>
      <c r="U242" s="22">
        <f t="shared" si="346"/>
        <v>754.1</v>
      </c>
      <c r="V242" s="22">
        <f t="shared" si="346"/>
        <v>754.7</v>
      </c>
      <c r="W242" s="22">
        <f t="shared" si="346"/>
        <v>754.7</v>
      </c>
      <c r="X242" s="22">
        <f t="shared" si="346"/>
        <v>755.1</v>
      </c>
      <c r="Y242" s="22">
        <f t="shared" si="346"/>
        <v>754.1</v>
      </c>
      <c r="Z242" s="22">
        <f t="shared" si="346"/>
        <v>754.7</v>
      </c>
      <c r="AA242" s="22">
        <f t="shared" si="346"/>
        <v>754.7</v>
      </c>
      <c r="AB242" s="22">
        <f t="shared" si="346"/>
        <v>755.1</v>
      </c>
      <c r="AC242" s="22">
        <f t="shared" si="346"/>
        <v>754.1</v>
      </c>
      <c r="AD242" s="22">
        <f t="shared" si="346"/>
        <v>754.7</v>
      </c>
      <c r="AE242" s="22">
        <f t="shared" si="346"/>
        <v>754.7</v>
      </c>
      <c r="AF242" s="22">
        <f t="shared" si="346"/>
        <v>755.1</v>
      </c>
      <c r="AG242" s="22">
        <f t="shared" si="346"/>
        <v>754.1</v>
      </c>
      <c r="AH242" s="22">
        <f t="shared" si="346"/>
        <v>754.7</v>
      </c>
      <c r="AI242" s="22">
        <f t="shared" si="346"/>
        <v>754.7</v>
      </c>
      <c r="AJ242" s="22">
        <f t="shared" si="346"/>
        <v>755.1</v>
      </c>
      <c r="AK242" s="22">
        <f t="shared" si="346"/>
        <v>754.1</v>
      </c>
      <c r="AL242" s="22">
        <f t="shared" si="346"/>
        <v>754.7</v>
      </c>
      <c r="AM242" s="22">
        <f t="shared" si="346"/>
        <v>754.7</v>
      </c>
      <c r="AN242" s="22">
        <f t="shared" si="346"/>
        <v>755.1</v>
      </c>
      <c r="AO242" s="22">
        <f t="shared" si="346"/>
        <v>754.1</v>
      </c>
      <c r="AP242" s="22">
        <f t="shared" si="346"/>
        <v>754.7</v>
      </c>
      <c r="AQ242" s="22">
        <f t="shared" ref="AQ242:BV242" si="347">AQ83+AQ166</f>
        <v>754.7</v>
      </c>
      <c r="AR242" s="22">
        <f t="shared" si="347"/>
        <v>755.1</v>
      </c>
      <c r="AS242" s="22">
        <f t="shared" si="347"/>
        <v>754.1</v>
      </c>
      <c r="AT242" s="22">
        <f t="shared" si="347"/>
        <v>754.7</v>
      </c>
      <c r="AU242" s="22">
        <f t="shared" si="347"/>
        <v>754.7</v>
      </c>
      <c r="AV242" s="22">
        <f t="shared" si="347"/>
        <v>755.1</v>
      </c>
      <c r="AW242" s="22">
        <f t="shared" si="347"/>
        <v>754.1</v>
      </c>
      <c r="AX242" s="22">
        <f t="shared" si="347"/>
        <v>754.7</v>
      </c>
      <c r="AY242" s="22">
        <f t="shared" si="347"/>
        <v>754.7</v>
      </c>
      <c r="AZ242" s="22">
        <f t="shared" si="347"/>
        <v>755.1</v>
      </c>
      <c r="BA242" s="22">
        <f t="shared" si="347"/>
        <v>754.1</v>
      </c>
      <c r="BB242" s="22">
        <f t="shared" si="347"/>
        <v>754.7</v>
      </c>
      <c r="BC242" s="22">
        <f t="shared" si="347"/>
        <v>754.7</v>
      </c>
      <c r="BD242" s="22">
        <f t="shared" si="347"/>
        <v>755.1</v>
      </c>
      <c r="BE242" s="22">
        <f t="shared" si="347"/>
        <v>754.1</v>
      </c>
      <c r="BF242" s="22">
        <f t="shared" si="347"/>
        <v>754.7</v>
      </c>
      <c r="BG242" s="22">
        <f t="shared" si="347"/>
        <v>754.7</v>
      </c>
      <c r="BH242" s="22">
        <f t="shared" si="347"/>
        <v>755.1</v>
      </c>
      <c r="BI242" s="22">
        <f t="shared" si="347"/>
        <v>754.1</v>
      </c>
      <c r="BJ242" s="22">
        <f t="shared" si="347"/>
        <v>754.7</v>
      </c>
      <c r="BK242" s="22">
        <f t="shared" si="347"/>
        <v>754.7</v>
      </c>
      <c r="BL242" s="22">
        <f t="shared" si="347"/>
        <v>755.1</v>
      </c>
      <c r="BM242" s="22">
        <f t="shared" si="347"/>
        <v>754.1</v>
      </c>
      <c r="BN242" s="22">
        <f t="shared" si="347"/>
        <v>754.7</v>
      </c>
      <c r="BO242" s="22">
        <f t="shared" si="347"/>
        <v>754.7</v>
      </c>
      <c r="BP242" s="22">
        <f t="shared" si="347"/>
        <v>755.1</v>
      </c>
      <c r="BQ242" s="22">
        <f t="shared" si="347"/>
        <v>754.1</v>
      </c>
      <c r="BR242" s="22">
        <f t="shared" si="347"/>
        <v>754.7</v>
      </c>
      <c r="BS242" s="22">
        <f t="shared" si="347"/>
        <v>754.7</v>
      </c>
      <c r="BT242" s="22">
        <f t="shared" si="347"/>
        <v>755.1</v>
      </c>
      <c r="BU242" s="22">
        <f t="shared" si="347"/>
        <v>754.1</v>
      </c>
      <c r="BV242" s="22">
        <f t="shared" si="347"/>
        <v>754.7</v>
      </c>
      <c r="BW242" s="22">
        <f t="shared" ref="BW242:CL242" si="348">BW83+BW166</f>
        <v>754.7</v>
      </c>
      <c r="BX242" s="22">
        <f t="shared" si="348"/>
        <v>755.1</v>
      </c>
      <c r="BY242" s="22">
        <f t="shared" si="348"/>
        <v>754.1</v>
      </c>
      <c r="BZ242" s="22">
        <f t="shared" si="348"/>
        <v>754.7</v>
      </c>
      <c r="CA242" s="22">
        <f t="shared" si="348"/>
        <v>754.7</v>
      </c>
      <c r="CB242" s="22">
        <f t="shared" si="348"/>
        <v>755.1</v>
      </c>
      <c r="CC242" s="22">
        <f t="shared" si="348"/>
        <v>754.1</v>
      </c>
      <c r="CD242" s="22">
        <f t="shared" si="348"/>
        <v>754.7</v>
      </c>
      <c r="CE242" s="22">
        <f t="shared" si="348"/>
        <v>754.7</v>
      </c>
      <c r="CF242" s="22">
        <f t="shared" si="348"/>
        <v>755.1</v>
      </c>
      <c r="CG242" s="22">
        <f t="shared" si="348"/>
        <v>754.1</v>
      </c>
      <c r="CH242" s="22">
        <f t="shared" si="348"/>
        <v>754.7</v>
      </c>
      <c r="CI242" s="22">
        <f t="shared" si="348"/>
        <v>754.7</v>
      </c>
      <c r="CJ242" s="22">
        <f t="shared" si="348"/>
        <v>755.1</v>
      </c>
      <c r="CK242" s="22">
        <f t="shared" si="348"/>
        <v>754.1</v>
      </c>
      <c r="CL242" s="22">
        <f t="shared" si="348"/>
        <v>754.7</v>
      </c>
    </row>
    <row r="243" spans="9:90" x14ac:dyDescent="0.25">
      <c r="I243" s="1">
        <v>57</v>
      </c>
      <c r="K243" s="22">
        <f t="shared" ref="K243:AP243" si="349">K84+K167</f>
        <v>755.2</v>
      </c>
      <c r="L243" s="22">
        <f t="shared" si="349"/>
        <v>755.6</v>
      </c>
      <c r="M243" s="22">
        <f t="shared" si="349"/>
        <v>754.6</v>
      </c>
      <c r="N243" s="22">
        <f t="shared" si="349"/>
        <v>755.2</v>
      </c>
      <c r="O243" s="22">
        <f t="shared" si="349"/>
        <v>755.2</v>
      </c>
      <c r="P243" s="22">
        <f t="shared" si="349"/>
        <v>755.6</v>
      </c>
      <c r="Q243" s="22">
        <f t="shared" si="349"/>
        <v>754.6</v>
      </c>
      <c r="R243" s="22">
        <f t="shared" si="349"/>
        <v>755.2</v>
      </c>
      <c r="S243" s="22">
        <f t="shared" si="349"/>
        <v>755.2</v>
      </c>
      <c r="T243" s="22">
        <f t="shared" si="349"/>
        <v>755.6</v>
      </c>
      <c r="U243" s="22">
        <f t="shared" si="349"/>
        <v>754.6</v>
      </c>
      <c r="V243" s="22">
        <f t="shared" si="349"/>
        <v>755.2</v>
      </c>
      <c r="W243" s="22">
        <f t="shared" si="349"/>
        <v>755.2</v>
      </c>
      <c r="X243" s="22">
        <f t="shared" si="349"/>
        <v>755.6</v>
      </c>
      <c r="Y243" s="22">
        <f t="shared" si="349"/>
        <v>754.6</v>
      </c>
      <c r="Z243" s="22">
        <f t="shared" si="349"/>
        <v>755.2</v>
      </c>
      <c r="AA243" s="22">
        <f t="shared" si="349"/>
        <v>755.2</v>
      </c>
      <c r="AB243" s="22">
        <f t="shared" si="349"/>
        <v>755.6</v>
      </c>
      <c r="AC243" s="22">
        <f t="shared" si="349"/>
        <v>754.6</v>
      </c>
      <c r="AD243" s="22">
        <f t="shared" si="349"/>
        <v>755.2</v>
      </c>
      <c r="AE243" s="22">
        <f t="shared" si="349"/>
        <v>755.2</v>
      </c>
      <c r="AF243" s="22">
        <f t="shared" si="349"/>
        <v>755.6</v>
      </c>
      <c r="AG243" s="22">
        <f t="shared" si="349"/>
        <v>754.6</v>
      </c>
      <c r="AH243" s="22">
        <f t="shared" si="349"/>
        <v>755.2</v>
      </c>
      <c r="AI243" s="22">
        <f t="shared" si="349"/>
        <v>755.2</v>
      </c>
      <c r="AJ243" s="22">
        <f t="shared" si="349"/>
        <v>755.6</v>
      </c>
      <c r="AK243" s="22">
        <f t="shared" si="349"/>
        <v>754.6</v>
      </c>
      <c r="AL243" s="22">
        <f t="shared" si="349"/>
        <v>755.2</v>
      </c>
      <c r="AM243" s="22">
        <f t="shared" si="349"/>
        <v>755.2</v>
      </c>
      <c r="AN243" s="22">
        <f t="shared" si="349"/>
        <v>755.6</v>
      </c>
      <c r="AO243" s="22">
        <f t="shared" si="349"/>
        <v>754.6</v>
      </c>
      <c r="AP243" s="22">
        <f t="shared" si="349"/>
        <v>755.2</v>
      </c>
      <c r="AQ243" s="22">
        <f t="shared" ref="AQ243:BV243" si="350">AQ84+AQ167</f>
        <v>755.2</v>
      </c>
      <c r="AR243" s="22">
        <f t="shared" si="350"/>
        <v>755.6</v>
      </c>
      <c r="AS243" s="22">
        <f t="shared" si="350"/>
        <v>754.6</v>
      </c>
      <c r="AT243" s="22">
        <f t="shared" si="350"/>
        <v>755.2</v>
      </c>
      <c r="AU243" s="22">
        <f t="shared" si="350"/>
        <v>755.2</v>
      </c>
      <c r="AV243" s="22">
        <f t="shared" si="350"/>
        <v>755.6</v>
      </c>
      <c r="AW243" s="22">
        <f t="shared" si="350"/>
        <v>754.6</v>
      </c>
      <c r="AX243" s="22">
        <f t="shared" si="350"/>
        <v>755.2</v>
      </c>
      <c r="AY243" s="22">
        <f t="shared" si="350"/>
        <v>755.2</v>
      </c>
      <c r="AZ243" s="22">
        <f t="shared" si="350"/>
        <v>755.6</v>
      </c>
      <c r="BA243" s="22">
        <f t="shared" si="350"/>
        <v>754.6</v>
      </c>
      <c r="BB243" s="22">
        <f t="shared" si="350"/>
        <v>755.2</v>
      </c>
      <c r="BC243" s="22">
        <f t="shared" si="350"/>
        <v>755.2</v>
      </c>
      <c r="BD243" s="22">
        <f t="shared" si="350"/>
        <v>755.6</v>
      </c>
      <c r="BE243" s="22">
        <f t="shared" si="350"/>
        <v>754.6</v>
      </c>
      <c r="BF243" s="22">
        <f t="shared" si="350"/>
        <v>755.2</v>
      </c>
      <c r="BG243" s="22">
        <f t="shared" si="350"/>
        <v>755.2</v>
      </c>
      <c r="BH243" s="22">
        <f t="shared" si="350"/>
        <v>755.6</v>
      </c>
      <c r="BI243" s="22">
        <f t="shared" si="350"/>
        <v>754.6</v>
      </c>
      <c r="BJ243" s="22">
        <f t="shared" si="350"/>
        <v>755.2</v>
      </c>
      <c r="BK243" s="22">
        <f t="shared" si="350"/>
        <v>755.2</v>
      </c>
      <c r="BL243" s="22">
        <f t="shared" si="350"/>
        <v>755.6</v>
      </c>
      <c r="BM243" s="22">
        <f t="shared" si="350"/>
        <v>754.6</v>
      </c>
      <c r="BN243" s="22">
        <f t="shared" si="350"/>
        <v>755.2</v>
      </c>
      <c r="BO243" s="22">
        <f t="shared" si="350"/>
        <v>755.2</v>
      </c>
      <c r="BP243" s="22">
        <f t="shared" si="350"/>
        <v>755.6</v>
      </c>
      <c r="BQ243" s="22">
        <f t="shared" si="350"/>
        <v>754.6</v>
      </c>
      <c r="BR243" s="22">
        <f t="shared" si="350"/>
        <v>755.2</v>
      </c>
      <c r="BS243" s="22">
        <f t="shared" si="350"/>
        <v>755.2</v>
      </c>
      <c r="BT243" s="22">
        <f t="shared" si="350"/>
        <v>755.6</v>
      </c>
      <c r="BU243" s="22">
        <f t="shared" si="350"/>
        <v>754.6</v>
      </c>
      <c r="BV243" s="22">
        <f t="shared" si="350"/>
        <v>755.2</v>
      </c>
      <c r="BW243" s="22">
        <f t="shared" ref="BW243:CL243" si="351">BW84+BW167</f>
        <v>755.2</v>
      </c>
      <c r="BX243" s="22">
        <f t="shared" si="351"/>
        <v>755.6</v>
      </c>
      <c r="BY243" s="22">
        <f t="shared" si="351"/>
        <v>754.6</v>
      </c>
      <c r="BZ243" s="22">
        <f t="shared" si="351"/>
        <v>755.2</v>
      </c>
      <c r="CA243" s="22">
        <f t="shared" si="351"/>
        <v>755.2</v>
      </c>
      <c r="CB243" s="22">
        <f t="shared" si="351"/>
        <v>755.6</v>
      </c>
      <c r="CC243" s="22">
        <f t="shared" si="351"/>
        <v>754.6</v>
      </c>
      <c r="CD243" s="22">
        <f t="shared" si="351"/>
        <v>755.2</v>
      </c>
      <c r="CE243" s="22">
        <f t="shared" si="351"/>
        <v>755.2</v>
      </c>
      <c r="CF243" s="22">
        <f t="shared" si="351"/>
        <v>755.6</v>
      </c>
      <c r="CG243" s="22">
        <f t="shared" si="351"/>
        <v>754.6</v>
      </c>
      <c r="CH243" s="22">
        <f t="shared" si="351"/>
        <v>755.2</v>
      </c>
      <c r="CI243" s="22">
        <f t="shared" si="351"/>
        <v>755.2</v>
      </c>
      <c r="CJ243" s="22">
        <f t="shared" si="351"/>
        <v>755.6</v>
      </c>
      <c r="CK243" s="22">
        <f t="shared" si="351"/>
        <v>754.6</v>
      </c>
      <c r="CL243" s="22">
        <f t="shared" si="351"/>
        <v>755.2</v>
      </c>
    </row>
    <row r="244" spans="9:90" x14ac:dyDescent="0.25">
      <c r="I244" s="1">
        <v>58</v>
      </c>
      <c r="K244" s="22">
        <f t="shared" ref="K244:AP244" si="352">K85+K168</f>
        <v>757.45</v>
      </c>
      <c r="L244" s="22">
        <f t="shared" si="352"/>
        <v>757.85</v>
      </c>
      <c r="M244" s="22">
        <f t="shared" si="352"/>
        <v>756.85</v>
      </c>
      <c r="N244" s="22">
        <f t="shared" si="352"/>
        <v>757.45</v>
      </c>
      <c r="O244" s="22">
        <f t="shared" si="352"/>
        <v>756.2</v>
      </c>
      <c r="P244" s="22">
        <f t="shared" si="352"/>
        <v>756.6</v>
      </c>
      <c r="Q244" s="22">
        <f t="shared" si="352"/>
        <v>755.6</v>
      </c>
      <c r="R244" s="22">
        <f t="shared" si="352"/>
        <v>756.2</v>
      </c>
      <c r="S244" s="22">
        <f t="shared" si="352"/>
        <v>756.2</v>
      </c>
      <c r="T244" s="22">
        <f t="shared" si="352"/>
        <v>756.6</v>
      </c>
      <c r="U244" s="22">
        <f t="shared" si="352"/>
        <v>755.6</v>
      </c>
      <c r="V244" s="22">
        <f t="shared" si="352"/>
        <v>756.2</v>
      </c>
      <c r="W244" s="22">
        <f t="shared" si="352"/>
        <v>756.2</v>
      </c>
      <c r="X244" s="22">
        <f t="shared" si="352"/>
        <v>756.6</v>
      </c>
      <c r="Y244" s="22">
        <f t="shared" si="352"/>
        <v>755.6</v>
      </c>
      <c r="Z244" s="22">
        <f t="shared" si="352"/>
        <v>756.2</v>
      </c>
      <c r="AA244" s="22">
        <f t="shared" si="352"/>
        <v>756.2</v>
      </c>
      <c r="AB244" s="22">
        <f t="shared" si="352"/>
        <v>756.6</v>
      </c>
      <c r="AC244" s="22">
        <f t="shared" si="352"/>
        <v>755.6</v>
      </c>
      <c r="AD244" s="22">
        <f t="shared" si="352"/>
        <v>756.2</v>
      </c>
      <c r="AE244" s="22">
        <f t="shared" si="352"/>
        <v>756.2</v>
      </c>
      <c r="AF244" s="22">
        <f t="shared" si="352"/>
        <v>756.6</v>
      </c>
      <c r="AG244" s="22">
        <f t="shared" si="352"/>
        <v>755.6</v>
      </c>
      <c r="AH244" s="22">
        <f t="shared" si="352"/>
        <v>756.2</v>
      </c>
      <c r="AI244" s="22">
        <f t="shared" si="352"/>
        <v>756.2</v>
      </c>
      <c r="AJ244" s="22">
        <f t="shared" si="352"/>
        <v>756.6</v>
      </c>
      <c r="AK244" s="22">
        <f t="shared" si="352"/>
        <v>755.6</v>
      </c>
      <c r="AL244" s="22">
        <f t="shared" si="352"/>
        <v>756.2</v>
      </c>
      <c r="AM244" s="22">
        <f t="shared" si="352"/>
        <v>756.2</v>
      </c>
      <c r="AN244" s="22">
        <f t="shared" si="352"/>
        <v>756.6</v>
      </c>
      <c r="AO244" s="22">
        <f t="shared" si="352"/>
        <v>755.6</v>
      </c>
      <c r="AP244" s="22">
        <f t="shared" si="352"/>
        <v>756.2</v>
      </c>
      <c r="AQ244" s="22">
        <f t="shared" ref="AQ244:BV244" si="353">AQ85+AQ168</f>
        <v>756.2</v>
      </c>
      <c r="AR244" s="22">
        <f t="shared" si="353"/>
        <v>756.6</v>
      </c>
      <c r="AS244" s="22">
        <f t="shared" si="353"/>
        <v>755.6</v>
      </c>
      <c r="AT244" s="22">
        <f t="shared" si="353"/>
        <v>756.2</v>
      </c>
      <c r="AU244" s="22">
        <f t="shared" si="353"/>
        <v>756.2</v>
      </c>
      <c r="AV244" s="22">
        <f t="shared" si="353"/>
        <v>756.6</v>
      </c>
      <c r="AW244" s="22">
        <f t="shared" si="353"/>
        <v>755.6</v>
      </c>
      <c r="AX244" s="22">
        <f t="shared" si="353"/>
        <v>756.2</v>
      </c>
      <c r="AY244" s="22">
        <f t="shared" si="353"/>
        <v>756.2</v>
      </c>
      <c r="AZ244" s="22">
        <f t="shared" si="353"/>
        <v>756.6</v>
      </c>
      <c r="BA244" s="22">
        <f t="shared" si="353"/>
        <v>755.6</v>
      </c>
      <c r="BB244" s="22">
        <f t="shared" si="353"/>
        <v>756.2</v>
      </c>
      <c r="BC244" s="22">
        <f t="shared" si="353"/>
        <v>756.2</v>
      </c>
      <c r="BD244" s="22">
        <f t="shared" si="353"/>
        <v>756.6</v>
      </c>
      <c r="BE244" s="22">
        <f t="shared" si="353"/>
        <v>755.6</v>
      </c>
      <c r="BF244" s="22">
        <f t="shared" si="353"/>
        <v>756.2</v>
      </c>
      <c r="BG244" s="22">
        <f t="shared" si="353"/>
        <v>756.2</v>
      </c>
      <c r="BH244" s="22">
        <f t="shared" si="353"/>
        <v>756.6</v>
      </c>
      <c r="BI244" s="22">
        <f t="shared" si="353"/>
        <v>755.6</v>
      </c>
      <c r="BJ244" s="22">
        <f t="shared" si="353"/>
        <v>756.2</v>
      </c>
      <c r="BK244" s="22">
        <f t="shared" si="353"/>
        <v>756.2</v>
      </c>
      <c r="BL244" s="22">
        <f t="shared" si="353"/>
        <v>756.6</v>
      </c>
      <c r="BM244" s="22">
        <f t="shared" si="353"/>
        <v>755.6</v>
      </c>
      <c r="BN244" s="22">
        <f t="shared" si="353"/>
        <v>756.2</v>
      </c>
      <c r="BO244" s="22">
        <f t="shared" si="353"/>
        <v>756.2</v>
      </c>
      <c r="BP244" s="22">
        <f t="shared" si="353"/>
        <v>756.6</v>
      </c>
      <c r="BQ244" s="22">
        <f t="shared" si="353"/>
        <v>755.6</v>
      </c>
      <c r="BR244" s="22">
        <f t="shared" si="353"/>
        <v>756.2</v>
      </c>
      <c r="BS244" s="22">
        <f t="shared" si="353"/>
        <v>756.2</v>
      </c>
      <c r="BT244" s="22">
        <f t="shared" si="353"/>
        <v>756.6</v>
      </c>
      <c r="BU244" s="22">
        <f t="shared" si="353"/>
        <v>755.6</v>
      </c>
      <c r="BV244" s="22">
        <f t="shared" si="353"/>
        <v>756.2</v>
      </c>
      <c r="BW244" s="22">
        <f t="shared" ref="BW244:CL244" si="354">BW85+BW168</f>
        <v>756.2</v>
      </c>
      <c r="BX244" s="22">
        <f t="shared" si="354"/>
        <v>756.6</v>
      </c>
      <c r="BY244" s="22">
        <f t="shared" si="354"/>
        <v>755.6</v>
      </c>
      <c r="BZ244" s="22">
        <f t="shared" si="354"/>
        <v>756.2</v>
      </c>
      <c r="CA244" s="22">
        <f t="shared" si="354"/>
        <v>756.2</v>
      </c>
      <c r="CB244" s="22">
        <f t="shared" si="354"/>
        <v>756.6</v>
      </c>
      <c r="CC244" s="22">
        <f t="shared" si="354"/>
        <v>755.6</v>
      </c>
      <c r="CD244" s="22">
        <f t="shared" si="354"/>
        <v>756.2</v>
      </c>
      <c r="CE244" s="22">
        <f t="shared" si="354"/>
        <v>756.2</v>
      </c>
      <c r="CF244" s="22">
        <f t="shared" si="354"/>
        <v>756.6</v>
      </c>
      <c r="CG244" s="22">
        <f t="shared" si="354"/>
        <v>755.6</v>
      </c>
      <c r="CH244" s="22">
        <f t="shared" si="354"/>
        <v>756.2</v>
      </c>
      <c r="CI244" s="22">
        <f t="shared" si="354"/>
        <v>756.2</v>
      </c>
      <c r="CJ244" s="22">
        <f t="shared" si="354"/>
        <v>756.6</v>
      </c>
      <c r="CK244" s="22">
        <f t="shared" si="354"/>
        <v>755.6</v>
      </c>
      <c r="CL244" s="22">
        <f t="shared" si="354"/>
        <v>756.2</v>
      </c>
    </row>
    <row r="245" spans="9:90" x14ac:dyDescent="0.25">
      <c r="I245" s="1">
        <v>59</v>
      </c>
      <c r="K245" s="22">
        <f t="shared" ref="K245:AP245" si="355">K86+K169</f>
        <v>710.55</v>
      </c>
      <c r="L245" s="22">
        <f t="shared" si="355"/>
        <v>710.94999999999993</v>
      </c>
      <c r="M245" s="22">
        <f t="shared" si="355"/>
        <v>709.94999999999993</v>
      </c>
      <c r="N245" s="22">
        <f t="shared" si="355"/>
        <v>710.55</v>
      </c>
      <c r="O245" s="22">
        <f t="shared" si="355"/>
        <v>710.55</v>
      </c>
      <c r="P245" s="22">
        <f t="shared" si="355"/>
        <v>710.94999999999993</v>
      </c>
      <c r="Q245" s="22">
        <f t="shared" si="355"/>
        <v>709.94999999999993</v>
      </c>
      <c r="R245" s="22">
        <f t="shared" si="355"/>
        <v>710.55</v>
      </c>
      <c r="S245" s="22">
        <f t="shared" si="355"/>
        <v>710.55</v>
      </c>
      <c r="T245" s="22">
        <f t="shared" si="355"/>
        <v>710.94999999999993</v>
      </c>
      <c r="U245" s="22">
        <f t="shared" si="355"/>
        <v>709.94999999999993</v>
      </c>
      <c r="V245" s="22">
        <f t="shared" si="355"/>
        <v>710.55</v>
      </c>
      <c r="W245" s="22">
        <f t="shared" si="355"/>
        <v>710.55</v>
      </c>
      <c r="X245" s="22">
        <f t="shared" si="355"/>
        <v>710.94999999999993</v>
      </c>
      <c r="Y245" s="22">
        <f t="shared" si="355"/>
        <v>709.94999999999993</v>
      </c>
      <c r="Z245" s="22">
        <f t="shared" si="355"/>
        <v>710.55</v>
      </c>
      <c r="AA245" s="22">
        <f t="shared" si="355"/>
        <v>710.55</v>
      </c>
      <c r="AB245" s="22">
        <f t="shared" si="355"/>
        <v>710.94999999999993</v>
      </c>
      <c r="AC245" s="22">
        <f t="shared" si="355"/>
        <v>709.94999999999993</v>
      </c>
      <c r="AD245" s="22">
        <f t="shared" si="355"/>
        <v>710.55</v>
      </c>
      <c r="AE245" s="22">
        <f t="shared" si="355"/>
        <v>710.55</v>
      </c>
      <c r="AF245" s="22">
        <f t="shared" si="355"/>
        <v>710.94999999999993</v>
      </c>
      <c r="AG245" s="22">
        <f t="shared" si="355"/>
        <v>709.94999999999993</v>
      </c>
      <c r="AH245" s="22">
        <f t="shared" si="355"/>
        <v>710.55</v>
      </c>
      <c r="AI245" s="22">
        <f t="shared" si="355"/>
        <v>710.55</v>
      </c>
      <c r="AJ245" s="22">
        <f t="shared" si="355"/>
        <v>710.94999999999993</v>
      </c>
      <c r="AK245" s="22">
        <f t="shared" si="355"/>
        <v>709.94999999999993</v>
      </c>
      <c r="AL245" s="22">
        <f t="shared" si="355"/>
        <v>710.55</v>
      </c>
      <c r="AM245" s="22">
        <f t="shared" si="355"/>
        <v>710.55</v>
      </c>
      <c r="AN245" s="22">
        <f t="shared" si="355"/>
        <v>710.94999999999993</v>
      </c>
      <c r="AO245" s="22">
        <f t="shared" si="355"/>
        <v>709.94999999999993</v>
      </c>
      <c r="AP245" s="22">
        <f t="shared" si="355"/>
        <v>710.55</v>
      </c>
      <c r="AQ245" s="22">
        <f t="shared" ref="AQ245:BV245" si="356">AQ86+AQ169</f>
        <v>710.55</v>
      </c>
      <c r="AR245" s="22">
        <f t="shared" si="356"/>
        <v>710.94999999999993</v>
      </c>
      <c r="AS245" s="22">
        <f t="shared" si="356"/>
        <v>709.94999999999993</v>
      </c>
      <c r="AT245" s="22">
        <f t="shared" si="356"/>
        <v>710.55</v>
      </c>
      <c r="AU245" s="22">
        <f t="shared" si="356"/>
        <v>710.55</v>
      </c>
      <c r="AV245" s="22">
        <f t="shared" si="356"/>
        <v>710.94999999999993</v>
      </c>
      <c r="AW245" s="22">
        <f t="shared" si="356"/>
        <v>709.94999999999993</v>
      </c>
      <c r="AX245" s="22">
        <f t="shared" si="356"/>
        <v>710.55</v>
      </c>
      <c r="AY245" s="22">
        <f t="shared" si="356"/>
        <v>710.55</v>
      </c>
      <c r="AZ245" s="22">
        <f t="shared" si="356"/>
        <v>710.94999999999993</v>
      </c>
      <c r="BA245" s="22">
        <f t="shared" si="356"/>
        <v>709.94999999999993</v>
      </c>
      <c r="BB245" s="22">
        <f t="shared" si="356"/>
        <v>710.55</v>
      </c>
      <c r="BC245" s="22">
        <f t="shared" si="356"/>
        <v>710.55</v>
      </c>
      <c r="BD245" s="22">
        <f t="shared" si="356"/>
        <v>710.94999999999993</v>
      </c>
      <c r="BE245" s="22">
        <f t="shared" si="356"/>
        <v>709.94999999999993</v>
      </c>
      <c r="BF245" s="22">
        <f t="shared" si="356"/>
        <v>710.55</v>
      </c>
      <c r="BG245" s="22">
        <f t="shared" si="356"/>
        <v>710.55</v>
      </c>
      <c r="BH245" s="22">
        <f t="shared" si="356"/>
        <v>710.94999999999993</v>
      </c>
      <c r="BI245" s="22">
        <f t="shared" si="356"/>
        <v>709.94999999999993</v>
      </c>
      <c r="BJ245" s="22">
        <f t="shared" si="356"/>
        <v>710.55</v>
      </c>
      <c r="BK245" s="22">
        <f t="shared" si="356"/>
        <v>710.55</v>
      </c>
      <c r="BL245" s="22">
        <f t="shared" si="356"/>
        <v>710.94999999999993</v>
      </c>
      <c r="BM245" s="22">
        <f t="shared" si="356"/>
        <v>709.94999999999993</v>
      </c>
      <c r="BN245" s="22">
        <f t="shared" si="356"/>
        <v>710.55</v>
      </c>
      <c r="BO245" s="22">
        <f t="shared" si="356"/>
        <v>710.55</v>
      </c>
      <c r="BP245" s="22">
        <f t="shared" si="356"/>
        <v>710.94999999999993</v>
      </c>
      <c r="BQ245" s="22">
        <f t="shared" si="356"/>
        <v>709.94999999999993</v>
      </c>
      <c r="BR245" s="22">
        <f t="shared" si="356"/>
        <v>710.55</v>
      </c>
      <c r="BS245" s="22">
        <f t="shared" si="356"/>
        <v>710.55</v>
      </c>
      <c r="BT245" s="22">
        <f t="shared" si="356"/>
        <v>710.94999999999993</v>
      </c>
      <c r="BU245" s="22">
        <f t="shared" si="356"/>
        <v>709.94999999999993</v>
      </c>
      <c r="BV245" s="22">
        <f t="shared" si="356"/>
        <v>710.55</v>
      </c>
      <c r="BW245" s="22">
        <f t="shared" ref="BW245:CL245" si="357">BW86+BW169</f>
        <v>710.55</v>
      </c>
      <c r="BX245" s="22">
        <f t="shared" si="357"/>
        <v>710.94999999999993</v>
      </c>
      <c r="BY245" s="22">
        <f t="shared" si="357"/>
        <v>709.94999999999993</v>
      </c>
      <c r="BZ245" s="22">
        <f t="shared" si="357"/>
        <v>710.55</v>
      </c>
      <c r="CA245" s="22">
        <f t="shared" si="357"/>
        <v>710.55</v>
      </c>
      <c r="CB245" s="22">
        <f t="shared" si="357"/>
        <v>710.94999999999993</v>
      </c>
      <c r="CC245" s="22">
        <f t="shared" si="357"/>
        <v>709.94999999999993</v>
      </c>
      <c r="CD245" s="22">
        <f t="shared" si="357"/>
        <v>710.55</v>
      </c>
      <c r="CE245" s="22">
        <f t="shared" si="357"/>
        <v>710.55</v>
      </c>
      <c r="CF245" s="22">
        <f t="shared" si="357"/>
        <v>710.94999999999993</v>
      </c>
      <c r="CG245" s="22">
        <f t="shared" si="357"/>
        <v>709.94999999999993</v>
      </c>
      <c r="CH245" s="22">
        <f t="shared" si="357"/>
        <v>710.55</v>
      </c>
      <c r="CI245" s="22">
        <f t="shared" si="357"/>
        <v>710.55</v>
      </c>
      <c r="CJ245" s="22">
        <f t="shared" si="357"/>
        <v>710.94999999999993</v>
      </c>
      <c r="CK245" s="22">
        <f t="shared" si="357"/>
        <v>709.94999999999993</v>
      </c>
      <c r="CL245" s="22">
        <f t="shared" si="357"/>
        <v>710.55</v>
      </c>
    </row>
    <row r="246" spans="9:90" x14ac:dyDescent="0.25">
      <c r="I246" s="1">
        <v>60</v>
      </c>
      <c r="K246" s="22">
        <f t="shared" ref="K246:AP246" si="358">K87+K170</f>
        <v>712.75</v>
      </c>
      <c r="L246" s="22">
        <f t="shared" si="358"/>
        <v>713.15</v>
      </c>
      <c r="M246" s="22">
        <f t="shared" si="358"/>
        <v>712.15</v>
      </c>
      <c r="N246" s="22">
        <f t="shared" si="358"/>
        <v>712.75</v>
      </c>
      <c r="O246" s="22">
        <f t="shared" si="358"/>
        <v>711.75</v>
      </c>
      <c r="P246" s="22">
        <f t="shared" si="358"/>
        <v>712.15</v>
      </c>
      <c r="Q246" s="22">
        <f t="shared" si="358"/>
        <v>711.15</v>
      </c>
      <c r="R246" s="22">
        <f t="shared" si="358"/>
        <v>711.75</v>
      </c>
      <c r="S246" s="22">
        <f t="shared" si="358"/>
        <v>711.75</v>
      </c>
      <c r="T246" s="22">
        <f t="shared" si="358"/>
        <v>712.15</v>
      </c>
      <c r="U246" s="22">
        <f t="shared" si="358"/>
        <v>711.15</v>
      </c>
      <c r="V246" s="22">
        <f t="shared" si="358"/>
        <v>711.75</v>
      </c>
      <c r="W246" s="22">
        <f t="shared" si="358"/>
        <v>711.75</v>
      </c>
      <c r="X246" s="22">
        <f t="shared" si="358"/>
        <v>712.15</v>
      </c>
      <c r="Y246" s="22">
        <f t="shared" si="358"/>
        <v>711.15</v>
      </c>
      <c r="Z246" s="22">
        <f t="shared" si="358"/>
        <v>711.75</v>
      </c>
      <c r="AA246" s="22">
        <f t="shared" si="358"/>
        <v>711.75</v>
      </c>
      <c r="AB246" s="22">
        <f t="shared" si="358"/>
        <v>712.15</v>
      </c>
      <c r="AC246" s="22">
        <f t="shared" si="358"/>
        <v>711.15</v>
      </c>
      <c r="AD246" s="22">
        <f t="shared" si="358"/>
        <v>711.75</v>
      </c>
      <c r="AE246" s="22">
        <f t="shared" si="358"/>
        <v>711.75</v>
      </c>
      <c r="AF246" s="22">
        <f t="shared" si="358"/>
        <v>712.15</v>
      </c>
      <c r="AG246" s="22">
        <f t="shared" si="358"/>
        <v>711.15</v>
      </c>
      <c r="AH246" s="22">
        <f t="shared" si="358"/>
        <v>711.75</v>
      </c>
      <c r="AI246" s="22">
        <f t="shared" si="358"/>
        <v>711.75</v>
      </c>
      <c r="AJ246" s="22">
        <f t="shared" si="358"/>
        <v>712.15</v>
      </c>
      <c r="AK246" s="22">
        <f t="shared" si="358"/>
        <v>711.15</v>
      </c>
      <c r="AL246" s="22">
        <f t="shared" si="358"/>
        <v>711.75</v>
      </c>
      <c r="AM246" s="22">
        <f t="shared" si="358"/>
        <v>711.75</v>
      </c>
      <c r="AN246" s="22">
        <f t="shared" si="358"/>
        <v>712.15</v>
      </c>
      <c r="AO246" s="22">
        <f t="shared" si="358"/>
        <v>711.15</v>
      </c>
      <c r="AP246" s="22">
        <f t="shared" si="358"/>
        <v>711.75</v>
      </c>
      <c r="AQ246" s="22">
        <f t="shared" ref="AQ246:BV246" si="359">AQ87+AQ170</f>
        <v>711.75</v>
      </c>
      <c r="AR246" s="22">
        <f t="shared" si="359"/>
        <v>712.15</v>
      </c>
      <c r="AS246" s="22">
        <f t="shared" si="359"/>
        <v>711.15</v>
      </c>
      <c r="AT246" s="22">
        <f t="shared" si="359"/>
        <v>711.75</v>
      </c>
      <c r="AU246" s="22">
        <f t="shared" si="359"/>
        <v>711.75</v>
      </c>
      <c r="AV246" s="22">
        <f t="shared" si="359"/>
        <v>712.15</v>
      </c>
      <c r="AW246" s="22">
        <f t="shared" si="359"/>
        <v>711.15</v>
      </c>
      <c r="AX246" s="22">
        <f t="shared" si="359"/>
        <v>711.75</v>
      </c>
      <c r="AY246" s="22">
        <f t="shared" si="359"/>
        <v>711.75</v>
      </c>
      <c r="AZ246" s="22">
        <f t="shared" si="359"/>
        <v>712.15</v>
      </c>
      <c r="BA246" s="22">
        <f t="shared" si="359"/>
        <v>711.15</v>
      </c>
      <c r="BB246" s="22">
        <f t="shared" si="359"/>
        <v>711.75</v>
      </c>
      <c r="BC246" s="22">
        <f t="shared" si="359"/>
        <v>711.75</v>
      </c>
      <c r="BD246" s="22">
        <f t="shared" si="359"/>
        <v>712.15</v>
      </c>
      <c r="BE246" s="22">
        <f t="shared" si="359"/>
        <v>711.15</v>
      </c>
      <c r="BF246" s="22">
        <f t="shared" si="359"/>
        <v>711.75</v>
      </c>
      <c r="BG246" s="22">
        <f t="shared" si="359"/>
        <v>711.75</v>
      </c>
      <c r="BH246" s="22">
        <f t="shared" si="359"/>
        <v>712.15</v>
      </c>
      <c r="BI246" s="22">
        <f t="shared" si="359"/>
        <v>711.15</v>
      </c>
      <c r="BJ246" s="22">
        <f t="shared" si="359"/>
        <v>711.75</v>
      </c>
      <c r="BK246" s="22">
        <f t="shared" si="359"/>
        <v>711.75</v>
      </c>
      <c r="BL246" s="22">
        <f t="shared" si="359"/>
        <v>712.15</v>
      </c>
      <c r="BM246" s="22">
        <f t="shared" si="359"/>
        <v>711.15</v>
      </c>
      <c r="BN246" s="22">
        <f t="shared" si="359"/>
        <v>711.75</v>
      </c>
      <c r="BO246" s="22">
        <f t="shared" si="359"/>
        <v>711.75</v>
      </c>
      <c r="BP246" s="22">
        <f t="shared" si="359"/>
        <v>712.15</v>
      </c>
      <c r="BQ246" s="22">
        <f t="shared" si="359"/>
        <v>711.15</v>
      </c>
      <c r="BR246" s="22">
        <f t="shared" si="359"/>
        <v>711.75</v>
      </c>
      <c r="BS246" s="22">
        <f t="shared" si="359"/>
        <v>711.75</v>
      </c>
      <c r="BT246" s="22">
        <f t="shared" si="359"/>
        <v>712.15</v>
      </c>
      <c r="BU246" s="22">
        <f t="shared" si="359"/>
        <v>711.15</v>
      </c>
      <c r="BV246" s="22">
        <f t="shared" si="359"/>
        <v>711.75</v>
      </c>
      <c r="BW246" s="22">
        <f t="shared" ref="BW246:CL246" si="360">BW87+BW170</f>
        <v>711.75</v>
      </c>
      <c r="BX246" s="22">
        <f t="shared" si="360"/>
        <v>712.15</v>
      </c>
      <c r="BY246" s="22">
        <f t="shared" si="360"/>
        <v>711.15</v>
      </c>
      <c r="BZ246" s="22">
        <f t="shared" si="360"/>
        <v>711.75</v>
      </c>
      <c r="CA246" s="22">
        <f t="shared" si="360"/>
        <v>711.75</v>
      </c>
      <c r="CB246" s="22">
        <f t="shared" si="360"/>
        <v>712.15</v>
      </c>
      <c r="CC246" s="22">
        <f t="shared" si="360"/>
        <v>711.15</v>
      </c>
      <c r="CD246" s="22">
        <f t="shared" si="360"/>
        <v>711.75</v>
      </c>
      <c r="CE246" s="22">
        <f t="shared" si="360"/>
        <v>711.75</v>
      </c>
      <c r="CF246" s="22">
        <f t="shared" si="360"/>
        <v>712.15</v>
      </c>
      <c r="CG246" s="22">
        <f t="shared" si="360"/>
        <v>711.15</v>
      </c>
      <c r="CH246" s="22">
        <f t="shared" si="360"/>
        <v>711.75</v>
      </c>
      <c r="CI246" s="22">
        <f t="shared" si="360"/>
        <v>711.75</v>
      </c>
      <c r="CJ246" s="22">
        <f t="shared" si="360"/>
        <v>712.15</v>
      </c>
      <c r="CK246" s="22">
        <f t="shared" si="360"/>
        <v>711.15</v>
      </c>
      <c r="CL246" s="22">
        <f t="shared" si="360"/>
        <v>711.75</v>
      </c>
    </row>
    <row r="247" spans="9:90" x14ac:dyDescent="0.25">
      <c r="I247" s="1">
        <v>61</v>
      </c>
      <c r="K247" s="22">
        <f t="shared" ref="K247:AP247" si="361">K88+K171</f>
        <v>713.75</v>
      </c>
      <c r="L247" s="22">
        <f t="shared" si="361"/>
        <v>714.15</v>
      </c>
      <c r="M247" s="22">
        <f t="shared" si="361"/>
        <v>713.15</v>
      </c>
      <c r="N247" s="22">
        <f t="shared" si="361"/>
        <v>713.75</v>
      </c>
      <c r="O247" s="22">
        <f t="shared" si="361"/>
        <v>712.75</v>
      </c>
      <c r="P247" s="22">
        <f t="shared" si="361"/>
        <v>713.15</v>
      </c>
      <c r="Q247" s="22">
        <f t="shared" si="361"/>
        <v>712.15</v>
      </c>
      <c r="R247" s="22">
        <f t="shared" si="361"/>
        <v>712.75</v>
      </c>
      <c r="S247" s="22">
        <f t="shared" si="361"/>
        <v>711.75</v>
      </c>
      <c r="T247" s="22">
        <f t="shared" si="361"/>
        <v>712.15</v>
      </c>
      <c r="U247" s="22">
        <f t="shared" si="361"/>
        <v>711.15</v>
      </c>
      <c r="V247" s="22">
        <f t="shared" si="361"/>
        <v>711.75</v>
      </c>
      <c r="W247" s="22">
        <f t="shared" si="361"/>
        <v>711.75</v>
      </c>
      <c r="X247" s="22">
        <f t="shared" si="361"/>
        <v>712.15</v>
      </c>
      <c r="Y247" s="22">
        <f t="shared" si="361"/>
        <v>711.15</v>
      </c>
      <c r="Z247" s="22">
        <f t="shared" si="361"/>
        <v>711.75</v>
      </c>
      <c r="AA247" s="22">
        <f t="shared" si="361"/>
        <v>711.75</v>
      </c>
      <c r="AB247" s="22">
        <f t="shared" si="361"/>
        <v>712.15</v>
      </c>
      <c r="AC247" s="22">
        <f t="shared" si="361"/>
        <v>711.15</v>
      </c>
      <c r="AD247" s="22">
        <f t="shared" si="361"/>
        <v>711.75</v>
      </c>
      <c r="AE247" s="22">
        <f t="shared" si="361"/>
        <v>711.75</v>
      </c>
      <c r="AF247" s="22">
        <f t="shared" si="361"/>
        <v>712.15</v>
      </c>
      <c r="AG247" s="22">
        <f t="shared" si="361"/>
        <v>711.15</v>
      </c>
      <c r="AH247" s="22">
        <f t="shared" si="361"/>
        <v>711.75</v>
      </c>
      <c r="AI247" s="22">
        <f t="shared" si="361"/>
        <v>711.75</v>
      </c>
      <c r="AJ247" s="22">
        <f t="shared" si="361"/>
        <v>712.15</v>
      </c>
      <c r="AK247" s="22">
        <f t="shared" si="361"/>
        <v>711.15</v>
      </c>
      <c r="AL247" s="22">
        <f t="shared" si="361"/>
        <v>711.75</v>
      </c>
      <c r="AM247" s="22">
        <f t="shared" si="361"/>
        <v>711.75</v>
      </c>
      <c r="AN247" s="22">
        <f t="shared" si="361"/>
        <v>712.15</v>
      </c>
      <c r="AO247" s="22">
        <f t="shared" si="361"/>
        <v>711.15</v>
      </c>
      <c r="AP247" s="22">
        <f t="shared" si="361"/>
        <v>711.75</v>
      </c>
      <c r="AQ247" s="22">
        <f t="shared" ref="AQ247:BV247" si="362">AQ88+AQ171</f>
        <v>711.75</v>
      </c>
      <c r="AR247" s="22">
        <f t="shared" si="362"/>
        <v>712.15</v>
      </c>
      <c r="AS247" s="22">
        <f t="shared" si="362"/>
        <v>711.15</v>
      </c>
      <c r="AT247" s="22">
        <f t="shared" si="362"/>
        <v>711.75</v>
      </c>
      <c r="AU247" s="22">
        <f t="shared" si="362"/>
        <v>711.75</v>
      </c>
      <c r="AV247" s="22">
        <f t="shared" si="362"/>
        <v>712.15</v>
      </c>
      <c r="AW247" s="22">
        <f t="shared" si="362"/>
        <v>711.15</v>
      </c>
      <c r="AX247" s="22">
        <f t="shared" si="362"/>
        <v>711.75</v>
      </c>
      <c r="AY247" s="22">
        <f t="shared" si="362"/>
        <v>711.75</v>
      </c>
      <c r="AZ247" s="22">
        <f t="shared" si="362"/>
        <v>712.15</v>
      </c>
      <c r="BA247" s="22">
        <f t="shared" si="362"/>
        <v>711.15</v>
      </c>
      <c r="BB247" s="22">
        <f t="shared" si="362"/>
        <v>711.75</v>
      </c>
      <c r="BC247" s="22">
        <f t="shared" si="362"/>
        <v>711.75</v>
      </c>
      <c r="BD247" s="22">
        <f t="shared" si="362"/>
        <v>712.15</v>
      </c>
      <c r="BE247" s="22">
        <f t="shared" si="362"/>
        <v>711.15</v>
      </c>
      <c r="BF247" s="22">
        <f t="shared" si="362"/>
        <v>711.75</v>
      </c>
      <c r="BG247" s="22">
        <f t="shared" si="362"/>
        <v>711.75</v>
      </c>
      <c r="BH247" s="22">
        <f t="shared" si="362"/>
        <v>712.15</v>
      </c>
      <c r="BI247" s="22">
        <f t="shared" si="362"/>
        <v>711.15</v>
      </c>
      <c r="BJ247" s="22">
        <f t="shared" si="362"/>
        <v>711.75</v>
      </c>
      <c r="BK247" s="22">
        <f t="shared" si="362"/>
        <v>711.75</v>
      </c>
      <c r="BL247" s="22">
        <f t="shared" si="362"/>
        <v>712.15</v>
      </c>
      <c r="BM247" s="22">
        <f t="shared" si="362"/>
        <v>711.15</v>
      </c>
      <c r="BN247" s="22">
        <f t="shared" si="362"/>
        <v>711.75</v>
      </c>
      <c r="BO247" s="22">
        <f t="shared" si="362"/>
        <v>711.75</v>
      </c>
      <c r="BP247" s="22">
        <f t="shared" si="362"/>
        <v>712.15</v>
      </c>
      <c r="BQ247" s="22">
        <f t="shared" si="362"/>
        <v>711.15</v>
      </c>
      <c r="BR247" s="22">
        <f t="shared" si="362"/>
        <v>711.75</v>
      </c>
      <c r="BS247" s="22">
        <f t="shared" si="362"/>
        <v>711.75</v>
      </c>
      <c r="BT247" s="22">
        <f t="shared" si="362"/>
        <v>712.15</v>
      </c>
      <c r="BU247" s="22">
        <f t="shared" si="362"/>
        <v>711.15</v>
      </c>
      <c r="BV247" s="22">
        <f t="shared" si="362"/>
        <v>711.75</v>
      </c>
      <c r="BW247" s="22">
        <f t="shared" ref="BW247:CL247" si="363">BW88+BW171</f>
        <v>711.75</v>
      </c>
      <c r="BX247" s="22">
        <f t="shared" si="363"/>
        <v>712.15</v>
      </c>
      <c r="BY247" s="22">
        <f t="shared" si="363"/>
        <v>711.15</v>
      </c>
      <c r="BZ247" s="22">
        <f t="shared" si="363"/>
        <v>711.75</v>
      </c>
      <c r="CA247" s="22">
        <f t="shared" si="363"/>
        <v>711.75</v>
      </c>
      <c r="CB247" s="22">
        <f t="shared" si="363"/>
        <v>712.15</v>
      </c>
      <c r="CC247" s="22">
        <f t="shared" si="363"/>
        <v>711.15</v>
      </c>
      <c r="CD247" s="22">
        <f t="shared" si="363"/>
        <v>711.75</v>
      </c>
      <c r="CE247" s="22">
        <f t="shared" si="363"/>
        <v>711.75</v>
      </c>
      <c r="CF247" s="22">
        <f t="shared" si="363"/>
        <v>712.15</v>
      </c>
      <c r="CG247" s="22">
        <f t="shared" si="363"/>
        <v>711.15</v>
      </c>
      <c r="CH247" s="22">
        <f t="shared" si="363"/>
        <v>711.75</v>
      </c>
      <c r="CI247" s="22">
        <f t="shared" si="363"/>
        <v>711.75</v>
      </c>
      <c r="CJ247" s="22">
        <f t="shared" si="363"/>
        <v>712.15</v>
      </c>
      <c r="CK247" s="22">
        <f t="shared" si="363"/>
        <v>711.15</v>
      </c>
      <c r="CL247" s="22">
        <f t="shared" si="363"/>
        <v>711.75</v>
      </c>
    </row>
    <row r="248" spans="9:90" x14ac:dyDescent="0.25">
      <c r="I248" s="1">
        <v>62</v>
      </c>
      <c r="K248" s="22">
        <f t="shared" ref="K248:AP248" si="364">K89+K172</f>
        <v>713.4425</v>
      </c>
      <c r="L248" s="22">
        <f t="shared" si="364"/>
        <v>713.84249999999997</v>
      </c>
      <c r="M248" s="22">
        <f t="shared" si="364"/>
        <v>712.84249999999997</v>
      </c>
      <c r="N248" s="22">
        <f t="shared" si="364"/>
        <v>713.4425</v>
      </c>
      <c r="O248" s="22">
        <f t="shared" si="364"/>
        <v>712.63499999999999</v>
      </c>
      <c r="P248" s="22">
        <f t="shared" si="364"/>
        <v>713.03499999999997</v>
      </c>
      <c r="Q248" s="22">
        <f t="shared" si="364"/>
        <v>712.03499999999997</v>
      </c>
      <c r="R248" s="22">
        <f t="shared" si="364"/>
        <v>712.63499999999999</v>
      </c>
      <c r="S248" s="22">
        <f t="shared" si="364"/>
        <v>711.82749999999999</v>
      </c>
      <c r="T248" s="22">
        <f t="shared" si="364"/>
        <v>712.22749999999996</v>
      </c>
      <c r="U248" s="22">
        <f t="shared" si="364"/>
        <v>711.22749999999996</v>
      </c>
      <c r="V248" s="22">
        <f t="shared" si="364"/>
        <v>711.82749999999999</v>
      </c>
      <c r="W248" s="22">
        <f t="shared" si="364"/>
        <v>711.02</v>
      </c>
      <c r="X248" s="22">
        <f t="shared" si="364"/>
        <v>711.42</v>
      </c>
      <c r="Y248" s="22">
        <f t="shared" si="364"/>
        <v>710.42</v>
      </c>
      <c r="Z248" s="22">
        <f t="shared" si="364"/>
        <v>711.02</v>
      </c>
      <c r="AA248" s="22">
        <f t="shared" si="364"/>
        <v>711.02</v>
      </c>
      <c r="AB248" s="22">
        <f t="shared" si="364"/>
        <v>711.42</v>
      </c>
      <c r="AC248" s="22">
        <f t="shared" si="364"/>
        <v>710.42</v>
      </c>
      <c r="AD248" s="22">
        <f t="shared" si="364"/>
        <v>711.02</v>
      </c>
      <c r="AE248" s="22">
        <f t="shared" si="364"/>
        <v>711.02</v>
      </c>
      <c r="AF248" s="22">
        <f t="shared" si="364"/>
        <v>711.42</v>
      </c>
      <c r="AG248" s="22">
        <f t="shared" si="364"/>
        <v>710.42</v>
      </c>
      <c r="AH248" s="22">
        <f t="shared" si="364"/>
        <v>711.02</v>
      </c>
      <c r="AI248" s="22">
        <f t="shared" si="364"/>
        <v>711.02</v>
      </c>
      <c r="AJ248" s="22">
        <f t="shared" si="364"/>
        <v>711.42</v>
      </c>
      <c r="AK248" s="22">
        <f t="shared" si="364"/>
        <v>710.42</v>
      </c>
      <c r="AL248" s="22">
        <f t="shared" si="364"/>
        <v>711.02</v>
      </c>
      <c r="AM248" s="22">
        <f t="shared" si="364"/>
        <v>711.02</v>
      </c>
      <c r="AN248" s="22">
        <f t="shared" si="364"/>
        <v>711.42</v>
      </c>
      <c r="AO248" s="22">
        <f t="shared" si="364"/>
        <v>710.42</v>
      </c>
      <c r="AP248" s="22">
        <f t="shared" si="364"/>
        <v>711.02</v>
      </c>
      <c r="AQ248" s="22">
        <f t="shared" ref="AQ248:BV248" si="365">AQ89+AQ172</f>
        <v>711.02</v>
      </c>
      <c r="AR248" s="22">
        <f t="shared" si="365"/>
        <v>711.42</v>
      </c>
      <c r="AS248" s="22">
        <f t="shared" si="365"/>
        <v>710.42</v>
      </c>
      <c r="AT248" s="22">
        <f t="shared" si="365"/>
        <v>711.02</v>
      </c>
      <c r="AU248" s="22">
        <f t="shared" si="365"/>
        <v>711.02</v>
      </c>
      <c r="AV248" s="22">
        <f t="shared" si="365"/>
        <v>711.42</v>
      </c>
      <c r="AW248" s="22">
        <f t="shared" si="365"/>
        <v>710.42</v>
      </c>
      <c r="AX248" s="22">
        <f t="shared" si="365"/>
        <v>711.02</v>
      </c>
      <c r="AY248" s="22">
        <f t="shared" si="365"/>
        <v>711.02</v>
      </c>
      <c r="AZ248" s="22">
        <f t="shared" si="365"/>
        <v>711.42</v>
      </c>
      <c r="BA248" s="22">
        <f t="shared" si="365"/>
        <v>710.42</v>
      </c>
      <c r="BB248" s="22">
        <f t="shared" si="365"/>
        <v>711.02</v>
      </c>
      <c r="BC248" s="22">
        <f t="shared" si="365"/>
        <v>711.02</v>
      </c>
      <c r="BD248" s="22">
        <f t="shared" si="365"/>
        <v>711.42</v>
      </c>
      <c r="BE248" s="22">
        <f t="shared" si="365"/>
        <v>710.42</v>
      </c>
      <c r="BF248" s="22">
        <f t="shared" si="365"/>
        <v>711.02</v>
      </c>
      <c r="BG248" s="22">
        <f t="shared" si="365"/>
        <v>711.02</v>
      </c>
      <c r="BH248" s="22">
        <f t="shared" si="365"/>
        <v>711.42</v>
      </c>
      <c r="BI248" s="22">
        <f t="shared" si="365"/>
        <v>710.42</v>
      </c>
      <c r="BJ248" s="22">
        <f t="shared" si="365"/>
        <v>711.02</v>
      </c>
      <c r="BK248" s="22">
        <f t="shared" si="365"/>
        <v>711.02</v>
      </c>
      <c r="BL248" s="22">
        <f t="shared" si="365"/>
        <v>711.42</v>
      </c>
      <c r="BM248" s="22">
        <f t="shared" si="365"/>
        <v>710.42</v>
      </c>
      <c r="BN248" s="22">
        <f t="shared" si="365"/>
        <v>711.02</v>
      </c>
      <c r="BO248" s="22">
        <f t="shared" si="365"/>
        <v>711.02</v>
      </c>
      <c r="BP248" s="22">
        <f t="shared" si="365"/>
        <v>711.42</v>
      </c>
      <c r="BQ248" s="22">
        <f t="shared" si="365"/>
        <v>710.42</v>
      </c>
      <c r="BR248" s="22">
        <f t="shared" si="365"/>
        <v>711.02</v>
      </c>
      <c r="BS248" s="22">
        <f t="shared" si="365"/>
        <v>711.02</v>
      </c>
      <c r="BT248" s="22">
        <f t="shared" si="365"/>
        <v>711.42</v>
      </c>
      <c r="BU248" s="22">
        <f t="shared" si="365"/>
        <v>710.42</v>
      </c>
      <c r="BV248" s="22">
        <f t="shared" si="365"/>
        <v>711.02</v>
      </c>
      <c r="BW248" s="22">
        <f t="shared" ref="BW248:CL248" si="366">BW89+BW172</f>
        <v>711.02</v>
      </c>
      <c r="BX248" s="22">
        <f t="shared" si="366"/>
        <v>711.42</v>
      </c>
      <c r="BY248" s="22">
        <f t="shared" si="366"/>
        <v>710.42</v>
      </c>
      <c r="BZ248" s="22">
        <f t="shared" si="366"/>
        <v>711.02</v>
      </c>
      <c r="CA248" s="22">
        <f t="shared" si="366"/>
        <v>711.02</v>
      </c>
      <c r="CB248" s="22">
        <f t="shared" si="366"/>
        <v>711.42</v>
      </c>
      <c r="CC248" s="22">
        <f t="shared" si="366"/>
        <v>710.42</v>
      </c>
      <c r="CD248" s="22">
        <f t="shared" si="366"/>
        <v>711.02</v>
      </c>
      <c r="CE248" s="22">
        <f t="shared" si="366"/>
        <v>711.02</v>
      </c>
      <c r="CF248" s="22">
        <f t="shared" si="366"/>
        <v>711.42</v>
      </c>
      <c r="CG248" s="22">
        <f t="shared" si="366"/>
        <v>710.42</v>
      </c>
      <c r="CH248" s="22">
        <f t="shared" si="366"/>
        <v>711.02</v>
      </c>
      <c r="CI248" s="22">
        <f t="shared" si="366"/>
        <v>711.02</v>
      </c>
      <c r="CJ248" s="22">
        <f t="shared" si="366"/>
        <v>711.42</v>
      </c>
      <c r="CK248" s="22">
        <f t="shared" si="366"/>
        <v>710.42</v>
      </c>
      <c r="CL248" s="22">
        <f t="shared" si="366"/>
        <v>711.02</v>
      </c>
    </row>
    <row r="249" spans="9:90" x14ac:dyDescent="0.25">
      <c r="I249" s="1">
        <v>63</v>
      </c>
      <c r="K249" s="22">
        <f t="shared" ref="K249:AP249" si="367">K90+K173</f>
        <v>717.24750000000006</v>
      </c>
      <c r="L249" s="22">
        <f t="shared" si="367"/>
        <v>717.64750000000004</v>
      </c>
      <c r="M249" s="22">
        <f t="shared" si="367"/>
        <v>716.64750000000004</v>
      </c>
      <c r="N249" s="22">
        <f t="shared" si="367"/>
        <v>717.24750000000006</v>
      </c>
      <c r="O249" s="22">
        <f t="shared" si="367"/>
        <v>716.41499999999996</v>
      </c>
      <c r="P249" s="22">
        <f t="shared" si="367"/>
        <v>716.81499999999994</v>
      </c>
      <c r="Q249" s="22">
        <f t="shared" si="367"/>
        <v>715.81499999999994</v>
      </c>
      <c r="R249" s="22">
        <f t="shared" si="367"/>
        <v>716.41499999999996</v>
      </c>
      <c r="S249" s="22">
        <f t="shared" si="367"/>
        <v>715.58249999999998</v>
      </c>
      <c r="T249" s="22">
        <f t="shared" si="367"/>
        <v>715.98249999999996</v>
      </c>
      <c r="U249" s="22">
        <f t="shared" si="367"/>
        <v>714.98249999999996</v>
      </c>
      <c r="V249" s="22">
        <f t="shared" si="367"/>
        <v>715.58249999999998</v>
      </c>
      <c r="W249" s="22">
        <f t="shared" si="367"/>
        <v>714.75</v>
      </c>
      <c r="X249" s="22">
        <f t="shared" si="367"/>
        <v>715.15</v>
      </c>
      <c r="Y249" s="22">
        <f t="shared" si="367"/>
        <v>714.15</v>
      </c>
      <c r="Z249" s="22">
        <f t="shared" si="367"/>
        <v>714.75</v>
      </c>
      <c r="AA249" s="22">
        <f t="shared" si="367"/>
        <v>714.75</v>
      </c>
      <c r="AB249" s="22">
        <f t="shared" si="367"/>
        <v>715.15</v>
      </c>
      <c r="AC249" s="22">
        <f t="shared" si="367"/>
        <v>714.15</v>
      </c>
      <c r="AD249" s="22">
        <f t="shared" si="367"/>
        <v>714.75</v>
      </c>
      <c r="AE249" s="22">
        <f t="shared" si="367"/>
        <v>714.75</v>
      </c>
      <c r="AF249" s="22">
        <f t="shared" si="367"/>
        <v>715.15</v>
      </c>
      <c r="AG249" s="22">
        <f t="shared" si="367"/>
        <v>714.15</v>
      </c>
      <c r="AH249" s="22">
        <f t="shared" si="367"/>
        <v>714.75</v>
      </c>
      <c r="AI249" s="22">
        <f t="shared" si="367"/>
        <v>714.75</v>
      </c>
      <c r="AJ249" s="22">
        <f t="shared" si="367"/>
        <v>715.15</v>
      </c>
      <c r="AK249" s="22">
        <f t="shared" si="367"/>
        <v>714.15</v>
      </c>
      <c r="AL249" s="22">
        <f t="shared" si="367"/>
        <v>714.75</v>
      </c>
      <c r="AM249" s="22">
        <f t="shared" si="367"/>
        <v>714.75</v>
      </c>
      <c r="AN249" s="22">
        <f t="shared" si="367"/>
        <v>715.15</v>
      </c>
      <c r="AO249" s="22">
        <f t="shared" si="367"/>
        <v>714.15</v>
      </c>
      <c r="AP249" s="22">
        <f t="shared" si="367"/>
        <v>714.75</v>
      </c>
      <c r="AQ249" s="22">
        <f t="shared" ref="AQ249:BV249" si="368">AQ90+AQ173</f>
        <v>714.75</v>
      </c>
      <c r="AR249" s="22">
        <f t="shared" si="368"/>
        <v>715.15</v>
      </c>
      <c r="AS249" s="22">
        <f t="shared" si="368"/>
        <v>714.15</v>
      </c>
      <c r="AT249" s="22">
        <f t="shared" si="368"/>
        <v>714.75</v>
      </c>
      <c r="AU249" s="22">
        <f t="shared" si="368"/>
        <v>714.75</v>
      </c>
      <c r="AV249" s="22">
        <f t="shared" si="368"/>
        <v>715.15</v>
      </c>
      <c r="AW249" s="22">
        <f t="shared" si="368"/>
        <v>714.15</v>
      </c>
      <c r="AX249" s="22">
        <f t="shared" si="368"/>
        <v>714.75</v>
      </c>
      <c r="AY249" s="22">
        <f t="shared" si="368"/>
        <v>714.75</v>
      </c>
      <c r="AZ249" s="22">
        <f t="shared" si="368"/>
        <v>715.15</v>
      </c>
      <c r="BA249" s="22">
        <f t="shared" si="368"/>
        <v>714.15</v>
      </c>
      <c r="BB249" s="22">
        <f t="shared" si="368"/>
        <v>714.75</v>
      </c>
      <c r="BC249" s="22">
        <f t="shared" si="368"/>
        <v>714.75</v>
      </c>
      <c r="BD249" s="22">
        <f t="shared" si="368"/>
        <v>715.15</v>
      </c>
      <c r="BE249" s="22">
        <f t="shared" si="368"/>
        <v>714.15</v>
      </c>
      <c r="BF249" s="22">
        <f t="shared" si="368"/>
        <v>714.75</v>
      </c>
      <c r="BG249" s="22">
        <f t="shared" si="368"/>
        <v>714.75</v>
      </c>
      <c r="BH249" s="22">
        <f t="shared" si="368"/>
        <v>715.15</v>
      </c>
      <c r="BI249" s="22">
        <f t="shared" si="368"/>
        <v>714.15</v>
      </c>
      <c r="BJ249" s="22">
        <f t="shared" si="368"/>
        <v>714.75</v>
      </c>
      <c r="BK249" s="22">
        <f t="shared" si="368"/>
        <v>714.75</v>
      </c>
      <c r="BL249" s="22">
        <f t="shared" si="368"/>
        <v>715.15</v>
      </c>
      <c r="BM249" s="22">
        <f t="shared" si="368"/>
        <v>714.15</v>
      </c>
      <c r="BN249" s="22">
        <f t="shared" si="368"/>
        <v>714.75</v>
      </c>
      <c r="BO249" s="22">
        <f t="shared" si="368"/>
        <v>714.75</v>
      </c>
      <c r="BP249" s="22">
        <f t="shared" si="368"/>
        <v>715.15</v>
      </c>
      <c r="BQ249" s="22">
        <f t="shared" si="368"/>
        <v>714.15</v>
      </c>
      <c r="BR249" s="22">
        <f t="shared" si="368"/>
        <v>714.75</v>
      </c>
      <c r="BS249" s="22">
        <f t="shared" si="368"/>
        <v>714.75</v>
      </c>
      <c r="BT249" s="22">
        <f t="shared" si="368"/>
        <v>715.15</v>
      </c>
      <c r="BU249" s="22">
        <f t="shared" si="368"/>
        <v>714.15</v>
      </c>
      <c r="BV249" s="22">
        <f t="shared" si="368"/>
        <v>714.75</v>
      </c>
      <c r="BW249" s="22">
        <f t="shared" ref="BW249:CL249" si="369">BW90+BW173</f>
        <v>714.75</v>
      </c>
      <c r="BX249" s="22">
        <f t="shared" si="369"/>
        <v>715.15</v>
      </c>
      <c r="BY249" s="22">
        <f t="shared" si="369"/>
        <v>714.15</v>
      </c>
      <c r="BZ249" s="22">
        <f t="shared" si="369"/>
        <v>714.75</v>
      </c>
      <c r="CA249" s="22">
        <f t="shared" si="369"/>
        <v>714.75</v>
      </c>
      <c r="CB249" s="22">
        <f t="shared" si="369"/>
        <v>715.15</v>
      </c>
      <c r="CC249" s="22">
        <f t="shared" si="369"/>
        <v>714.15</v>
      </c>
      <c r="CD249" s="22">
        <f t="shared" si="369"/>
        <v>714.75</v>
      </c>
      <c r="CE249" s="22">
        <f t="shared" si="369"/>
        <v>714.75</v>
      </c>
      <c r="CF249" s="22">
        <f t="shared" si="369"/>
        <v>715.15</v>
      </c>
      <c r="CG249" s="22">
        <f t="shared" si="369"/>
        <v>714.15</v>
      </c>
      <c r="CH249" s="22">
        <f t="shared" si="369"/>
        <v>714.75</v>
      </c>
      <c r="CI249" s="22">
        <f t="shared" si="369"/>
        <v>714.75</v>
      </c>
      <c r="CJ249" s="22">
        <f t="shared" si="369"/>
        <v>715.15</v>
      </c>
      <c r="CK249" s="22">
        <f t="shared" si="369"/>
        <v>714.15</v>
      </c>
      <c r="CL249" s="22">
        <f t="shared" si="369"/>
        <v>714.75</v>
      </c>
    </row>
    <row r="250" spans="9:90" x14ac:dyDescent="0.25">
      <c r="I250" s="1">
        <v>64</v>
      </c>
      <c r="K250" s="22">
        <f t="shared" ref="K250:AP250" si="370">K91+K174</f>
        <v>718.875</v>
      </c>
      <c r="L250" s="22">
        <f t="shared" si="370"/>
        <v>719.27499999999998</v>
      </c>
      <c r="M250" s="22">
        <f t="shared" si="370"/>
        <v>718.27499999999998</v>
      </c>
      <c r="N250" s="22">
        <f t="shared" si="370"/>
        <v>718.875</v>
      </c>
      <c r="O250" s="22">
        <f t="shared" si="370"/>
        <v>718</v>
      </c>
      <c r="P250" s="22">
        <f t="shared" si="370"/>
        <v>718.4</v>
      </c>
      <c r="Q250" s="22">
        <f t="shared" si="370"/>
        <v>717.4</v>
      </c>
      <c r="R250" s="22">
        <f t="shared" si="370"/>
        <v>718</v>
      </c>
      <c r="S250" s="22">
        <f t="shared" si="370"/>
        <v>717.125</v>
      </c>
      <c r="T250" s="22">
        <f t="shared" si="370"/>
        <v>717.52499999999998</v>
      </c>
      <c r="U250" s="22">
        <f t="shared" si="370"/>
        <v>716.52499999999998</v>
      </c>
      <c r="V250" s="22">
        <f t="shared" si="370"/>
        <v>717.125</v>
      </c>
      <c r="W250" s="22">
        <f t="shared" si="370"/>
        <v>716.25</v>
      </c>
      <c r="X250" s="22">
        <f t="shared" si="370"/>
        <v>716.65</v>
      </c>
      <c r="Y250" s="22">
        <f t="shared" si="370"/>
        <v>715.65</v>
      </c>
      <c r="Z250" s="22">
        <f t="shared" si="370"/>
        <v>716.25</v>
      </c>
      <c r="AA250" s="22">
        <f t="shared" si="370"/>
        <v>716.25</v>
      </c>
      <c r="AB250" s="22">
        <f t="shared" si="370"/>
        <v>716.65</v>
      </c>
      <c r="AC250" s="22">
        <f t="shared" si="370"/>
        <v>715.65</v>
      </c>
      <c r="AD250" s="22">
        <f t="shared" si="370"/>
        <v>716.25</v>
      </c>
      <c r="AE250" s="22">
        <f t="shared" si="370"/>
        <v>716.25</v>
      </c>
      <c r="AF250" s="22">
        <f t="shared" si="370"/>
        <v>716.65</v>
      </c>
      <c r="AG250" s="22">
        <f t="shared" si="370"/>
        <v>715.65</v>
      </c>
      <c r="AH250" s="22">
        <f t="shared" si="370"/>
        <v>716.25</v>
      </c>
      <c r="AI250" s="22">
        <f t="shared" si="370"/>
        <v>716.25</v>
      </c>
      <c r="AJ250" s="22">
        <f t="shared" si="370"/>
        <v>716.65</v>
      </c>
      <c r="AK250" s="22">
        <f t="shared" si="370"/>
        <v>715.65</v>
      </c>
      <c r="AL250" s="22">
        <f t="shared" si="370"/>
        <v>716.25</v>
      </c>
      <c r="AM250" s="22">
        <f t="shared" si="370"/>
        <v>716.25</v>
      </c>
      <c r="AN250" s="22">
        <f t="shared" si="370"/>
        <v>716.65</v>
      </c>
      <c r="AO250" s="22">
        <f t="shared" si="370"/>
        <v>715.65</v>
      </c>
      <c r="AP250" s="22">
        <f t="shared" si="370"/>
        <v>716.25</v>
      </c>
      <c r="AQ250" s="22">
        <f t="shared" ref="AQ250:BV250" si="371">AQ91+AQ174</f>
        <v>716.25</v>
      </c>
      <c r="AR250" s="22">
        <f t="shared" si="371"/>
        <v>716.65</v>
      </c>
      <c r="AS250" s="22">
        <f t="shared" si="371"/>
        <v>715.65</v>
      </c>
      <c r="AT250" s="22">
        <f t="shared" si="371"/>
        <v>716.25</v>
      </c>
      <c r="AU250" s="22">
        <f t="shared" si="371"/>
        <v>716.25</v>
      </c>
      <c r="AV250" s="22">
        <f t="shared" si="371"/>
        <v>716.65</v>
      </c>
      <c r="AW250" s="22">
        <f t="shared" si="371"/>
        <v>715.65</v>
      </c>
      <c r="AX250" s="22">
        <f t="shared" si="371"/>
        <v>716.25</v>
      </c>
      <c r="AY250" s="22">
        <f t="shared" si="371"/>
        <v>716.25</v>
      </c>
      <c r="AZ250" s="22">
        <f t="shared" si="371"/>
        <v>716.65</v>
      </c>
      <c r="BA250" s="22">
        <f t="shared" si="371"/>
        <v>715.65</v>
      </c>
      <c r="BB250" s="22">
        <f t="shared" si="371"/>
        <v>716.25</v>
      </c>
      <c r="BC250" s="22">
        <f t="shared" si="371"/>
        <v>716.25</v>
      </c>
      <c r="BD250" s="22">
        <f t="shared" si="371"/>
        <v>716.65</v>
      </c>
      <c r="BE250" s="22">
        <f t="shared" si="371"/>
        <v>715.65</v>
      </c>
      <c r="BF250" s="22">
        <f t="shared" si="371"/>
        <v>716.25</v>
      </c>
      <c r="BG250" s="22">
        <f t="shared" si="371"/>
        <v>716.25</v>
      </c>
      <c r="BH250" s="22">
        <f t="shared" si="371"/>
        <v>716.65</v>
      </c>
      <c r="BI250" s="22">
        <f t="shared" si="371"/>
        <v>715.65</v>
      </c>
      <c r="BJ250" s="22">
        <f t="shared" si="371"/>
        <v>716.25</v>
      </c>
      <c r="BK250" s="22">
        <f t="shared" si="371"/>
        <v>716.25</v>
      </c>
      <c r="BL250" s="22">
        <f t="shared" si="371"/>
        <v>716.65</v>
      </c>
      <c r="BM250" s="22">
        <f t="shared" si="371"/>
        <v>715.65</v>
      </c>
      <c r="BN250" s="22">
        <f t="shared" si="371"/>
        <v>716.25</v>
      </c>
      <c r="BO250" s="22">
        <f t="shared" si="371"/>
        <v>716.25</v>
      </c>
      <c r="BP250" s="22">
        <f t="shared" si="371"/>
        <v>716.65</v>
      </c>
      <c r="BQ250" s="22">
        <f t="shared" si="371"/>
        <v>715.65</v>
      </c>
      <c r="BR250" s="22">
        <f t="shared" si="371"/>
        <v>716.25</v>
      </c>
      <c r="BS250" s="22">
        <f t="shared" si="371"/>
        <v>716.25</v>
      </c>
      <c r="BT250" s="22">
        <f t="shared" si="371"/>
        <v>716.65</v>
      </c>
      <c r="BU250" s="22">
        <f t="shared" si="371"/>
        <v>715.65</v>
      </c>
      <c r="BV250" s="22">
        <f t="shared" si="371"/>
        <v>716.25</v>
      </c>
      <c r="BW250" s="22">
        <f t="shared" ref="BW250:CL250" si="372">BW91+BW174</f>
        <v>716.25</v>
      </c>
      <c r="BX250" s="22">
        <f t="shared" si="372"/>
        <v>716.65</v>
      </c>
      <c r="BY250" s="22">
        <f t="shared" si="372"/>
        <v>715.65</v>
      </c>
      <c r="BZ250" s="22">
        <f t="shared" si="372"/>
        <v>716.25</v>
      </c>
      <c r="CA250" s="22">
        <f t="shared" si="372"/>
        <v>716.25</v>
      </c>
      <c r="CB250" s="22">
        <f t="shared" si="372"/>
        <v>716.65</v>
      </c>
      <c r="CC250" s="22">
        <f t="shared" si="372"/>
        <v>715.65</v>
      </c>
      <c r="CD250" s="22">
        <f t="shared" si="372"/>
        <v>716.25</v>
      </c>
      <c r="CE250" s="22">
        <f t="shared" si="372"/>
        <v>716.25</v>
      </c>
      <c r="CF250" s="22">
        <f t="shared" si="372"/>
        <v>716.65</v>
      </c>
      <c r="CG250" s="22">
        <f t="shared" si="372"/>
        <v>715.65</v>
      </c>
      <c r="CH250" s="22">
        <f t="shared" si="372"/>
        <v>716.25</v>
      </c>
      <c r="CI250" s="22">
        <f t="shared" si="372"/>
        <v>716.25</v>
      </c>
      <c r="CJ250" s="22">
        <f t="shared" si="372"/>
        <v>716.65</v>
      </c>
      <c r="CK250" s="22">
        <f t="shared" si="372"/>
        <v>715.65</v>
      </c>
      <c r="CL250" s="22">
        <f t="shared" si="372"/>
        <v>716.25</v>
      </c>
    </row>
    <row r="251" spans="9:90" x14ac:dyDescent="0.25">
      <c r="I251" s="1">
        <v>65</v>
      </c>
      <c r="K251" s="22">
        <f t="shared" ref="K251:AP251" si="373">K92+K175</f>
        <v>718.875</v>
      </c>
      <c r="L251" s="22">
        <f t="shared" si="373"/>
        <v>719.27499999999998</v>
      </c>
      <c r="M251" s="22">
        <f t="shared" si="373"/>
        <v>718.27499999999998</v>
      </c>
      <c r="N251" s="22">
        <f t="shared" si="373"/>
        <v>718.875</v>
      </c>
      <c r="O251" s="22">
        <f t="shared" si="373"/>
        <v>718</v>
      </c>
      <c r="P251" s="22">
        <f t="shared" si="373"/>
        <v>718.4</v>
      </c>
      <c r="Q251" s="22">
        <f t="shared" si="373"/>
        <v>717.4</v>
      </c>
      <c r="R251" s="22">
        <f t="shared" si="373"/>
        <v>718</v>
      </c>
      <c r="S251" s="22">
        <f t="shared" si="373"/>
        <v>717.125</v>
      </c>
      <c r="T251" s="22">
        <f t="shared" si="373"/>
        <v>717.52499999999998</v>
      </c>
      <c r="U251" s="22">
        <f t="shared" si="373"/>
        <v>716.52499999999998</v>
      </c>
      <c r="V251" s="22">
        <f t="shared" si="373"/>
        <v>717.125</v>
      </c>
      <c r="W251" s="22">
        <f t="shared" si="373"/>
        <v>716.25</v>
      </c>
      <c r="X251" s="22">
        <f t="shared" si="373"/>
        <v>716.65</v>
      </c>
      <c r="Y251" s="22">
        <f t="shared" si="373"/>
        <v>715.65</v>
      </c>
      <c r="Z251" s="22">
        <f t="shared" si="373"/>
        <v>716.25</v>
      </c>
      <c r="AA251" s="22">
        <f t="shared" si="373"/>
        <v>716.25</v>
      </c>
      <c r="AB251" s="22">
        <f t="shared" si="373"/>
        <v>716.65</v>
      </c>
      <c r="AC251" s="22">
        <f t="shared" si="373"/>
        <v>715.65</v>
      </c>
      <c r="AD251" s="22">
        <f t="shared" si="373"/>
        <v>716.25</v>
      </c>
      <c r="AE251" s="22">
        <f t="shared" si="373"/>
        <v>716.25</v>
      </c>
      <c r="AF251" s="22">
        <f t="shared" si="373"/>
        <v>716.65</v>
      </c>
      <c r="AG251" s="22">
        <f t="shared" si="373"/>
        <v>715.65</v>
      </c>
      <c r="AH251" s="22">
        <f t="shared" si="373"/>
        <v>716.25</v>
      </c>
      <c r="AI251" s="22">
        <f t="shared" si="373"/>
        <v>716.25</v>
      </c>
      <c r="AJ251" s="22">
        <f t="shared" si="373"/>
        <v>716.65</v>
      </c>
      <c r="AK251" s="22">
        <f t="shared" si="373"/>
        <v>715.65</v>
      </c>
      <c r="AL251" s="22">
        <f t="shared" si="373"/>
        <v>716.25</v>
      </c>
      <c r="AM251" s="22">
        <f t="shared" si="373"/>
        <v>716.25</v>
      </c>
      <c r="AN251" s="22">
        <f t="shared" si="373"/>
        <v>716.65</v>
      </c>
      <c r="AO251" s="22">
        <f t="shared" si="373"/>
        <v>715.65</v>
      </c>
      <c r="AP251" s="22">
        <f t="shared" si="373"/>
        <v>716.25</v>
      </c>
      <c r="AQ251" s="22">
        <f t="shared" ref="AQ251:BV251" si="374">AQ92+AQ175</f>
        <v>716.25</v>
      </c>
      <c r="AR251" s="22">
        <f t="shared" si="374"/>
        <v>716.65</v>
      </c>
      <c r="AS251" s="22">
        <f t="shared" si="374"/>
        <v>715.65</v>
      </c>
      <c r="AT251" s="22">
        <f t="shared" si="374"/>
        <v>716.25</v>
      </c>
      <c r="AU251" s="22">
        <f t="shared" si="374"/>
        <v>716.25</v>
      </c>
      <c r="AV251" s="22">
        <f t="shared" si="374"/>
        <v>716.65</v>
      </c>
      <c r="AW251" s="22">
        <f t="shared" si="374"/>
        <v>715.65</v>
      </c>
      <c r="AX251" s="22">
        <f t="shared" si="374"/>
        <v>716.25</v>
      </c>
      <c r="AY251" s="22">
        <f t="shared" si="374"/>
        <v>716.25</v>
      </c>
      <c r="AZ251" s="22">
        <f t="shared" si="374"/>
        <v>716.65</v>
      </c>
      <c r="BA251" s="22">
        <f t="shared" si="374"/>
        <v>715.65</v>
      </c>
      <c r="BB251" s="22">
        <f t="shared" si="374"/>
        <v>716.25</v>
      </c>
      <c r="BC251" s="22">
        <f t="shared" si="374"/>
        <v>716.25</v>
      </c>
      <c r="BD251" s="22">
        <f t="shared" si="374"/>
        <v>716.65</v>
      </c>
      <c r="BE251" s="22">
        <f t="shared" si="374"/>
        <v>715.65</v>
      </c>
      <c r="BF251" s="22">
        <f t="shared" si="374"/>
        <v>716.25</v>
      </c>
      <c r="BG251" s="22">
        <f t="shared" si="374"/>
        <v>716.25</v>
      </c>
      <c r="BH251" s="22">
        <f t="shared" si="374"/>
        <v>716.65</v>
      </c>
      <c r="BI251" s="22">
        <f t="shared" si="374"/>
        <v>715.65</v>
      </c>
      <c r="BJ251" s="22">
        <f t="shared" si="374"/>
        <v>716.25</v>
      </c>
      <c r="BK251" s="22">
        <f t="shared" si="374"/>
        <v>716.25</v>
      </c>
      <c r="BL251" s="22">
        <f t="shared" si="374"/>
        <v>716.65</v>
      </c>
      <c r="BM251" s="22">
        <f t="shared" si="374"/>
        <v>715.65</v>
      </c>
      <c r="BN251" s="22">
        <f t="shared" si="374"/>
        <v>716.25</v>
      </c>
      <c r="BO251" s="22">
        <f t="shared" si="374"/>
        <v>716.25</v>
      </c>
      <c r="BP251" s="22">
        <f t="shared" si="374"/>
        <v>716.65</v>
      </c>
      <c r="BQ251" s="22">
        <f t="shared" si="374"/>
        <v>715.65</v>
      </c>
      <c r="BR251" s="22">
        <f t="shared" si="374"/>
        <v>716.25</v>
      </c>
      <c r="BS251" s="22">
        <f t="shared" si="374"/>
        <v>716.25</v>
      </c>
      <c r="BT251" s="22">
        <f t="shared" si="374"/>
        <v>716.65</v>
      </c>
      <c r="BU251" s="22">
        <f t="shared" si="374"/>
        <v>715.65</v>
      </c>
      <c r="BV251" s="22">
        <f t="shared" si="374"/>
        <v>716.25</v>
      </c>
      <c r="BW251" s="22">
        <f t="shared" ref="BW251:CL251" si="375">BW92+BW175</f>
        <v>716.25</v>
      </c>
      <c r="BX251" s="22">
        <f t="shared" si="375"/>
        <v>716.65</v>
      </c>
      <c r="BY251" s="22">
        <f t="shared" si="375"/>
        <v>715.65</v>
      </c>
      <c r="BZ251" s="22">
        <f t="shared" si="375"/>
        <v>716.25</v>
      </c>
      <c r="CA251" s="22">
        <f t="shared" si="375"/>
        <v>716.25</v>
      </c>
      <c r="CB251" s="22">
        <f t="shared" si="375"/>
        <v>716.65</v>
      </c>
      <c r="CC251" s="22">
        <f t="shared" si="375"/>
        <v>715.65</v>
      </c>
      <c r="CD251" s="22">
        <f t="shared" si="375"/>
        <v>716.25</v>
      </c>
      <c r="CE251" s="22">
        <f t="shared" si="375"/>
        <v>716.25</v>
      </c>
      <c r="CF251" s="22">
        <f t="shared" si="375"/>
        <v>716.65</v>
      </c>
      <c r="CG251" s="22">
        <f t="shared" si="375"/>
        <v>715.65</v>
      </c>
      <c r="CH251" s="22">
        <f t="shared" si="375"/>
        <v>716.25</v>
      </c>
      <c r="CI251" s="22">
        <f t="shared" si="375"/>
        <v>716.25</v>
      </c>
      <c r="CJ251" s="22">
        <f t="shared" si="375"/>
        <v>716.65</v>
      </c>
      <c r="CK251" s="22">
        <f t="shared" si="375"/>
        <v>715.65</v>
      </c>
      <c r="CL251" s="22">
        <f t="shared" si="375"/>
        <v>716.25</v>
      </c>
    </row>
    <row r="252" spans="9:90" x14ac:dyDescent="0.25">
      <c r="I252" s="1">
        <v>66</v>
      </c>
      <c r="K252" s="22">
        <f t="shared" ref="K252:AP252" si="376">K93+K176</f>
        <v>718.875</v>
      </c>
      <c r="L252" s="22">
        <f t="shared" si="376"/>
        <v>719.27499999999998</v>
      </c>
      <c r="M252" s="22">
        <f t="shared" si="376"/>
        <v>718.27499999999998</v>
      </c>
      <c r="N252" s="22">
        <f t="shared" si="376"/>
        <v>718.875</v>
      </c>
      <c r="O252" s="22">
        <f t="shared" si="376"/>
        <v>718</v>
      </c>
      <c r="P252" s="22">
        <f t="shared" si="376"/>
        <v>718.4</v>
      </c>
      <c r="Q252" s="22">
        <f t="shared" si="376"/>
        <v>717.4</v>
      </c>
      <c r="R252" s="22">
        <f t="shared" si="376"/>
        <v>718</v>
      </c>
      <c r="S252" s="22">
        <f t="shared" si="376"/>
        <v>717.125</v>
      </c>
      <c r="T252" s="22">
        <f t="shared" si="376"/>
        <v>717.52499999999998</v>
      </c>
      <c r="U252" s="22">
        <f t="shared" si="376"/>
        <v>716.52499999999998</v>
      </c>
      <c r="V252" s="22">
        <f t="shared" si="376"/>
        <v>717.125</v>
      </c>
      <c r="W252" s="22">
        <f t="shared" si="376"/>
        <v>716.25</v>
      </c>
      <c r="X252" s="22">
        <f t="shared" si="376"/>
        <v>716.65</v>
      </c>
      <c r="Y252" s="22">
        <f t="shared" si="376"/>
        <v>715.65</v>
      </c>
      <c r="Z252" s="22">
        <f t="shared" si="376"/>
        <v>716.25</v>
      </c>
      <c r="AA252" s="22">
        <f t="shared" si="376"/>
        <v>716.25</v>
      </c>
      <c r="AB252" s="22">
        <f t="shared" si="376"/>
        <v>716.65</v>
      </c>
      <c r="AC252" s="22">
        <f t="shared" si="376"/>
        <v>715.65</v>
      </c>
      <c r="AD252" s="22">
        <f t="shared" si="376"/>
        <v>716.25</v>
      </c>
      <c r="AE252" s="22">
        <f t="shared" si="376"/>
        <v>716.25</v>
      </c>
      <c r="AF252" s="22">
        <f t="shared" si="376"/>
        <v>716.65</v>
      </c>
      <c r="AG252" s="22">
        <f t="shared" si="376"/>
        <v>715.65</v>
      </c>
      <c r="AH252" s="22">
        <f t="shared" si="376"/>
        <v>716.25</v>
      </c>
      <c r="AI252" s="22">
        <f t="shared" si="376"/>
        <v>716.25</v>
      </c>
      <c r="AJ252" s="22">
        <f t="shared" si="376"/>
        <v>716.65</v>
      </c>
      <c r="AK252" s="22">
        <f t="shared" si="376"/>
        <v>715.65</v>
      </c>
      <c r="AL252" s="22">
        <f t="shared" si="376"/>
        <v>716.25</v>
      </c>
      <c r="AM252" s="22">
        <f t="shared" si="376"/>
        <v>716.25</v>
      </c>
      <c r="AN252" s="22">
        <f t="shared" si="376"/>
        <v>716.65</v>
      </c>
      <c r="AO252" s="22">
        <f t="shared" si="376"/>
        <v>715.65</v>
      </c>
      <c r="AP252" s="22">
        <f t="shared" si="376"/>
        <v>716.25</v>
      </c>
      <c r="AQ252" s="22">
        <f t="shared" ref="AQ252:BV252" si="377">AQ93+AQ176</f>
        <v>716.25</v>
      </c>
      <c r="AR252" s="22">
        <f t="shared" si="377"/>
        <v>716.65</v>
      </c>
      <c r="AS252" s="22">
        <f t="shared" si="377"/>
        <v>715.65</v>
      </c>
      <c r="AT252" s="22">
        <f t="shared" si="377"/>
        <v>716.25</v>
      </c>
      <c r="AU252" s="22">
        <f t="shared" si="377"/>
        <v>716.25</v>
      </c>
      <c r="AV252" s="22">
        <f t="shared" si="377"/>
        <v>716.65</v>
      </c>
      <c r="AW252" s="22">
        <f t="shared" si="377"/>
        <v>715.65</v>
      </c>
      <c r="AX252" s="22">
        <f t="shared" si="377"/>
        <v>716.25</v>
      </c>
      <c r="AY252" s="22">
        <f t="shared" si="377"/>
        <v>716.25</v>
      </c>
      <c r="AZ252" s="22">
        <f t="shared" si="377"/>
        <v>716.65</v>
      </c>
      <c r="BA252" s="22">
        <f t="shared" si="377"/>
        <v>715.65</v>
      </c>
      <c r="BB252" s="22">
        <f t="shared" si="377"/>
        <v>716.25</v>
      </c>
      <c r="BC252" s="22">
        <f t="shared" si="377"/>
        <v>716.25</v>
      </c>
      <c r="BD252" s="22">
        <f t="shared" si="377"/>
        <v>716.65</v>
      </c>
      <c r="BE252" s="22">
        <f t="shared" si="377"/>
        <v>715.65</v>
      </c>
      <c r="BF252" s="22">
        <f t="shared" si="377"/>
        <v>716.25</v>
      </c>
      <c r="BG252" s="22">
        <f t="shared" si="377"/>
        <v>716.25</v>
      </c>
      <c r="BH252" s="22">
        <f t="shared" si="377"/>
        <v>716.65</v>
      </c>
      <c r="BI252" s="22">
        <f t="shared" si="377"/>
        <v>715.65</v>
      </c>
      <c r="BJ252" s="22">
        <f t="shared" si="377"/>
        <v>716.25</v>
      </c>
      <c r="BK252" s="22">
        <f t="shared" si="377"/>
        <v>716.25</v>
      </c>
      <c r="BL252" s="22">
        <f t="shared" si="377"/>
        <v>716.65</v>
      </c>
      <c r="BM252" s="22">
        <f t="shared" si="377"/>
        <v>715.65</v>
      </c>
      <c r="BN252" s="22">
        <f t="shared" si="377"/>
        <v>716.25</v>
      </c>
      <c r="BO252" s="22">
        <f t="shared" si="377"/>
        <v>716.25</v>
      </c>
      <c r="BP252" s="22">
        <f t="shared" si="377"/>
        <v>716.65</v>
      </c>
      <c r="BQ252" s="22">
        <f t="shared" si="377"/>
        <v>715.65</v>
      </c>
      <c r="BR252" s="22">
        <f t="shared" si="377"/>
        <v>716.25</v>
      </c>
      <c r="BS252" s="22">
        <f t="shared" si="377"/>
        <v>716.25</v>
      </c>
      <c r="BT252" s="22">
        <f t="shared" si="377"/>
        <v>716.65</v>
      </c>
      <c r="BU252" s="22">
        <f t="shared" si="377"/>
        <v>715.65</v>
      </c>
      <c r="BV252" s="22">
        <f t="shared" si="377"/>
        <v>716.25</v>
      </c>
      <c r="BW252" s="22">
        <f t="shared" ref="BW252:CL252" si="378">BW93+BW176</f>
        <v>716.25</v>
      </c>
      <c r="BX252" s="22">
        <f t="shared" si="378"/>
        <v>716.65</v>
      </c>
      <c r="BY252" s="22">
        <f t="shared" si="378"/>
        <v>715.65</v>
      </c>
      <c r="BZ252" s="22">
        <f t="shared" si="378"/>
        <v>716.25</v>
      </c>
      <c r="CA252" s="22">
        <f t="shared" si="378"/>
        <v>716.25</v>
      </c>
      <c r="CB252" s="22">
        <f t="shared" si="378"/>
        <v>716.65</v>
      </c>
      <c r="CC252" s="22">
        <f t="shared" si="378"/>
        <v>715.65</v>
      </c>
      <c r="CD252" s="22">
        <f t="shared" si="378"/>
        <v>716.25</v>
      </c>
      <c r="CE252" s="22">
        <f t="shared" si="378"/>
        <v>716.25</v>
      </c>
      <c r="CF252" s="22">
        <f t="shared" si="378"/>
        <v>716.65</v>
      </c>
      <c r="CG252" s="22">
        <f t="shared" si="378"/>
        <v>715.65</v>
      </c>
      <c r="CH252" s="22">
        <f t="shared" si="378"/>
        <v>716.25</v>
      </c>
      <c r="CI252" s="22">
        <f t="shared" si="378"/>
        <v>716.25</v>
      </c>
      <c r="CJ252" s="22">
        <f t="shared" si="378"/>
        <v>716.65</v>
      </c>
      <c r="CK252" s="22">
        <f t="shared" si="378"/>
        <v>715.65</v>
      </c>
      <c r="CL252" s="22">
        <f t="shared" si="378"/>
        <v>716.25</v>
      </c>
    </row>
    <row r="253" spans="9:90" x14ac:dyDescent="0.25">
      <c r="I253" s="1">
        <v>67</v>
      </c>
      <c r="K253" s="22">
        <f t="shared" ref="K253:AP253" si="379">K94+K177</f>
        <v>718.875</v>
      </c>
      <c r="L253" s="22">
        <f t="shared" si="379"/>
        <v>719.27499999999998</v>
      </c>
      <c r="M253" s="22">
        <f t="shared" si="379"/>
        <v>718.27499999999998</v>
      </c>
      <c r="N253" s="22">
        <f t="shared" si="379"/>
        <v>718.875</v>
      </c>
      <c r="O253" s="22">
        <f t="shared" si="379"/>
        <v>718</v>
      </c>
      <c r="P253" s="22">
        <f t="shared" si="379"/>
        <v>718.4</v>
      </c>
      <c r="Q253" s="22">
        <f t="shared" si="379"/>
        <v>717.4</v>
      </c>
      <c r="R253" s="22">
        <f t="shared" si="379"/>
        <v>718</v>
      </c>
      <c r="S253" s="22">
        <f t="shared" si="379"/>
        <v>717.125</v>
      </c>
      <c r="T253" s="22">
        <f t="shared" si="379"/>
        <v>717.52499999999998</v>
      </c>
      <c r="U253" s="22">
        <f t="shared" si="379"/>
        <v>716.52499999999998</v>
      </c>
      <c r="V253" s="22">
        <f t="shared" si="379"/>
        <v>717.125</v>
      </c>
      <c r="W253" s="22">
        <f t="shared" si="379"/>
        <v>716.25</v>
      </c>
      <c r="X253" s="22">
        <f t="shared" si="379"/>
        <v>716.65</v>
      </c>
      <c r="Y253" s="22">
        <f t="shared" si="379"/>
        <v>715.65</v>
      </c>
      <c r="Z253" s="22">
        <f t="shared" si="379"/>
        <v>716.25</v>
      </c>
      <c r="AA253" s="22">
        <f t="shared" si="379"/>
        <v>716.25</v>
      </c>
      <c r="AB253" s="22">
        <f t="shared" si="379"/>
        <v>716.65</v>
      </c>
      <c r="AC253" s="22">
        <f t="shared" si="379"/>
        <v>715.65</v>
      </c>
      <c r="AD253" s="22">
        <f t="shared" si="379"/>
        <v>716.25</v>
      </c>
      <c r="AE253" s="22">
        <f t="shared" si="379"/>
        <v>716.25</v>
      </c>
      <c r="AF253" s="22">
        <f t="shared" si="379"/>
        <v>716.65</v>
      </c>
      <c r="AG253" s="22">
        <f t="shared" si="379"/>
        <v>715.65</v>
      </c>
      <c r="AH253" s="22">
        <f t="shared" si="379"/>
        <v>716.25</v>
      </c>
      <c r="AI253" s="22">
        <f t="shared" si="379"/>
        <v>716.25</v>
      </c>
      <c r="AJ253" s="22">
        <f t="shared" si="379"/>
        <v>716.65</v>
      </c>
      <c r="AK253" s="22">
        <f t="shared" si="379"/>
        <v>715.65</v>
      </c>
      <c r="AL253" s="22">
        <f t="shared" si="379"/>
        <v>716.25</v>
      </c>
      <c r="AM253" s="22">
        <f t="shared" si="379"/>
        <v>716.25</v>
      </c>
      <c r="AN253" s="22">
        <f t="shared" si="379"/>
        <v>716.65</v>
      </c>
      <c r="AO253" s="22">
        <f t="shared" si="379"/>
        <v>715.65</v>
      </c>
      <c r="AP253" s="22">
        <f t="shared" si="379"/>
        <v>716.25</v>
      </c>
      <c r="AQ253" s="22">
        <f t="shared" ref="AQ253:BV253" si="380">AQ94+AQ177</f>
        <v>716.25</v>
      </c>
      <c r="AR253" s="22">
        <f t="shared" si="380"/>
        <v>716.65</v>
      </c>
      <c r="AS253" s="22">
        <f t="shared" si="380"/>
        <v>715.65</v>
      </c>
      <c r="AT253" s="22">
        <f t="shared" si="380"/>
        <v>716.25</v>
      </c>
      <c r="AU253" s="22">
        <f t="shared" si="380"/>
        <v>716.25</v>
      </c>
      <c r="AV253" s="22">
        <f t="shared" si="380"/>
        <v>716.65</v>
      </c>
      <c r="AW253" s="22">
        <f t="shared" si="380"/>
        <v>715.65</v>
      </c>
      <c r="AX253" s="22">
        <f t="shared" si="380"/>
        <v>716.25</v>
      </c>
      <c r="AY253" s="22">
        <f t="shared" si="380"/>
        <v>716.25</v>
      </c>
      <c r="AZ253" s="22">
        <f t="shared" si="380"/>
        <v>716.65</v>
      </c>
      <c r="BA253" s="22">
        <f t="shared" si="380"/>
        <v>715.65</v>
      </c>
      <c r="BB253" s="22">
        <f t="shared" si="380"/>
        <v>716.25</v>
      </c>
      <c r="BC253" s="22">
        <f t="shared" si="380"/>
        <v>716.25</v>
      </c>
      <c r="BD253" s="22">
        <f t="shared" si="380"/>
        <v>716.65</v>
      </c>
      <c r="BE253" s="22">
        <f t="shared" si="380"/>
        <v>715.65</v>
      </c>
      <c r="BF253" s="22">
        <f t="shared" si="380"/>
        <v>716.25</v>
      </c>
      <c r="BG253" s="22">
        <f t="shared" si="380"/>
        <v>716.25</v>
      </c>
      <c r="BH253" s="22">
        <f t="shared" si="380"/>
        <v>716.65</v>
      </c>
      <c r="BI253" s="22">
        <f t="shared" si="380"/>
        <v>715.65</v>
      </c>
      <c r="BJ253" s="22">
        <f t="shared" si="380"/>
        <v>716.25</v>
      </c>
      <c r="BK253" s="22">
        <f t="shared" si="380"/>
        <v>716.25</v>
      </c>
      <c r="BL253" s="22">
        <f t="shared" si="380"/>
        <v>716.65</v>
      </c>
      <c r="BM253" s="22">
        <f t="shared" si="380"/>
        <v>715.65</v>
      </c>
      <c r="BN253" s="22">
        <f t="shared" si="380"/>
        <v>716.25</v>
      </c>
      <c r="BO253" s="22">
        <f t="shared" si="380"/>
        <v>716.25</v>
      </c>
      <c r="BP253" s="22">
        <f t="shared" si="380"/>
        <v>716.65</v>
      </c>
      <c r="BQ253" s="22">
        <f t="shared" si="380"/>
        <v>715.65</v>
      </c>
      <c r="BR253" s="22">
        <f t="shared" si="380"/>
        <v>716.25</v>
      </c>
      <c r="BS253" s="22">
        <f t="shared" si="380"/>
        <v>716.25</v>
      </c>
      <c r="BT253" s="22">
        <f t="shared" si="380"/>
        <v>716.65</v>
      </c>
      <c r="BU253" s="22">
        <f t="shared" si="380"/>
        <v>715.65</v>
      </c>
      <c r="BV253" s="22">
        <f t="shared" si="380"/>
        <v>716.25</v>
      </c>
      <c r="BW253" s="22">
        <f t="shared" ref="BW253:CL253" si="381">BW94+BW177</f>
        <v>716.25</v>
      </c>
      <c r="BX253" s="22">
        <f t="shared" si="381"/>
        <v>716.65</v>
      </c>
      <c r="BY253" s="22">
        <f t="shared" si="381"/>
        <v>715.65</v>
      </c>
      <c r="BZ253" s="22">
        <f t="shared" si="381"/>
        <v>716.25</v>
      </c>
      <c r="CA253" s="22">
        <f t="shared" si="381"/>
        <v>716.25</v>
      </c>
      <c r="CB253" s="22">
        <f t="shared" si="381"/>
        <v>716.65</v>
      </c>
      <c r="CC253" s="22">
        <f t="shared" si="381"/>
        <v>715.65</v>
      </c>
      <c r="CD253" s="22">
        <f t="shared" si="381"/>
        <v>716.25</v>
      </c>
      <c r="CE253" s="22">
        <f t="shared" si="381"/>
        <v>716.25</v>
      </c>
      <c r="CF253" s="22">
        <f t="shared" si="381"/>
        <v>716.65</v>
      </c>
      <c r="CG253" s="22">
        <f t="shared" si="381"/>
        <v>715.65</v>
      </c>
      <c r="CH253" s="22">
        <f t="shared" si="381"/>
        <v>716.25</v>
      </c>
      <c r="CI253" s="22">
        <f t="shared" si="381"/>
        <v>716.25</v>
      </c>
      <c r="CJ253" s="22">
        <f t="shared" si="381"/>
        <v>716.65</v>
      </c>
      <c r="CK253" s="22">
        <f t="shared" si="381"/>
        <v>715.65</v>
      </c>
      <c r="CL253" s="22">
        <f t="shared" si="381"/>
        <v>716.25</v>
      </c>
    </row>
    <row r="254" spans="9:90" x14ac:dyDescent="0.25">
      <c r="I254" s="1">
        <v>68</v>
      </c>
      <c r="K254" s="22">
        <f t="shared" ref="K254:AP254" si="382">K95+K178</f>
        <v>717.25</v>
      </c>
      <c r="L254" s="22">
        <f t="shared" si="382"/>
        <v>717.65</v>
      </c>
      <c r="M254" s="22">
        <f t="shared" si="382"/>
        <v>716.65</v>
      </c>
      <c r="N254" s="22">
        <f t="shared" si="382"/>
        <v>717.25</v>
      </c>
      <c r="O254" s="22">
        <f t="shared" si="382"/>
        <v>716.25</v>
      </c>
      <c r="P254" s="22">
        <f t="shared" si="382"/>
        <v>716.65</v>
      </c>
      <c r="Q254" s="22">
        <f t="shared" si="382"/>
        <v>715.65</v>
      </c>
      <c r="R254" s="22">
        <f t="shared" si="382"/>
        <v>716.25</v>
      </c>
      <c r="S254" s="22">
        <f t="shared" si="382"/>
        <v>716.25</v>
      </c>
      <c r="T254" s="22">
        <f t="shared" si="382"/>
        <v>716.65</v>
      </c>
      <c r="U254" s="22">
        <f t="shared" si="382"/>
        <v>715.65</v>
      </c>
      <c r="V254" s="22">
        <f t="shared" si="382"/>
        <v>716.25</v>
      </c>
      <c r="W254" s="22">
        <f t="shared" si="382"/>
        <v>716.25</v>
      </c>
      <c r="X254" s="22">
        <f t="shared" si="382"/>
        <v>716.65</v>
      </c>
      <c r="Y254" s="22">
        <f t="shared" si="382"/>
        <v>715.65</v>
      </c>
      <c r="Z254" s="22">
        <f t="shared" si="382"/>
        <v>716.25</v>
      </c>
      <c r="AA254" s="22">
        <f t="shared" si="382"/>
        <v>716.25</v>
      </c>
      <c r="AB254" s="22">
        <f t="shared" si="382"/>
        <v>716.65</v>
      </c>
      <c r="AC254" s="22">
        <f t="shared" si="382"/>
        <v>715.65</v>
      </c>
      <c r="AD254" s="22">
        <f t="shared" si="382"/>
        <v>716.25</v>
      </c>
      <c r="AE254" s="22">
        <f t="shared" si="382"/>
        <v>716.25</v>
      </c>
      <c r="AF254" s="22">
        <f t="shared" si="382"/>
        <v>716.65</v>
      </c>
      <c r="AG254" s="22">
        <f t="shared" si="382"/>
        <v>715.65</v>
      </c>
      <c r="AH254" s="22">
        <f t="shared" si="382"/>
        <v>716.25</v>
      </c>
      <c r="AI254" s="22">
        <f t="shared" si="382"/>
        <v>716.25</v>
      </c>
      <c r="AJ254" s="22">
        <f t="shared" si="382"/>
        <v>716.65</v>
      </c>
      <c r="AK254" s="22">
        <f t="shared" si="382"/>
        <v>715.65</v>
      </c>
      <c r="AL254" s="22">
        <f t="shared" si="382"/>
        <v>716.25</v>
      </c>
      <c r="AM254" s="22">
        <f t="shared" si="382"/>
        <v>716.25</v>
      </c>
      <c r="AN254" s="22">
        <f t="shared" si="382"/>
        <v>716.65</v>
      </c>
      <c r="AO254" s="22">
        <f t="shared" si="382"/>
        <v>715.65</v>
      </c>
      <c r="AP254" s="22">
        <f t="shared" si="382"/>
        <v>716.25</v>
      </c>
      <c r="AQ254" s="22">
        <f t="shared" ref="AQ254:BV254" si="383">AQ95+AQ178</f>
        <v>716.25</v>
      </c>
      <c r="AR254" s="22">
        <f t="shared" si="383"/>
        <v>716.65</v>
      </c>
      <c r="AS254" s="22">
        <f t="shared" si="383"/>
        <v>715.65</v>
      </c>
      <c r="AT254" s="22">
        <f t="shared" si="383"/>
        <v>716.25</v>
      </c>
      <c r="AU254" s="22">
        <f t="shared" si="383"/>
        <v>716.25</v>
      </c>
      <c r="AV254" s="22">
        <f t="shared" si="383"/>
        <v>716.65</v>
      </c>
      <c r="AW254" s="22">
        <f t="shared" si="383"/>
        <v>715.65</v>
      </c>
      <c r="AX254" s="22">
        <f t="shared" si="383"/>
        <v>716.25</v>
      </c>
      <c r="AY254" s="22">
        <f t="shared" si="383"/>
        <v>716.25</v>
      </c>
      <c r="AZ254" s="22">
        <f t="shared" si="383"/>
        <v>716.65</v>
      </c>
      <c r="BA254" s="22">
        <f t="shared" si="383"/>
        <v>715.65</v>
      </c>
      <c r="BB254" s="22">
        <f t="shared" si="383"/>
        <v>716.25</v>
      </c>
      <c r="BC254" s="22">
        <f t="shared" si="383"/>
        <v>716.25</v>
      </c>
      <c r="BD254" s="22">
        <f t="shared" si="383"/>
        <v>716.65</v>
      </c>
      <c r="BE254" s="22">
        <f t="shared" si="383"/>
        <v>715.65</v>
      </c>
      <c r="BF254" s="22">
        <f t="shared" si="383"/>
        <v>716.25</v>
      </c>
      <c r="BG254" s="22">
        <f t="shared" si="383"/>
        <v>716.25</v>
      </c>
      <c r="BH254" s="22">
        <f t="shared" si="383"/>
        <v>716.65</v>
      </c>
      <c r="BI254" s="22">
        <f t="shared" si="383"/>
        <v>715.65</v>
      </c>
      <c r="BJ254" s="22">
        <f t="shared" si="383"/>
        <v>716.25</v>
      </c>
      <c r="BK254" s="22">
        <f t="shared" si="383"/>
        <v>716.25</v>
      </c>
      <c r="BL254" s="22">
        <f t="shared" si="383"/>
        <v>716.65</v>
      </c>
      <c r="BM254" s="22">
        <f t="shared" si="383"/>
        <v>715.65</v>
      </c>
      <c r="BN254" s="22">
        <f t="shared" si="383"/>
        <v>716.25</v>
      </c>
      <c r="BO254" s="22">
        <f t="shared" si="383"/>
        <v>716.25</v>
      </c>
      <c r="BP254" s="22">
        <f t="shared" si="383"/>
        <v>716.65</v>
      </c>
      <c r="BQ254" s="22">
        <f t="shared" si="383"/>
        <v>715.65</v>
      </c>
      <c r="BR254" s="22">
        <f t="shared" si="383"/>
        <v>716.25</v>
      </c>
      <c r="BS254" s="22">
        <f t="shared" si="383"/>
        <v>716.25</v>
      </c>
      <c r="BT254" s="22">
        <f t="shared" si="383"/>
        <v>716.65</v>
      </c>
      <c r="BU254" s="22">
        <f t="shared" si="383"/>
        <v>715.65</v>
      </c>
      <c r="BV254" s="22">
        <f t="shared" si="383"/>
        <v>716.25</v>
      </c>
      <c r="BW254" s="22">
        <f t="shared" ref="BW254:CL254" si="384">BW95+BW178</f>
        <v>716.25</v>
      </c>
      <c r="BX254" s="22">
        <f t="shared" si="384"/>
        <v>716.65</v>
      </c>
      <c r="BY254" s="22">
        <f t="shared" si="384"/>
        <v>715.65</v>
      </c>
      <c r="BZ254" s="22">
        <f t="shared" si="384"/>
        <v>716.25</v>
      </c>
      <c r="CA254" s="22">
        <f t="shared" si="384"/>
        <v>716.25</v>
      </c>
      <c r="CB254" s="22">
        <f t="shared" si="384"/>
        <v>716.65</v>
      </c>
      <c r="CC254" s="22">
        <f t="shared" si="384"/>
        <v>715.65</v>
      </c>
      <c r="CD254" s="22">
        <f t="shared" si="384"/>
        <v>716.25</v>
      </c>
      <c r="CE254" s="22">
        <f t="shared" si="384"/>
        <v>716.25</v>
      </c>
      <c r="CF254" s="22">
        <f t="shared" si="384"/>
        <v>716.65</v>
      </c>
      <c r="CG254" s="22">
        <f t="shared" si="384"/>
        <v>715.65</v>
      </c>
      <c r="CH254" s="22">
        <f t="shared" si="384"/>
        <v>716.25</v>
      </c>
      <c r="CI254" s="22">
        <f t="shared" si="384"/>
        <v>716.25</v>
      </c>
      <c r="CJ254" s="22">
        <f t="shared" si="384"/>
        <v>716.65</v>
      </c>
      <c r="CK254" s="22">
        <f t="shared" si="384"/>
        <v>715.65</v>
      </c>
      <c r="CL254" s="22">
        <f t="shared" si="384"/>
        <v>716.25</v>
      </c>
    </row>
    <row r="255" spans="9:90" x14ac:dyDescent="0.25">
      <c r="I255" s="1">
        <v>69</v>
      </c>
      <c r="K255" s="22">
        <f t="shared" ref="K255:AP255" si="385">K96+K179</f>
        <v>717.125</v>
      </c>
      <c r="L255" s="22">
        <f t="shared" si="385"/>
        <v>717.52499999999998</v>
      </c>
      <c r="M255" s="22">
        <f t="shared" si="385"/>
        <v>716.52499999999998</v>
      </c>
      <c r="N255" s="22">
        <f t="shared" si="385"/>
        <v>717.125</v>
      </c>
      <c r="O255" s="22">
        <f t="shared" si="385"/>
        <v>716</v>
      </c>
      <c r="P255" s="22">
        <f t="shared" si="385"/>
        <v>716.4</v>
      </c>
      <c r="Q255" s="22">
        <f t="shared" si="385"/>
        <v>715.4</v>
      </c>
      <c r="R255" s="22">
        <f t="shared" si="385"/>
        <v>716</v>
      </c>
      <c r="S255" s="22">
        <f t="shared" si="385"/>
        <v>716</v>
      </c>
      <c r="T255" s="22">
        <f t="shared" si="385"/>
        <v>716.4</v>
      </c>
      <c r="U255" s="22">
        <f t="shared" si="385"/>
        <v>715.4</v>
      </c>
      <c r="V255" s="22">
        <f t="shared" si="385"/>
        <v>716</v>
      </c>
      <c r="W255" s="22">
        <f t="shared" si="385"/>
        <v>716</v>
      </c>
      <c r="X255" s="22">
        <f t="shared" si="385"/>
        <v>716.4</v>
      </c>
      <c r="Y255" s="22">
        <f t="shared" si="385"/>
        <v>715.4</v>
      </c>
      <c r="Z255" s="22">
        <f t="shared" si="385"/>
        <v>716</v>
      </c>
      <c r="AA255" s="22">
        <f t="shared" si="385"/>
        <v>716</v>
      </c>
      <c r="AB255" s="22">
        <f t="shared" si="385"/>
        <v>716.4</v>
      </c>
      <c r="AC255" s="22">
        <f t="shared" si="385"/>
        <v>715.4</v>
      </c>
      <c r="AD255" s="22">
        <f t="shared" si="385"/>
        <v>716</v>
      </c>
      <c r="AE255" s="22">
        <f t="shared" si="385"/>
        <v>716</v>
      </c>
      <c r="AF255" s="22">
        <f t="shared" si="385"/>
        <v>716.4</v>
      </c>
      <c r="AG255" s="22">
        <f t="shared" si="385"/>
        <v>715.4</v>
      </c>
      <c r="AH255" s="22">
        <f t="shared" si="385"/>
        <v>716</v>
      </c>
      <c r="AI255" s="22">
        <f t="shared" si="385"/>
        <v>716</v>
      </c>
      <c r="AJ255" s="22">
        <f t="shared" si="385"/>
        <v>716.4</v>
      </c>
      <c r="AK255" s="22">
        <f t="shared" si="385"/>
        <v>715.4</v>
      </c>
      <c r="AL255" s="22">
        <f t="shared" si="385"/>
        <v>716</v>
      </c>
      <c r="AM255" s="22">
        <f t="shared" si="385"/>
        <v>716</v>
      </c>
      <c r="AN255" s="22">
        <f t="shared" si="385"/>
        <v>716.4</v>
      </c>
      <c r="AO255" s="22">
        <f t="shared" si="385"/>
        <v>715.4</v>
      </c>
      <c r="AP255" s="22">
        <f t="shared" si="385"/>
        <v>716</v>
      </c>
      <c r="AQ255" s="22">
        <f t="shared" ref="AQ255:BV255" si="386">AQ96+AQ179</f>
        <v>716</v>
      </c>
      <c r="AR255" s="22">
        <f t="shared" si="386"/>
        <v>716.4</v>
      </c>
      <c r="AS255" s="22">
        <f t="shared" si="386"/>
        <v>715.4</v>
      </c>
      <c r="AT255" s="22">
        <f t="shared" si="386"/>
        <v>716</v>
      </c>
      <c r="AU255" s="22">
        <f t="shared" si="386"/>
        <v>716</v>
      </c>
      <c r="AV255" s="22">
        <f t="shared" si="386"/>
        <v>716.4</v>
      </c>
      <c r="AW255" s="22">
        <f t="shared" si="386"/>
        <v>715.4</v>
      </c>
      <c r="AX255" s="22">
        <f t="shared" si="386"/>
        <v>716</v>
      </c>
      <c r="AY255" s="22">
        <f t="shared" si="386"/>
        <v>716</v>
      </c>
      <c r="AZ255" s="22">
        <f t="shared" si="386"/>
        <v>716.4</v>
      </c>
      <c r="BA255" s="22">
        <f t="shared" si="386"/>
        <v>715.4</v>
      </c>
      <c r="BB255" s="22">
        <f t="shared" si="386"/>
        <v>716</v>
      </c>
      <c r="BC255" s="22">
        <f t="shared" si="386"/>
        <v>716</v>
      </c>
      <c r="BD255" s="22">
        <f t="shared" si="386"/>
        <v>716.4</v>
      </c>
      <c r="BE255" s="22">
        <f t="shared" si="386"/>
        <v>715.4</v>
      </c>
      <c r="BF255" s="22">
        <f t="shared" si="386"/>
        <v>716</v>
      </c>
      <c r="BG255" s="22">
        <f t="shared" si="386"/>
        <v>716</v>
      </c>
      <c r="BH255" s="22">
        <f t="shared" si="386"/>
        <v>716.4</v>
      </c>
      <c r="BI255" s="22">
        <f t="shared" si="386"/>
        <v>715.4</v>
      </c>
      <c r="BJ255" s="22">
        <f t="shared" si="386"/>
        <v>716</v>
      </c>
      <c r="BK255" s="22">
        <f t="shared" si="386"/>
        <v>716</v>
      </c>
      <c r="BL255" s="22">
        <f t="shared" si="386"/>
        <v>716.4</v>
      </c>
      <c r="BM255" s="22">
        <f t="shared" si="386"/>
        <v>715.4</v>
      </c>
      <c r="BN255" s="22">
        <f t="shared" si="386"/>
        <v>716</v>
      </c>
      <c r="BO255" s="22">
        <f t="shared" si="386"/>
        <v>716</v>
      </c>
      <c r="BP255" s="22">
        <f t="shared" si="386"/>
        <v>716.4</v>
      </c>
      <c r="BQ255" s="22">
        <f t="shared" si="386"/>
        <v>715.4</v>
      </c>
      <c r="BR255" s="22">
        <f t="shared" si="386"/>
        <v>716</v>
      </c>
      <c r="BS255" s="22">
        <f t="shared" si="386"/>
        <v>716</v>
      </c>
      <c r="BT255" s="22">
        <f t="shared" si="386"/>
        <v>716.4</v>
      </c>
      <c r="BU255" s="22">
        <f t="shared" si="386"/>
        <v>715.4</v>
      </c>
      <c r="BV255" s="22">
        <f t="shared" si="386"/>
        <v>716</v>
      </c>
      <c r="BW255" s="22">
        <f t="shared" ref="BW255:CL255" si="387">BW96+BW179</f>
        <v>716</v>
      </c>
      <c r="BX255" s="22">
        <f t="shared" si="387"/>
        <v>716.4</v>
      </c>
      <c r="BY255" s="22">
        <f t="shared" si="387"/>
        <v>715.4</v>
      </c>
      <c r="BZ255" s="22">
        <f t="shared" si="387"/>
        <v>716</v>
      </c>
      <c r="CA255" s="22">
        <f t="shared" si="387"/>
        <v>716</v>
      </c>
      <c r="CB255" s="22">
        <f t="shared" si="387"/>
        <v>716.4</v>
      </c>
      <c r="CC255" s="22">
        <f t="shared" si="387"/>
        <v>715.4</v>
      </c>
      <c r="CD255" s="22">
        <f t="shared" si="387"/>
        <v>716</v>
      </c>
      <c r="CE255" s="22">
        <f t="shared" si="387"/>
        <v>716</v>
      </c>
      <c r="CF255" s="22">
        <f t="shared" si="387"/>
        <v>716.4</v>
      </c>
      <c r="CG255" s="22">
        <f t="shared" si="387"/>
        <v>715.4</v>
      </c>
      <c r="CH255" s="22">
        <f t="shared" si="387"/>
        <v>716</v>
      </c>
      <c r="CI255" s="22">
        <f t="shared" si="387"/>
        <v>716</v>
      </c>
      <c r="CJ255" s="22">
        <f t="shared" si="387"/>
        <v>716.4</v>
      </c>
      <c r="CK255" s="22">
        <f t="shared" si="387"/>
        <v>715.4</v>
      </c>
      <c r="CL255" s="22">
        <f t="shared" si="387"/>
        <v>716</v>
      </c>
    </row>
    <row r="256" spans="9:90" x14ac:dyDescent="0.25">
      <c r="I256" s="1">
        <v>70</v>
      </c>
      <c r="K256" s="22">
        <f t="shared" ref="K256:AP256" si="388">K97+K180</f>
        <v>717.41666666666663</v>
      </c>
      <c r="L256" s="22">
        <f t="shared" si="388"/>
        <v>717.81666666666661</v>
      </c>
      <c r="M256" s="22">
        <f t="shared" si="388"/>
        <v>716.81666666666661</v>
      </c>
      <c r="N256" s="22">
        <f t="shared" si="388"/>
        <v>717.41666666666663</v>
      </c>
      <c r="O256" s="22">
        <f t="shared" si="388"/>
        <v>716.58333333333337</v>
      </c>
      <c r="P256" s="22">
        <f t="shared" si="388"/>
        <v>716.98333333333335</v>
      </c>
      <c r="Q256" s="22">
        <f t="shared" si="388"/>
        <v>715.98333333333335</v>
      </c>
      <c r="R256" s="22">
        <f t="shared" si="388"/>
        <v>716.58333333333337</v>
      </c>
      <c r="S256" s="22">
        <f t="shared" si="388"/>
        <v>715.75</v>
      </c>
      <c r="T256" s="22">
        <f t="shared" si="388"/>
        <v>716.15</v>
      </c>
      <c r="U256" s="22">
        <f t="shared" si="388"/>
        <v>715.15</v>
      </c>
      <c r="V256" s="22">
        <f t="shared" si="388"/>
        <v>715.75</v>
      </c>
      <c r="W256" s="22">
        <f t="shared" si="388"/>
        <v>715.75</v>
      </c>
      <c r="X256" s="22">
        <f t="shared" si="388"/>
        <v>716.15</v>
      </c>
      <c r="Y256" s="22">
        <f t="shared" si="388"/>
        <v>715.15</v>
      </c>
      <c r="Z256" s="22">
        <f t="shared" si="388"/>
        <v>715.75</v>
      </c>
      <c r="AA256" s="22">
        <f t="shared" si="388"/>
        <v>715.75</v>
      </c>
      <c r="AB256" s="22">
        <f t="shared" si="388"/>
        <v>716.15</v>
      </c>
      <c r="AC256" s="22">
        <f t="shared" si="388"/>
        <v>715.15</v>
      </c>
      <c r="AD256" s="22">
        <f t="shared" si="388"/>
        <v>715.75</v>
      </c>
      <c r="AE256" s="22">
        <f t="shared" si="388"/>
        <v>715.75</v>
      </c>
      <c r="AF256" s="22">
        <f t="shared" si="388"/>
        <v>716.15</v>
      </c>
      <c r="AG256" s="22">
        <f t="shared" si="388"/>
        <v>715.15</v>
      </c>
      <c r="AH256" s="22">
        <f t="shared" si="388"/>
        <v>715.75</v>
      </c>
      <c r="AI256" s="22">
        <f t="shared" si="388"/>
        <v>715.75</v>
      </c>
      <c r="AJ256" s="22">
        <f t="shared" si="388"/>
        <v>716.15</v>
      </c>
      <c r="AK256" s="22">
        <f t="shared" si="388"/>
        <v>715.15</v>
      </c>
      <c r="AL256" s="22">
        <f t="shared" si="388"/>
        <v>715.75</v>
      </c>
      <c r="AM256" s="22">
        <f t="shared" si="388"/>
        <v>715.75</v>
      </c>
      <c r="AN256" s="22">
        <f t="shared" si="388"/>
        <v>716.15</v>
      </c>
      <c r="AO256" s="22">
        <f t="shared" si="388"/>
        <v>715.15</v>
      </c>
      <c r="AP256" s="22">
        <f t="shared" si="388"/>
        <v>715.75</v>
      </c>
      <c r="AQ256" s="22">
        <f t="shared" ref="AQ256:BV256" si="389">AQ97+AQ180</f>
        <v>715.75</v>
      </c>
      <c r="AR256" s="22">
        <f t="shared" si="389"/>
        <v>716.15</v>
      </c>
      <c r="AS256" s="22">
        <f t="shared" si="389"/>
        <v>715.15</v>
      </c>
      <c r="AT256" s="22">
        <f t="shared" si="389"/>
        <v>715.75</v>
      </c>
      <c r="AU256" s="22">
        <f t="shared" si="389"/>
        <v>715.75</v>
      </c>
      <c r="AV256" s="22">
        <f t="shared" si="389"/>
        <v>716.15</v>
      </c>
      <c r="AW256" s="22">
        <f t="shared" si="389"/>
        <v>715.15</v>
      </c>
      <c r="AX256" s="22">
        <f t="shared" si="389"/>
        <v>715.75</v>
      </c>
      <c r="AY256" s="22">
        <f t="shared" si="389"/>
        <v>715.75</v>
      </c>
      <c r="AZ256" s="22">
        <f t="shared" si="389"/>
        <v>716.15</v>
      </c>
      <c r="BA256" s="22">
        <f t="shared" si="389"/>
        <v>715.15</v>
      </c>
      <c r="BB256" s="22">
        <f t="shared" si="389"/>
        <v>715.75</v>
      </c>
      <c r="BC256" s="22">
        <f t="shared" si="389"/>
        <v>715.75</v>
      </c>
      <c r="BD256" s="22">
        <f t="shared" si="389"/>
        <v>716.15</v>
      </c>
      <c r="BE256" s="22">
        <f t="shared" si="389"/>
        <v>715.15</v>
      </c>
      <c r="BF256" s="22">
        <f t="shared" si="389"/>
        <v>715.75</v>
      </c>
      <c r="BG256" s="22">
        <f t="shared" si="389"/>
        <v>715.75</v>
      </c>
      <c r="BH256" s="22">
        <f t="shared" si="389"/>
        <v>716.15</v>
      </c>
      <c r="BI256" s="22">
        <f t="shared" si="389"/>
        <v>715.15</v>
      </c>
      <c r="BJ256" s="22">
        <f t="shared" si="389"/>
        <v>715.75</v>
      </c>
      <c r="BK256" s="22">
        <f t="shared" si="389"/>
        <v>715.75</v>
      </c>
      <c r="BL256" s="22">
        <f t="shared" si="389"/>
        <v>716.15</v>
      </c>
      <c r="BM256" s="22">
        <f t="shared" si="389"/>
        <v>715.15</v>
      </c>
      <c r="BN256" s="22">
        <f t="shared" si="389"/>
        <v>715.75</v>
      </c>
      <c r="BO256" s="22">
        <f t="shared" si="389"/>
        <v>715.75</v>
      </c>
      <c r="BP256" s="22">
        <f t="shared" si="389"/>
        <v>716.15</v>
      </c>
      <c r="BQ256" s="22">
        <f t="shared" si="389"/>
        <v>715.15</v>
      </c>
      <c r="BR256" s="22">
        <f t="shared" si="389"/>
        <v>715.75</v>
      </c>
      <c r="BS256" s="22">
        <f t="shared" si="389"/>
        <v>715.75</v>
      </c>
      <c r="BT256" s="22">
        <f t="shared" si="389"/>
        <v>716.15</v>
      </c>
      <c r="BU256" s="22">
        <f t="shared" si="389"/>
        <v>715.15</v>
      </c>
      <c r="BV256" s="22">
        <f t="shared" si="389"/>
        <v>715.75</v>
      </c>
      <c r="BW256" s="22">
        <f t="shared" ref="BW256:CL256" si="390">BW97+BW180</f>
        <v>715.75</v>
      </c>
      <c r="BX256" s="22">
        <f t="shared" si="390"/>
        <v>716.15</v>
      </c>
      <c r="BY256" s="22">
        <f t="shared" si="390"/>
        <v>715.15</v>
      </c>
      <c r="BZ256" s="22">
        <f t="shared" si="390"/>
        <v>715.75</v>
      </c>
      <c r="CA256" s="22">
        <f t="shared" si="390"/>
        <v>715.75</v>
      </c>
      <c r="CB256" s="22">
        <f t="shared" si="390"/>
        <v>716.15</v>
      </c>
      <c r="CC256" s="22">
        <f t="shared" si="390"/>
        <v>715.15</v>
      </c>
      <c r="CD256" s="22">
        <f t="shared" si="390"/>
        <v>715.75</v>
      </c>
      <c r="CE256" s="22">
        <f t="shared" si="390"/>
        <v>715.75</v>
      </c>
      <c r="CF256" s="22">
        <f t="shared" si="390"/>
        <v>716.15</v>
      </c>
      <c r="CG256" s="22">
        <f t="shared" si="390"/>
        <v>715.15</v>
      </c>
      <c r="CH256" s="22">
        <f t="shared" si="390"/>
        <v>715.75</v>
      </c>
      <c r="CI256" s="22">
        <f t="shared" si="390"/>
        <v>715.75</v>
      </c>
      <c r="CJ256" s="22">
        <f t="shared" si="390"/>
        <v>716.15</v>
      </c>
      <c r="CK256" s="22">
        <f t="shared" si="390"/>
        <v>715.15</v>
      </c>
      <c r="CL256" s="22">
        <f t="shared" si="390"/>
        <v>715.75</v>
      </c>
    </row>
    <row r="257" spans="9:90" x14ac:dyDescent="0.25">
      <c r="I257" s="1">
        <v>71</v>
      </c>
      <c r="K257" s="22">
        <f t="shared" ref="K257:AP257" si="391">K98+K181</f>
        <v>717.91666666666663</v>
      </c>
      <c r="L257" s="22">
        <f t="shared" si="391"/>
        <v>718.31666666666661</v>
      </c>
      <c r="M257" s="22">
        <f t="shared" si="391"/>
        <v>717.31666666666661</v>
      </c>
      <c r="N257" s="22">
        <f t="shared" si="391"/>
        <v>717.91666666666663</v>
      </c>
      <c r="O257" s="22">
        <f t="shared" si="391"/>
        <v>717.08333333333337</v>
      </c>
      <c r="P257" s="22">
        <f t="shared" si="391"/>
        <v>717.48333333333335</v>
      </c>
      <c r="Q257" s="22">
        <f t="shared" si="391"/>
        <v>716.48333333333335</v>
      </c>
      <c r="R257" s="22">
        <f t="shared" si="391"/>
        <v>717.08333333333337</v>
      </c>
      <c r="S257" s="22">
        <f t="shared" si="391"/>
        <v>716.25</v>
      </c>
      <c r="T257" s="22">
        <f t="shared" si="391"/>
        <v>716.65</v>
      </c>
      <c r="U257" s="22">
        <f t="shared" si="391"/>
        <v>715.65</v>
      </c>
      <c r="V257" s="22">
        <f t="shared" si="391"/>
        <v>716.25</v>
      </c>
      <c r="W257" s="22">
        <f t="shared" si="391"/>
        <v>716.25</v>
      </c>
      <c r="X257" s="22">
        <f t="shared" si="391"/>
        <v>716.65</v>
      </c>
      <c r="Y257" s="22">
        <f t="shared" si="391"/>
        <v>715.65</v>
      </c>
      <c r="Z257" s="22">
        <f t="shared" si="391"/>
        <v>716.25</v>
      </c>
      <c r="AA257" s="22">
        <f t="shared" si="391"/>
        <v>716.25</v>
      </c>
      <c r="AB257" s="22">
        <f t="shared" si="391"/>
        <v>716.65</v>
      </c>
      <c r="AC257" s="22">
        <f t="shared" si="391"/>
        <v>715.65</v>
      </c>
      <c r="AD257" s="22">
        <f t="shared" si="391"/>
        <v>716.25</v>
      </c>
      <c r="AE257" s="22">
        <f t="shared" si="391"/>
        <v>716.25</v>
      </c>
      <c r="AF257" s="22">
        <f t="shared" si="391"/>
        <v>716.65</v>
      </c>
      <c r="AG257" s="22">
        <f t="shared" si="391"/>
        <v>715.65</v>
      </c>
      <c r="AH257" s="22">
        <f t="shared" si="391"/>
        <v>716.25</v>
      </c>
      <c r="AI257" s="22">
        <f t="shared" si="391"/>
        <v>716.25</v>
      </c>
      <c r="AJ257" s="22">
        <f t="shared" si="391"/>
        <v>716.65</v>
      </c>
      <c r="AK257" s="22">
        <f t="shared" si="391"/>
        <v>715.65</v>
      </c>
      <c r="AL257" s="22">
        <f t="shared" si="391"/>
        <v>716.25</v>
      </c>
      <c r="AM257" s="22">
        <f t="shared" si="391"/>
        <v>716.25</v>
      </c>
      <c r="AN257" s="22">
        <f t="shared" si="391"/>
        <v>716.65</v>
      </c>
      <c r="AO257" s="22">
        <f t="shared" si="391"/>
        <v>715.65</v>
      </c>
      <c r="AP257" s="22">
        <f t="shared" si="391"/>
        <v>716.25</v>
      </c>
      <c r="AQ257" s="22">
        <f t="shared" ref="AQ257:BV257" si="392">AQ98+AQ181</f>
        <v>716.25</v>
      </c>
      <c r="AR257" s="22">
        <f t="shared" si="392"/>
        <v>716.65</v>
      </c>
      <c r="AS257" s="22">
        <f t="shared" si="392"/>
        <v>715.65</v>
      </c>
      <c r="AT257" s="22">
        <f t="shared" si="392"/>
        <v>716.25</v>
      </c>
      <c r="AU257" s="22">
        <f t="shared" si="392"/>
        <v>716.25</v>
      </c>
      <c r="AV257" s="22">
        <f t="shared" si="392"/>
        <v>716.65</v>
      </c>
      <c r="AW257" s="22">
        <f t="shared" si="392"/>
        <v>715.65</v>
      </c>
      <c r="AX257" s="22">
        <f t="shared" si="392"/>
        <v>716.25</v>
      </c>
      <c r="AY257" s="22">
        <f t="shared" si="392"/>
        <v>716.25</v>
      </c>
      <c r="AZ257" s="22">
        <f t="shared" si="392"/>
        <v>716.65</v>
      </c>
      <c r="BA257" s="22">
        <f t="shared" si="392"/>
        <v>715.65</v>
      </c>
      <c r="BB257" s="22">
        <f t="shared" si="392"/>
        <v>716.25</v>
      </c>
      <c r="BC257" s="22">
        <f t="shared" si="392"/>
        <v>716.25</v>
      </c>
      <c r="BD257" s="22">
        <f t="shared" si="392"/>
        <v>716.65</v>
      </c>
      <c r="BE257" s="22">
        <f t="shared" si="392"/>
        <v>715.65</v>
      </c>
      <c r="BF257" s="22">
        <f t="shared" si="392"/>
        <v>716.25</v>
      </c>
      <c r="BG257" s="22">
        <f t="shared" si="392"/>
        <v>716.25</v>
      </c>
      <c r="BH257" s="22">
        <f t="shared" si="392"/>
        <v>716.65</v>
      </c>
      <c r="BI257" s="22">
        <f t="shared" si="392"/>
        <v>715.65</v>
      </c>
      <c r="BJ257" s="22">
        <f t="shared" si="392"/>
        <v>716.25</v>
      </c>
      <c r="BK257" s="22">
        <f t="shared" si="392"/>
        <v>716.25</v>
      </c>
      <c r="BL257" s="22">
        <f t="shared" si="392"/>
        <v>716.65</v>
      </c>
      <c r="BM257" s="22">
        <f t="shared" si="392"/>
        <v>715.65</v>
      </c>
      <c r="BN257" s="22">
        <f t="shared" si="392"/>
        <v>716.25</v>
      </c>
      <c r="BO257" s="22">
        <f t="shared" si="392"/>
        <v>716.25</v>
      </c>
      <c r="BP257" s="22">
        <f t="shared" si="392"/>
        <v>716.65</v>
      </c>
      <c r="BQ257" s="22">
        <f t="shared" si="392"/>
        <v>715.65</v>
      </c>
      <c r="BR257" s="22">
        <f t="shared" si="392"/>
        <v>716.25</v>
      </c>
      <c r="BS257" s="22">
        <f t="shared" si="392"/>
        <v>716.25</v>
      </c>
      <c r="BT257" s="22">
        <f t="shared" si="392"/>
        <v>716.65</v>
      </c>
      <c r="BU257" s="22">
        <f t="shared" si="392"/>
        <v>715.65</v>
      </c>
      <c r="BV257" s="22">
        <f t="shared" si="392"/>
        <v>716.25</v>
      </c>
      <c r="BW257" s="22">
        <f t="shared" ref="BW257:CL257" si="393">BW98+BW181</f>
        <v>716.25</v>
      </c>
      <c r="BX257" s="22">
        <f t="shared" si="393"/>
        <v>716.65</v>
      </c>
      <c r="BY257" s="22">
        <f t="shared" si="393"/>
        <v>715.65</v>
      </c>
      <c r="BZ257" s="22">
        <f t="shared" si="393"/>
        <v>716.25</v>
      </c>
      <c r="CA257" s="22">
        <f t="shared" si="393"/>
        <v>716.25</v>
      </c>
      <c r="CB257" s="22">
        <f t="shared" si="393"/>
        <v>716.65</v>
      </c>
      <c r="CC257" s="22">
        <f t="shared" si="393"/>
        <v>715.65</v>
      </c>
      <c r="CD257" s="22">
        <f t="shared" si="393"/>
        <v>716.25</v>
      </c>
      <c r="CE257" s="22">
        <f t="shared" si="393"/>
        <v>716.25</v>
      </c>
      <c r="CF257" s="22">
        <f t="shared" si="393"/>
        <v>716.65</v>
      </c>
      <c r="CG257" s="22">
        <f t="shared" si="393"/>
        <v>715.65</v>
      </c>
      <c r="CH257" s="22">
        <f t="shared" si="393"/>
        <v>716.25</v>
      </c>
      <c r="CI257" s="22">
        <f t="shared" si="393"/>
        <v>716.25</v>
      </c>
      <c r="CJ257" s="22">
        <f t="shared" si="393"/>
        <v>716.65</v>
      </c>
      <c r="CK257" s="22">
        <f t="shared" si="393"/>
        <v>715.65</v>
      </c>
      <c r="CL257" s="22">
        <f t="shared" si="393"/>
        <v>716.25</v>
      </c>
    </row>
    <row r="258" spans="9:90" x14ac:dyDescent="0.25">
      <c r="I258" s="1">
        <v>72</v>
      </c>
      <c r="K258" s="22">
        <f t="shared" ref="K258:AP258" si="394">K99+K182</f>
        <v>0</v>
      </c>
      <c r="L258" s="22">
        <f t="shared" si="394"/>
        <v>0</v>
      </c>
      <c r="M258" s="22">
        <f t="shared" si="394"/>
        <v>0</v>
      </c>
      <c r="N258" s="22">
        <f t="shared" si="394"/>
        <v>0</v>
      </c>
      <c r="O258" s="22">
        <f t="shared" si="394"/>
        <v>0</v>
      </c>
      <c r="P258" s="22">
        <f t="shared" si="394"/>
        <v>0</v>
      </c>
      <c r="Q258" s="22">
        <f t="shared" si="394"/>
        <v>0</v>
      </c>
      <c r="R258" s="22">
        <f t="shared" si="394"/>
        <v>0</v>
      </c>
      <c r="S258" s="22">
        <f t="shared" si="394"/>
        <v>0</v>
      </c>
      <c r="T258" s="22">
        <f t="shared" si="394"/>
        <v>0</v>
      </c>
      <c r="U258" s="22">
        <f t="shared" si="394"/>
        <v>0</v>
      </c>
      <c r="V258" s="22">
        <f t="shared" si="394"/>
        <v>0</v>
      </c>
      <c r="W258" s="22">
        <f t="shared" si="394"/>
        <v>0</v>
      </c>
      <c r="X258" s="22">
        <f t="shared" si="394"/>
        <v>0</v>
      </c>
      <c r="Y258" s="22">
        <f t="shared" si="394"/>
        <v>0</v>
      </c>
      <c r="Z258" s="22">
        <f t="shared" si="394"/>
        <v>0</v>
      </c>
      <c r="AA258" s="22">
        <f t="shared" si="394"/>
        <v>0</v>
      </c>
      <c r="AB258" s="22">
        <f t="shared" si="394"/>
        <v>0</v>
      </c>
      <c r="AC258" s="22">
        <f t="shared" si="394"/>
        <v>0</v>
      </c>
      <c r="AD258" s="22">
        <f t="shared" si="394"/>
        <v>0</v>
      </c>
      <c r="AE258" s="22">
        <f t="shared" si="394"/>
        <v>0</v>
      </c>
      <c r="AF258" s="22">
        <f t="shared" si="394"/>
        <v>0</v>
      </c>
      <c r="AG258" s="22">
        <f t="shared" si="394"/>
        <v>0</v>
      </c>
      <c r="AH258" s="22">
        <f t="shared" si="394"/>
        <v>0</v>
      </c>
      <c r="AI258" s="22">
        <f t="shared" si="394"/>
        <v>0</v>
      </c>
      <c r="AJ258" s="22">
        <f t="shared" si="394"/>
        <v>0</v>
      </c>
      <c r="AK258" s="22">
        <f t="shared" si="394"/>
        <v>0</v>
      </c>
      <c r="AL258" s="22">
        <f t="shared" si="394"/>
        <v>0</v>
      </c>
      <c r="AM258" s="22">
        <f t="shared" si="394"/>
        <v>0</v>
      </c>
      <c r="AN258" s="22">
        <f t="shared" si="394"/>
        <v>0</v>
      </c>
      <c r="AO258" s="22">
        <f t="shared" si="394"/>
        <v>0</v>
      </c>
      <c r="AP258" s="22">
        <f t="shared" si="394"/>
        <v>0</v>
      </c>
      <c r="AQ258" s="22">
        <f t="shared" ref="AQ258:BV258" si="395">AQ99+AQ182</f>
        <v>0</v>
      </c>
      <c r="AR258" s="22">
        <f t="shared" si="395"/>
        <v>0</v>
      </c>
      <c r="AS258" s="22">
        <f t="shared" si="395"/>
        <v>0</v>
      </c>
      <c r="AT258" s="22">
        <f t="shared" si="395"/>
        <v>0</v>
      </c>
      <c r="AU258" s="22">
        <f t="shared" si="395"/>
        <v>0</v>
      </c>
      <c r="AV258" s="22">
        <f t="shared" si="395"/>
        <v>0</v>
      </c>
      <c r="AW258" s="22">
        <f t="shared" si="395"/>
        <v>0</v>
      </c>
      <c r="AX258" s="22">
        <f t="shared" si="395"/>
        <v>0</v>
      </c>
      <c r="AY258" s="22">
        <f t="shared" si="395"/>
        <v>0</v>
      </c>
      <c r="AZ258" s="22">
        <f t="shared" si="395"/>
        <v>0</v>
      </c>
      <c r="BA258" s="22">
        <f t="shared" si="395"/>
        <v>0</v>
      </c>
      <c r="BB258" s="22">
        <f t="shared" si="395"/>
        <v>0</v>
      </c>
      <c r="BC258" s="22">
        <f t="shared" si="395"/>
        <v>0</v>
      </c>
      <c r="BD258" s="22">
        <f t="shared" si="395"/>
        <v>0</v>
      </c>
      <c r="BE258" s="22">
        <f t="shared" si="395"/>
        <v>0</v>
      </c>
      <c r="BF258" s="22">
        <f t="shared" si="395"/>
        <v>0</v>
      </c>
      <c r="BG258" s="22">
        <f t="shared" si="395"/>
        <v>0</v>
      </c>
      <c r="BH258" s="22">
        <f t="shared" si="395"/>
        <v>0</v>
      </c>
      <c r="BI258" s="22">
        <f t="shared" si="395"/>
        <v>0</v>
      </c>
      <c r="BJ258" s="22">
        <f t="shared" si="395"/>
        <v>0</v>
      </c>
      <c r="BK258" s="22">
        <f t="shared" si="395"/>
        <v>0</v>
      </c>
      <c r="BL258" s="22">
        <f t="shared" si="395"/>
        <v>0</v>
      </c>
      <c r="BM258" s="22">
        <f t="shared" si="395"/>
        <v>0</v>
      </c>
      <c r="BN258" s="22">
        <f t="shared" si="395"/>
        <v>0</v>
      </c>
      <c r="BO258" s="22">
        <f t="shared" si="395"/>
        <v>0</v>
      </c>
      <c r="BP258" s="22">
        <f t="shared" si="395"/>
        <v>0</v>
      </c>
      <c r="BQ258" s="22">
        <f t="shared" si="395"/>
        <v>0</v>
      </c>
      <c r="BR258" s="22">
        <f t="shared" si="395"/>
        <v>0</v>
      </c>
      <c r="BS258" s="22">
        <f t="shared" si="395"/>
        <v>0</v>
      </c>
      <c r="BT258" s="22">
        <f t="shared" si="395"/>
        <v>0</v>
      </c>
      <c r="BU258" s="22">
        <f t="shared" si="395"/>
        <v>0</v>
      </c>
      <c r="BV258" s="22">
        <f t="shared" si="395"/>
        <v>0</v>
      </c>
      <c r="BW258" s="22">
        <f t="shared" ref="BW258:CL258" si="396">BW99+BW182</f>
        <v>0</v>
      </c>
      <c r="BX258" s="22">
        <f t="shared" si="396"/>
        <v>0</v>
      </c>
      <c r="BY258" s="22">
        <f t="shared" si="396"/>
        <v>0</v>
      </c>
      <c r="BZ258" s="22">
        <f t="shared" si="396"/>
        <v>0</v>
      </c>
      <c r="CA258" s="22">
        <f t="shared" si="396"/>
        <v>0</v>
      </c>
      <c r="CB258" s="22">
        <f t="shared" si="396"/>
        <v>0</v>
      </c>
      <c r="CC258" s="22">
        <f t="shared" si="396"/>
        <v>0</v>
      </c>
      <c r="CD258" s="22">
        <f t="shared" si="396"/>
        <v>0</v>
      </c>
      <c r="CE258" s="22">
        <f t="shared" si="396"/>
        <v>0</v>
      </c>
      <c r="CF258" s="22">
        <f t="shared" si="396"/>
        <v>0</v>
      </c>
      <c r="CG258" s="22">
        <f t="shared" si="396"/>
        <v>0</v>
      </c>
      <c r="CH258" s="22">
        <f t="shared" si="396"/>
        <v>0</v>
      </c>
      <c r="CI258" s="22">
        <f t="shared" si="396"/>
        <v>0</v>
      </c>
      <c r="CJ258" s="22">
        <f t="shared" si="396"/>
        <v>0</v>
      </c>
      <c r="CK258" s="22">
        <f t="shared" si="396"/>
        <v>0</v>
      </c>
      <c r="CL258" s="22">
        <f t="shared" si="396"/>
        <v>0</v>
      </c>
    </row>
    <row r="259" spans="9:90" x14ac:dyDescent="0.25">
      <c r="I259" s="1">
        <v>73</v>
      </c>
      <c r="K259" s="22" t="e">
        <f>#REF!+#REF!</f>
        <v>#REF!</v>
      </c>
      <c r="L259" s="22" t="e">
        <f>#REF!+#REF!</f>
        <v>#REF!</v>
      </c>
      <c r="M259" s="22" t="e">
        <f>#REF!+#REF!</f>
        <v>#REF!</v>
      </c>
      <c r="N259" s="22" t="e">
        <f>#REF!+#REF!</f>
        <v>#REF!</v>
      </c>
      <c r="O259" s="22" t="e">
        <f>#REF!+#REF!</f>
        <v>#REF!</v>
      </c>
      <c r="P259" s="22" t="e">
        <f>#REF!+#REF!</f>
        <v>#REF!</v>
      </c>
      <c r="Q259" s="22" t="e">
        <f>#REF!+#REF!</f>
        <v>#REF!</v>
      </c>
      <c r="R259" s="22" t="e">
        <f>#REF!+#REF!</f>
        <v>#REF!</v>
      </c>
      <c r="S259" s="22" t="e">
        <f>#REF!+#REF!</f>
        <v>#REF!</v>
      </c>
      <c r="T259" s="22" t="e">
        <f>#REF!+#REF!</f>
        <v>#REF!</v>
      </c>
      <c r="U259" s="22" t="e">
        <f>#REF!+#REF!</f>
        <v>#REF!</v>
      </c>
      <c r="V259" s="22" t="e">
        <f>#REF!+#REF!</f>
        <v>#REF!</v>
      </c>
      <c r="W259" s="22" t="e">
        <f>#REF!+#REF!</f>
        <v>#REF!</v>
      </c>
      <c r="X259" s="22" t="e">
        <f>#REF!+#REF!</f>
        <v>#REF!</v>
      </c>
      <c r="Y259" s="22" t="e">
        <f>#REF!+#REF!</f>
        <v>#REF!</v>
      </c>
      <c r="Z259" s="22" t="e">
        <f>#REF!+#REF!</f>
        <v>#REF!</v>
      </c>
      <c r="AA259" s="22" t="e">
        <f>#REF!+#REF!</f>
        <v>#REF!</v>
      </c>
      <c r="AB259" s="22" t="e">
        <f>#REF!+#REF!</f>
        <v>#REF!</v>
      </c>
      <c r="AC259" s="22" t="e">
        <f>#REF!+#REF!</f>
        <v>#REF!</v>
      </c>
      <c r="AD259" s="22" t="e">
        <f>#REF!+#REF!</f>
        <v>#REF!</v>
      </c>
      <c r="AE259" s="22" t="e">
        <f>#REF!+#REF!</f>
        <v>#REF!</v>
      </c>
      <c r="AF259" s="22" t="e">
        <f>#REF!+#REF!</f>
        <v>#REF!</v>
      </c>
      <c r="AG259" s="22" t="e">
        <f>#REF!+#REF!</f>
        <v>#REF!</v>
      </c>
      <c r="AH259" s="22" t="e">
        <f>#REF!+#REF!</f>
        <v>#REF!</v>
      </c>
      <c r="AI259" s="22" t="e">
        <f>#REF!+#REF!</f>
        <v>#REF!</v>
      </c>
      <c r="AJ259" s="22" t="e">
        <f>#REF!+#REF!</f>
        <v>#REF!</v>
      </c>
      <c r="AK259" s="22" t="e">
        <f>#REF!+#REF!</f>
        <v>#REF!</v>
      </c>
      <c r="AL259" s="22" t="e">
        <f>#REF!+#REF!</f>
        <v>#REF!</v>
      </c>
      <c r="AM259" s="22" t="e">
        <f>#REF!+#REF!</f>
        <v>#REF!</v>
      </c>
      <c r="AN259" s="22" t="e">
        <f>#REF!+#REF!</f>
        <v>#REF!</v>
      </c>
      <c r="AO259" s="22" t="e">
        <f>#REF!+#REF!</f>
        <v>#REF!</v>
      </c>
      <c r="AP259" s="22" t="e">
        <f>#REF!+#REF!</f>
        <v>#REF!</v>
      </c>
      <c r="AQ259" s="22" t="e">
        <f>#REF!+#REF!</f>
        <v>#REF!</v>
      </c>
      <c r="AR259" s="22" t="e">
        <f>#REF!+#REF!</f>
        <v>#REF!</v>
      </c>
      <c r="AS259" s="22" t="e">
        <f>#REF!+#REF!</f>
        <v>#REF!</v>
      </c>
      <c r="AT259" s="22" t="e">
        <f>#REF!+#REF!</f>
        <v>#REF!</v>
      </c>
      <c r="AU259" s="22" t="e">
        <f>#REF!+#REF!</f>
        <v>#REF!</v>
      </c>
      <c r="AV259" s="22" t="e">
        <f>#REF!+#REF!</f>
        <v>#REF!</v>
      </c>
      <c r="AW259" s="22" t="e">
        <f>#REF!+#REF!</f>
        <v>#REF!</v>
      </c>
      <c r="AX259" s="22" t="e">
        <f>#REF!+#REF!</f>
        <v>#REF!</v>
      </c>
      <c r="AY259" s="22" t="e">
        <f>#REF!+#REF!</f>
        <v>#REF!</v>
      </c>
      <c r="AZ259" s="22" t="e">
        <f>#REF!+#REF!</f>
        <v>#REF!</v>
      </c>
      <c r="BA259" s="22" t="e">
        <f>#REF!+#REF!</f>
        <v>#REF!</v>
      </c>
      <c r="BB259" s="22" t="e">
        <f>#REF!+#REF!</f>
        <v>#REF!</v>
      </c>
      <c r="BC259" s="22" t="e">
        <f>#REF!+#REF!</f>
        <v>#REF!</v>
      </c>
      <c r="BD259" s="22" t="e">
        <f>#REF!+#REF!</f>
        <v>#REF!</v>
      </c>
      <c r="BE259" s="22" t="e">
        <f>#REF!+#REF!</f>
        <v>#REF!</v>
      </c>
      <c r="BF259" s="22" t="e">
        <f>#REF!+#REF!</f>
        <v>#REF!</v>
      </c>
      <c r="BG259" s="22" t="e">
        <f>#REF!+#REF!</f>
        <v>#REF!</v>
      </c>
      <c r="BH259" s="22" t="e">
        <f>#REF!+#REF!</f>
        <v>#REF!</v>
      </c>
      <c r="BI259" s="22" t="e">
        <f>#REF!+#REF!</f>
        <v>#REF!</v>
      </c>
      <c r="BJ259" s="22" t="e">
        <f>#REF!+#REF!</f>
        <v>#REF!</v>
      </c>
      <c r="BK259" s="22" t="e">
        <f>#REF!+#REF!</f>
        <v>#REF!</v>
      </c>
      <c r="BL259" s="22" t="e">
        <f>#REF!+#REF!</f>
        <v>#REF!</v>
      </c>
      <c r="BM259" s="22" t="e">
        <f>#REF!+#REF!</f>
        <v>#REF!</v>
      </c>
      <c r="BN259" s="22" t="e">
        <f>#REF!+#REF!</f>
        <v>#REF!</v>
      </c>
      <c r="BO259" s="22" t="e">
        <f>#REF!+#REF!</f>
        <v>#REF!</v>
      </c>
      <c r="BP259" s="22" t="e">
        <f>#REF!+#REF!</f>
        <v>#REF!</v>
      </c>
      <c r="BQ259" s="22" t="e">
        <f>#REF!+#REF!</f>
        <v>#REF!</v>
      </c>
      <c r="BR259" s="22" t="e">
        <f>#REF!+#REF!</f>
        <v>#REF!</v>
      </c>
      <c r="BS259" s="22" t="e">
        <f>#REF!+#REF!</f>
        <v>#REF!</v>
      </c>
      <c r="BT259" s="22" t="e">
        <f>#REF!+#REF!</f>
        <v>#REF!</v>
      </c>
      <c r="BU259" s="22" t="e">
        <f>#REF!+#REF!</f>
        <v>#REF!</v>
      </c>
      <c r="BV259" s="22" t="e">
        <f>#REF!+#REF!</f>
        <v>#REF!</v>
      </c>
      <c r="BW259" s="22" t="e">
        <f>#REF!+#REF!</f>
        <v>#REF!</v>
      </c>
      <c r="BX259" s="22" t="e">
        <f>#REF!+#REF!</f>
        <v>#REF!</v>
      </c>
      <c r="BY259" s="22" t="e">
        <f>#REF!+#REF!</f>
        <v>#REF!</v>
      </c>
      <c r="BZ259" s="22" t="e">
        <f>#REF!+#REF!</f>
        <v>#REF!</v>
      </c>
      <c r="CA259" s="22" t="e">
        <f>#REF!+#REF!</f>
        <v>#REF!</v>
      </c>
      <c r="CB259" s="22" t="e">
        <f>#REF!+#REF!</f>
        <v>#REF!</v>
      </c>
      <c r="CC259" s="22" t="e">
        <f>#REF!+#REF!</f>
        <v>#REF!</v>
      </c>
      <c r="CD259" s="22" t="e">
        <f>#REF!+#REF!</f>
        <v>#REF!</v>
      </c>
      <c r="CE259" s="22" t="e">
        <f>#REF!+#REF!</f>
        <v>#REF!</v>
      </c>
      <c r="CF259" s="22" t="e">
        <f>#REF!+#REF!</f>
        <v>#REF!</v>
      </c>
      <c r="CG259" s="22" t="e">
        <f>#REF!+#REF!</f>
        <v>#REF!</v>
      </c>
      <c r="CH259" s="22" t="e">
        <f>#REF!+#REF!</f>
        <v>#REF!</v>
      </c>
      <c r="CI259" s="22" t="e">
        <f>#REF!+#REF!</f>
        <v>#REF!</v>
      </c>
      <c r="CJ259" s="22" t="e">
        <f>#REF!+#REF!</f>
        <v>#REF!</v>
      </c>
      <c r="CK259" s="22" t="e">
        <f>#REF!+#REF!</f>
        <v>#REF!</v>
      </c>
      <c r="CL259" s="22" t="e">
        <f>#REF!+#REF!</f>
        <v>#REF!</v>
      </c>
    </row>
    <row r="260" spans="9:90" x14ac:dyDescent="0.25">
      <c r="I260" s="1">
        <v>74</v>
      </c>
      <c r="K260" s="22" t="e">
        <f>#REF!+#REF!</f>
        <v>#REF!</v>
      </c>
      <c r="L260" s="22" t="e">
        <f>#REF!+#REF!</f>
        <v>#REF!</v>
      </c>
      <c r="M260" s="22" t="e">
        <f>#REF!+#REF!</f>
        <v>#REF!</v>
      </c>
      <c r="N260" s="22" t="e">
        <f>#REF!+#REF!</f>
        <v>#REF!</v>
      </c>
      <c r="O260" s="22" t="e">
        <f>#REF!+#REF!</f>
        <v>#REF!</v>
      </c>
      <c r="P260" s="22" t="e">
        <f>#REF!+#REF!</f>
        <v>#REF!</v>
      </c>
      <c r="Q260" s="22" t="e">
        <f>#REF!+#REF!</f>
        <v>#REF!</v>
      </c>
      <c r="R260" s="22" t="e">
        <f>#REF!+#REF!</f>
        <v>#REF!</v>
      </c>
      <c r="S260" s="22" t="e">
        <f>#REF!+#REF!</f>
        <v>#REF!</v>
      </c>
      <c r="T260" s="22" t="e">
        <f>#REF!+#REF!</f>
        <v>#REF!</v>
      </c>
      <c r="U260" s="22" t="e">
        <f>#REF!+#REF!</f>
        <v>#REF!</v>
      </c>
      <c r="V260" s="22" t="e">
        <f>#REF!+#REF!</f>
        <v>#REF!</v>
      </c>
      <c r="W260" s="22" t="e">
        <f>#REF!+#REF!</f>
        <v>#REF!</v>
      </c>
      <c r="X260" s="22" t="e">
        <f>#REF!+#REF!</f>
        <v>#REF!</v>
      </c>
      <c r="Y260" s="22" t="e">
        <f>#REF!+#REF!</f>
        <v>#REF!</v>
      </c>
      <c r="Z260" s="22" t="e">
        <f>#REF!+#REF!</f>
        <v>#REF!</v>
      </c>
      <c r="AA260" s="22" t="e">
        <f>#REF!+#REF!</f>
        <v>#REF!</v>
      </c>
      <c r="AB260" s="22" t="e">
        <f>#REF!+#REF!</f>
        <v>#REF!</v>
      </c>
      <c r="AC260" s="22" t="e">
        <f>#REF!+#REF!</f>
        <v>#REF!</v>
      </c>
      <c r="AD260" s="22" t="e">
        <f>#REF!+#REF!</f>
        <v>#REF!</v>
      </c>
      <c r="AE260" s="22" t="e">
        <f>#REF!+#REF!</f>
        <v>#REF!</v>
      </c>
      <c r="AF260" s="22" t="e">
        <f>#REF!+#REF!</f>
        <v>#REF!</v>
      </c>
      <c r="AG260" s="22" t="e">
        <f>#REF!+#REF!</f>
        <v>#REF!</v>
      </c>
      <c r="AH260" s="22" t="e">
        <f>#REF!+#REF!</f>
        <v>#REF!</v>
      </c>
      <c r="AI260" s="22" t="e">
        <f>#REF!+#REF!</f>
        <v>#REF!</v>
      </c>
      <c r="AJ260" s="22" t="e">
        <f>#REF!+#REF!</f>
        <v>#REF!</v>
      </c>
      <c r="AK260" s="22" t="e">
        <f>#REF!+#REF!</f>
        <v>#REF!</v>
      </c>
      <c r="AL260" s="22" t="e">
        <f>#REF!+#REF!</f>
        <v>#REF!</v>
      </c>
      <c r="AM260" s="22" t="e">
        <f>#REF!+#REF!</f>
        <v>#REF!</v>
      </c>
      <c r="AN260" s="22" t="e">
        <f>#REF!+#REF!</f>
        <v>#REF!</v>
      </c>
      <c r="AO260" s="22" t="e">
        <f>#REF!+#REF!</f>
        <v>#REF!</v>
      </c>
      <c r="AP260" s="22" t="e">
        <f>#REF!+#REF!</f>
        <v>#REF!</v>
      </c>
      <c r="AQ260" s="22" t="e">
        <f>#REF!+#REF!</f>
        <v>#REF!</v>
      </c>
      <c r="AR260" s="22" t="e">
        <f>#REF!+#REF!</f>
        <v>#REF!</v>
      </c>
      <c r="AS260" s="22" t="e">
        <f>#REF!+#REF!</f>
        <v>#REF!</v>
      </c>
      <c r="AT260" s="22" t="e">
        <f>#REF!+#REF!</f>
        <v>#REF!</v>
      </c>
      <c r="AU260" s="22" t="e">
        <f>#REF!+#REF!</f>
        <v>#REF!</v>
      </c>
      <c r="AV260" s="22" t="e">
        <f>#REF!+#REF!</f>
        <v>#REF!</v>
      </c>
      <c r="AW260" s="22" t="e">
        <f>#REF!+#REF!</f>
        <v>#REF!</v>
      </c>
      <c r="AX260" s="22" t="e">
        <f>#REF!+#REF!</f>
        <v>#REF!</v>
      </c>
      <c r="AY260" s="22" t="e">
        <f>#REF!+#REF!</f>
        <v>#REF!</v>
      </c>
      <c r="AZ260" s="22" t="e">
        <f>#REF!+#REF!</f>
        <v>#REF!</v>
      </c>
      <c r="BA260" s="22" t="e">
        <f>#REF!+#REF!</f>
        <v>#REF!</v>
      </c>
      <c r="BB260" s="22" t="e">
        <f>#REF!+#REF!</f>
        <v>#REF!</v>
      </c>
      <c r="BC260" s="22" t="e">
        <f>#REF!+#REF!</f>
        <v>#REF!</v>
      </c>
      <c r="BD260" s="22" t="e">
        <f>#REF!+#REF!</f>
        <v>#REF!</v>
      </c>
      <c r="BE260" s="22" t="e">
        <f>#REF!+#REF!</f>
        <v>#REF!</v>
      </c>
      <c r="BF260" s="22" t="e">
        <f>#REF!+#REF!</f>
        <v>#REF!</v>
      </c>
      <c r="BG260" s="22" t="e">
        <f>#REF!+#REF!</f>
        <v>#REF!</v>
      </c>
      <c r="BH260" s="22" t="e">
        <f>#REF!+#REF!</f>
        <v>#REF!</v>
      </c>
      <c r="BI260" s="22" t="e">
        <f>#REF!+#REF!</f>
        <v>#REF!</v>
      </c>
      <c r="BJ260" s="22" t="e">
        <f>#REF!+#REF!</f>
        <v>#REF!</v>
      </c>
      <c r="BK260" s="22" t="e">
        <f>#REF!+#REF!</f>
        <v>#REF!</v>
      </c>
      <c r="BL260" s="22" t="e">
        <f>#REF!+#REF!</f>
        <v>#REF!</v>
      </c>
      <c r="BM260" s="22" t="e">
        <f>#REF!+#REF!</f>
        <v>#REF!</v>
      </c>
      <c r="BN260" s="22" t="e">
        <f>#REF!+#REF!</f>
        <v>#REF!</v>
      </c>
      <c r="BO260" s="22" t="e">
        <f>#REF!+#REF!</f>
        <v>#REF!</v>
      </c>
      <c r="BP260" s="22" t="e">
        <f>#REF!+#REF!</f>
        <v>#REF!</v>
      </c>
      <c r="BQ260" s="22" t="e">
        <f>#REF!+#REF!</f>
        <v>#REF!</v>
      </c>
      <c r="BR260" s="22" t="e">
        <f>#REF!+#REF!</f>
        <v>#REF!</v>
      </c>
      <c r="BS260" s="22" t="e">
        <f>#REF!+#REF!</f>
        <v>#REF!</v>
      </c>
      <c r="BT260" s="22" t="e">
        <f>#REF!+#REF!</f>
        <v>#REF!</v>
      </c>
      <c r="BU260" s="22" t="e">
        <f>#REF!+#REF!</f>
        <v>#REF!</v>
      </c>
      <c r="BV260" s="22" t="e">
        <f>#REF!+#REF!</f>
        <v>#REF!</v>
      </c>
      <c r="BW260" s="22" t="e">
        <f>#REF!+#REF!</f>
        <v>#REF!</v>
      </c>
      <c r="BX260" s="22" t="e">
        <f>#REF!+#REF!</f>
        <v>#REF!</v>
      </c>
      <c r="BY260" s="22" t="e">
        <f>#REF!+#REF!</f>
        <v>#REF!</v>
      </c>
      <c r="BZ260" s="22" t="e">
        <f>#REF!+#REF!</f>
        <v>#REF!</v>
      </c>
      <c r="CA260" s="22" t="e">
        <f>#REF!+#REF!</f>
        <v>#REF!</v>
      </c>
      <c r="CB260" s="22" t="e">
        <f>#REF!+#REF!</f>
        <v>#REF!</v>
      </c>
      <c r="CC260" s="22" t="e">
        <f>#REF!+#REF!</f>
        <v>#REF!</v>
      </c>
      <c r="CD260" s="22" t="e">
        <f>#REF!+#REF!</f>
        <v>#REF!</v>
      </c>
      <c r="CE260" s="22" t="e">
        <f>#REF!+#REF!</f>
        <v>#REF!</v>
      </c>
      <c r="CF260" s="22" t="e">
        <f>#REF!+#REF!</f>
        <v>#REF!</v>
      </c>
      <c r="CG260" s="22" t="e">
        <f>#REF!+#REF!</f>
        <v>#REF!</v>
      </c>
      <c r="CH260" s="22" t="e">
        <f>#REF!+#REF!</f>
        <v>#REF!</v>
      </c>
      <c r="CI260" s="22" t="e">
        <f>#REF!+#REF!</f>
        <v>#REF!</v>
      </c>
      <c r="CJ260" s="22" t="e">
        <f>#REF!+#REF!</f>
        <v>#REF!</v>
      </c>
      <c r="CK260" s="22" t="e">
        <f>#REF!+#REF!</f>
        <v>#REF!</v>
      </c>
      <c r="CL260" s="22" t="e">
        <f>#REF!+#REF!</f>
        <v>#REF!</v>
      </c>
    </row>
    <row r="261" spans="9:90" x14ac:dyDescent="0.25">
      <c r="I261" s="1">
        <v>75</v>
      </c>
      <c r="K261" s="22" t="e">
        <f>#REF!+#REF!</f>
        <v>#REF!</v>
      </c>
      <c r="L261" s="22" t="e">
        <f>#REF!+#REF!</f>
        <v>#REF!</v>
      </c>
      <c r="M261" s="22" t="e">
        <f>#REF!+#REF!</f>
        <v>#REF!</v>
      </c>
      <c r="N261" s="22" t="e">
        <f>#REF!+#REF!</f>
        <v>#REF!</v>
      </c>
      <c r="O261" s="22" t="e">
        <f>#REF!+#REF!</f>
        <v>#REF!</v>
      </c>
      <c r="P261" s="22" t="e">
        <f>#REF!+#REF!</f>
        <v>#REF!</v>
      </c>
      <c r="Q261" s="22" t="e">
        <f>#REF!+#REF!</f>
        <v>#REF!</v>
      </c>
      <c r="R261" s="22" t="e">
        <f>#REF!+#REF!</f>
        <v>#REF!</v>
      </c>
      <c r="S261" s="22" t="e">
        <f>#REF!+#REF!</f>
        <v>#REF!</v>
      </c>
      <c r="T261" s="22" t="e">
        <f>#REF!+#REF!</f>
        <v>#REF!</v>
      </c>
      <c r="U261" s="22" t="e">
        <f>#REF!+#REF!</f>
        <v>#REF!</v>
      </c>
      <c r="V261" s="22" t="e">
        <f>#REF!+#REF!</f>
        <v>#REF!</v>
      </c>
      <c r="W261" s="22" t="e">
        <f>#REF!+#REF!</f>
        <v>#REF!</v>
      </c>
      <c r="X261" s="22" t="e">
        <f>#REF!+#REF!</f>
        <v>#REF!</v>
      </c>
      <c r="Y261" s="22" t="e">
        <f>#REF!+#REF!</f>
        <v>#REF!</v>
      </c>
      <c r="Z261" s="22" t="e">
        <f>#REF!+#REF!</f>
        <v>#REF!</v>
      </c>
      <c r="AA261" s="22" t="e">
        <f>#REF!+#REF!</f>
        <v>#REF!</v>
      </c>
      <c r="AB261" s="22" t="e">
        <f>#REF!+#REF!</f>
        <v>#REF!</v>
      </c>
      <c r="AC261" s="22" t="e">
        <f>#REF!+#REF!</f>
        <v>#REF!</v>
      </c>
      <c r="AD261" s="22" t="e">
        <f>#REF!+#REF!</f>
        <v>#REF!</v>
      </c>
      <c r="AE261" s="22" t="e">
        <f>#REF!+#REF!</f>
        <v>#REF!</v>
      </c>
      <c r="AF261" s="22" t="e">
        <f>#REF!+#REF!</f>
        <v>#REF!</v>
      </c>
      <c r="AG261" s="22" t="e">
        <f>#REF!+#REF!</f>
        <v>#REF!</v>
      </c>
      <c r="AH261" s="22" t="e">
        <f>#REF!+#REF!</f>
        <v>#REF!</v>
      </c>
      <c r="AI261" s="22" t="e">
        <f>#REF!+#REF!</f>
        <v>#REF!</v>
      </c>
      <c r="AJ261" s="22" t="e">
        <f>#REF!+#REF!</f>
        <v>#REF!</v>
      </c>
      <c r="AK261" s="22" t="e">
        <f>#REF!+#REF!</f>
        <v>#REF!</v>
      </c>
      <c r="AL261" s="22" t="e">
        <f>#REF!+#REF!</f>
        <v>#REF!</v>
      </c>
      <c r="AM261" s="22" t="e">
        <f>#REF!+#REF!</f>
        <v>#REF!</v>
      </c>
      <c r="AN261" s="22" t="e">
        <f>#REF!+#REF!</f>
        <v>#REF!</v>
      </c>
      <c r="AO261" s="22" t="e">
        <f>#REF!+#REF!</f>
        <v>#REF!</v>
      </c>
      <c r="AP261" s="22" t="e">
        <f>#REF!+#REF!</f>
        <v>#REF!</v>
      </c>
      <c r="AQ261" s="22" t="e">
        <f>#REF!+#REF!</f>
        <v>#REF!</v>
      </c>
      <c r="AR261" s="22" t="e">
        <f>#REF!+#REF!</f>
        <v>#REF!</v>
      </c>
      <c r="AS261" s="22" t="e">
        <f>#REF!+#REF!</f>
        <v>#REF!</v>
      </c>
      <c r="AT261" s="22" t="e">
        <f>#REF!+#REF!</f>
        <v>#REF!</v>
      </c>
      <c r="AU261" s="22" t="e">
        <f>#REF!+#REF!</f>
        <v>#REF!</v>
      </c>
      <c r="AV261" s="22" t="e">
        <f>#REF!+#REF!</f>
        <v>#REF!</v>
      </c>
      <c r="AW261" s="22" t="e">
        <f>#REF!+#REF!</f>
        <v>#REF!</v>
      </c>
      <c r="AX261" s="22" t="e">
        <f>#REF!+#REF!</f>
        <v>#REF!</v>
      </c>
      <c r="AY261" s="22" t="e">
        <f>#REF!+#REF!</f>
        <v>#REF!</v>
      </c>
      <c r="AZ261" s="22" t="e">
        <f>#REF!+#REF!</f>
        <v>#REF!</v>
      </c>
      <c r="BA261" s="22" t="e">
        <f>#REF!+#REF!</f>
        <v>#REF!</v>
      </c>
      <c r="BB261" s="22" t="e">
        <f>#REF!+#REF!</f>
        <v>#REF!</v>
      </c>
      <c r="BC261" s="22" t="e">
        <f>#REF!+#REF!</f>
        <v>#REF!</v>
      </c>
      <c r="BD261" s="22" t="e">
        <f>#REF!+#REF!</f>
        <v>#REF!</v>
      </c>
      <c r="BE261" s="22" t="e">
        <f>#REF!+#REF!</f>
        <v>#REF!</v>
      </c>
      <c r="BF261" s="22" t="e">
        <f>#REF!+#REF!</f>
        <v>#REF!</v>
      </c>
      <c r="BG261" s="22" t="e">
        <f>#REF!+#REF!</f>
        <v>#REF!</v>
      </c>
      <c r="BH261" s="22" t="e">
        <f>#REF!+#REF!</f>
        <v>#REF!</v>
      </c>
      <c r="BI261" s="22" t="e">
        <f>#REF!+#REF!</f>
        <v>#REF!</v>
      </c>
      <c r="BJ261" s="22" t="e">
        <f>#REF!+#REF!</f>
        <v>#REF!</v>
      </c>
      <c r="BK261" s="22" t="e">
        <f>#REF!+#REF!</f>
        <v>#REF!</v>
      </c>
      <c r="BL261" s="22" t="e">
        <f>#REF!+#REF!</f>
        <v>#REF!</v>
      </c>
      <c r="BM261" s="22" t="e">
        <f>#REF!+#REF!</f>
        <v>#REF!</v>
      </c>
      <c r="BN261" s="22" t="e">
        <f>#REF!+#REF!</f>
        <v>#REF!</v>
      </c>
      <c r="BO261" s="22" t="e">
        <f>#REF!+#REF!</f>
        <v>#REF!</v>
      </c>
      <c r="BP261" s="22" t="e">
        <f>#REF!+#REF!</f>
        <v>#REF!</v>
      </c>
      <c r="BQ261" s="22" t="e">
        <f>#REF!+#REF!</f>
        <v>#REF!</v>
      </c>
      <c r="BR261" s="22" t="e">
        <f>#REF!+#REF!</f>
        <v>#REF!</v>
      </c>
      <c r="BS261" s="22" t="e">
        <f>#REF!+#REF!</f>
        <v>#REF!</v>
      </c>
      <c r="BT261" s="22" t="e">
        <f>#REF!+#REF!</f>
        <v>#REF!</v>
      </c>
      <c r="BU261" s="22" t="e">
        <f>#REF!+#REF!</f>
        <v>#REF!</v>
      </c>
      <c r="BV261" s="22" t="e">
        <f>#REF!+#REF!</f>
        <v>#REF!</v>
      </c>
      <c r="BW261" s="22" t="e">
        <f>#REF!+#REF!</f>
        <v>#REF!</v>
      </c>
      <c r="BX261" s="22" t="e">
        <f>#REF!+#REF!</f>
        <v>#REF!</v>
      </c>
      <c r="BY261" s="22" t="e">
        <f>#REF!+#REF!</f>
        <v>#REF!</v>
      </c>
      <c r="BZ261" s="22" t="e">
        <f>#REF!+#REF!</f>
        <v>#REF!</v>
      </c>
      <c r="CA261" s="22" t="e">
        <f>#REF!+#REF!</f>
        <v>#REF!</v>
      </c>
      <c r="CB261" s="22" t="e">
        <f>#REF!+#REF!</f>
        <v>#REF!</v>
      </c>
      <c r="CC261" s="22" t="e">
        <f>#REF!+#REF!</f>
        <v>#REF!</v>
      </c>
      <c r="CD261" s="22" t="e">
        <f>#REF!+#REF!</f>
        <v>#REF!</v>
      </c>
      <c r="CE261" s="22" t="e">
        <f>#REF!+#REF!</f>
        <v>#REF!</v>
      </c>
      <c r="CF261" s="22" t="e">
        <f>#REF!+#REF!</f>
        <v>#REF!</v>
      </c>
      <c r="CG261" s="22" t="e">
        <f>#REF!+#REF!</f>
        <v>#REF!</v>
      </c>
      <c r="CH261" s="22" t="e">
        <f>#REF!+#REF!</f>
        <v>#REF!</v>
      </c>
      <c r="CI261" s="22" t="e">
        <f>#REF!+#REF!</f>
        <v>#REF!</v>
      </c>
      <c r="CJ261" s="22" t="e">
        <f>#REF!+#REF!</f>
        <v>#REF!</v>
      </c>
      <c r="CK261" s="22" t="e">
        <f>#REF!+#REF!</f>
        <v>#REF!</v>
      </c>
      <c r="CL261" s="22" t="e">
        <f>#REF!+#REF!</f>
        <v>#REF!</v>
      </c>
    </row>
    <row r="262" spans="9:90" x14ac:dyDescent="0.25">
      <c r="I262" s="1">
        <v>76</v>
      </c>
      <c r="K262" s="22" t="e">
        <f>#REF!+#REF!</f>
        <v>#REF!</v>
      </c>
      <c r="L262" s="22" t="e">
        <f>#REF!+#REF!</f>
        <v>#REF!</v>
      </c>
      <c r="M262" s="22" t="e">
        <f>#REF!+#REF!</f>
        <v>#REF!</v>
      </c>
      <c r="N262" s="22" t="e">
        <f>#REF!+#REF!</f>
        <v>#REF!</v>
      </c>
      <c r="O262" s="22" t="e">
        <f>#REF!+#REF!</f>
        <v>#REF!</v>
      </c>
      <c r="P262" s="22" t="e">
        <f>#REF!+#REF!</f>
        <v>#REF!</v>
      </c>
      <c r="Q262" s="22" t="e">
        <f>#REF!+#REF!</f>
        <v>#REF!</v>
      </c>
      <c r="R262" s="22" t="e">
        <f>#REF!+#REF!</f>
        <v>#REF!</v>
      </c>
      <c r="S262" s="22" t="e">
        <f>#REF!+#REF!</f>
        <v>#REF!</v>
      </c>
      <c r="T262" s="22" t="e">
        <f>#REF!+#REF!</f>
        <v>#REF!</v>
      </c>
      <c r="U262" s="22" t="e">
        <f>#REF!+#REF!</f>
        <v>#REF!</v>
      </c>
      <c r="V262" s="22" t="e">
        <f>#REF!+#REF!</f>
        <v>#REF!</v>
      </c>
      <c r="W262" s="22" t="e">
        <f>#REF!+#REF!</f>
        <v>#REF!</v>
      </c>
      <c r="X262" s="22" t="e">
        <f>#REF!+#REF!</f>
        <v>#REF!</v>
      </c>
      <c r="Y262" s="22" t="e">
        <f>#REF!+#REF!</f>
        <v>#REF!</v>
      </c>
      <c r="Z262" s="22" t="e">
        <f>#REF!+#REF!</f>
        <v>#REF!</v>
      </c>
      <c r="AA262" s="22" t="e">
        <f>#REF!+#REF!</f>
        <v>#REF!</v>
      </c>
      <c r="AB262" s="22" t="e">
        <f>#REF!+#REF!</f>
        <v>#REF!</v>
      </c>
      <c r="AC262" s="22" t="e">
        <f>#REF!+#REF!</f>
        <v>#REF!</v>
      </c>
      <c r="AD262" s="22" t="e">
        <f>#REF!+#REF!</f>
        <v>#REF!</v>
      </c>
      <c r="AE262" s="22" t="e">
        <f>#REF!+#REF!</f>
        <v>#REF!</v>
      </c>
      <c r="AF262" s="22" t="e">
        <f>#REF!+#REF!</f>
        <v>#REF!</v>
      </c>
      <c r="AG262" s="22" t="e">
        <f>#REF!+#REF!</f>
        <v>#REF!</v>
      </c>
      <c r="AH262" s="22" t="e">
        <f>#REF!+#REF!</f>
        <v>#REF!</v>
      </c>
      <c r="AI262" s="22" t="e">
        <f>#REF!+#REF!</f>
        <v>#REF!</v>
      </c>
      <c r="AJ262" s="22" t="e">
        <f>#REF!+#REF!</f>
        <v>#REF!</v>
      </c>
      <c r="AK262" s="22" t="e">
        <f>#REF!+#REF!</f>
        <v>#REF!</v>
      </c>
      <c r="AL262" s="22" t="e">
        <f>#REF!+#REF!</f>
        <v>#REF!</v>
      </c>
      <c r="AM262" s="22" t="e">
        <f>#REF!+#REF!</f>
        <v>#REF!</v>
      </c>
      <c r="AN262" s="22" t="e">
        <f>#REF!+#REF!</f>
        <v>#REF!</v>
      </c>
      <c r="AO262" s="22" t="e">
        <f>#REF!+#REF!</f>
        <v>#REF!</v>
      </c>
      <c r="AP262" s="22" t="e">
        <f>#REF!+#REF!</f>
        <v>#REF!</v>
      </c>
      <c r="AQ262" s="22" t="e">
        <f>#REF!+#REF!</f>
        <v>#REF!</v>
      </c>
      <c r="AR262" s="22" t="e">
        <f>#REF!+#REF!</f>
        <v>#REF!</v>
      </c>
      <c r="AS262" s="22" t="e">
        <f>#REF!+#REF!</f>
        <v>#REF!</v>
      </c>
      <c r="AT262" s="22" t="e">
        <f>#REF!+#REF!</f>
        <v>#REF!</v>
      </c>
      <c r="AU262" s="22" t="e">
        <f>#REF!+#REF!</f>
        <v>#REF!</v>
      </c>
      <c r="AV262" s="22" t="e">
        <f>#REF!+#REF!</f>
        <v>#REF!</v>
      </c>
      <c r="AW262" s="22" t="e">
        <f>#REF!+#REF!</f>
        <v>#REF!</v>
      </c>
      <c r="AX262" s="22" t="e">
        <f>#REF!+#REF!</f>
        <v>#REF!</v>
      </c>
      <c r="AY262" s="22" t="e">
        <f>#REF!+#REF!</f>
        <v>#REF!</v>
      </c>
      <c r="AZ262" s="22" t="e">
        <f>#REF!+#REF!</f>
        <v>#REF!</v>
      </c>
      <c r="BA262" s="22" t="e">
        <f>#REF!+#REF!</f>
        <v>#REF!</v>
      </c>
      <c r="BB262" s="22" t="e">
        <f>#REF!+#REF!</f>
        <v>#REF!</v>
      </c>
      <c r="BC262" s="22" t="e">
        <f>#REF!+#REF!</f>
        <v>#REF!</v>
      </c>
      <c r="BD262" s="22" t="e">
        <f>#REF!+#REF!</f>
        <v>#REF!</v>
      </c>
      <c r="BE262" s="22" t="e">
        <f>#REF!+#REF!</f>
        <v>#REF!</v>
      </c>
      <c r="BF262" s="22" t="e">
        <f>#REF!+#REF!</f>
        <v>#REF!</v>
      </c>
      <c r="BG262" s="22" t="e">
        <f>#REF!+#REF!</f>
        <v>#REF!</v>
      </c>
      <c r="BH262" s="22" t="e">
        <f>#REF!+#REF!</f>
        <v>#REF!</v>
      </c>
      <c r="BI262" s="22" t="e">
        <f>#REF!+#REF!</f>
        <v>#REF!</v>
      </c>
      <c r="BJ262" s="22" t="e">
        <f>#REF!+#REF!</f>
        <v>#REF!</v>
      </c>
      <c r="BK262" s="22" t="e">
        <f>#REF!+#REF!</f>
        <v>#REF!</v>
      </c>
      <c r="BL262" s="22" t="e">
        <f>#REF!+#REF!</f>
        <v>#REF!</v>
      </c>
      <c r="BM262" s="22" t="e">
        <f>#REF!+#REF!</f>
        <v>#REF!</v>
      </c>
      <c r="BN262" s="22" t="e">
        <f>#REF!+#REF!</f>
        <v>#REF!</v>
      </c>
      <c r="BO262" s="22" t="e">
        <f>#REF!+#REF!</f>
        <v>#REF!</v>
      </c>
      <c r="BP262" s="22" t="e">
        <f>#REF!+#REF!</f>
        <v>#REF!</v>
      </c>
      <c r="BQ262" s="22" t="e">
        <f>#REF!+#REF!</f>
        <v>#REF!</v>
      </c>
      <c r="BR262" s="22" t="e">
        <f>#REF!+#REF!</f>
        <v>#REF!</v>
      </c>
      <c r="BS262" s="22" t="e">
        <f>#REF!+#REF!</f>
        <v>#REF!</v>
      </c>
      <c r="BT262" s="22" t="e">
        <f>#REF!+#REF!</f>
        <v>#REF!</v>
      </c>
      <c r="BU262" s="22" t="e">
        <f>#REF!+#REF!</f>
        <v>#REF!</v>
      </c>
      <c r="BV262" s="22" t="e">
        <f>#REF!+#REF!</f>
        <v>#REF!</v>
      </c>
      <c r="BW262" s="22" t="e">
        <f>#REF!+#REF!</f>
        <v>#REF!</v>
      </c>
      <c r="BX262" s="22" t="e">
        <f>#REF!+#REF!</f>
        <v>#REF!</v>
      </c>
      <c r="BY262" s="22" t="e">
        <f>#REF!+#REF!</f>
        <v>#REF!</v>
      </c>
      <c r="BZ262" s="22" t="e">
        <f>#REF!+#REF!</f>
        <v>#REF!</v>
      </c>
      <c r="CA262" s="22" t="e">
        <f>#REF!+#REF!</f>
        <v>#REF!</v>
      </c>
      <c r="CB262" s="22" t="e">
        <f>#REF!+#REF!</f>
        <v>#REF!</v>
      </c>
      <c r="CC262" s="22" t="e">
        <f>#REF!+#REF!</f>
        <v>#REF!</v>
      </c>
      <c r="CD262" s="22" t="e">
        <f>#REF!+#REF!</f>
        <v>#REF!</v>
      </c>
      <c r="CE262" s="22" t="e">
        <f>#REF!+#REF!</f>
        <v>#REF!</v>
      </c>
      <c r="CF262" s="22" t="e">
        <f>#REF!+#REF!</f>
        <v>#REF!</v>
      </c>
      <c r="CG262" s="22" t="e">
        <f>#REF!+#REF!</f>
        <v>#REF!</v>
      </c>
      <c r="CH262" s="22" t="e">
        <f>#REF!+#REF!</f>
        <v>#REF!</v>
      </c>
      <c r="CI262" s="22" t="e">
        <f>#REF!+#REF!</f>
        <v>#REF!</v>
      </c>
      <c r="CJ262" s="22" t="e">
        <f>#REF!+#REF!</f>
        <v>#REF!</v>
      </c>
      <c r="CK262" s="22" t="e">
        <f>#REF!+#REF!</f>
        <v>#REF!</v>
      </c>
      <c r="CL262" s="22" t="e">
        <f>#REF!+#REF!</f>
        <v>#REF!</v>
      </c>
    </row>
    <row r="263" spans="9:90" x14ac:dyDescent="0.25">
      <c r="I263" s="1">
        <v>77</v>
      </c>
      <c r="K263" s="22" t="e">
        <f>#REF!+#REF!</f>
        <v>#REF!</v>
      </c>
      <c r="L263" s="22" t="e">
        <f>#REF!+#REF!</f>
        <v>#REF!</v>
      </c>
      <c r="M263" s="22" t="e">
        <f>#REF!+#REF!</f>
        <v>#REF!</v>
      </c>
      <c r="N263" s="22" t="e">
        <f>#REF!+#REF!</f>
        <v>#REF!</v>
      </c>
      <c r="O263" s="22" t="e">
        <f>#REF!+#REF!</f>
        <v>#REF!</v>
      </c>
      <c r="P263" s="22" t="e">
        <f>#REF!+#REF!</f>
        <v>#REF!</v>
      </c>
      <c r="Q263" s="22" t="e">
        <f>#REF!+#REF!</f>
        <v>#REF!</v>
      </c>
      <c r="R263" s="22" t="e">
        <f>#REF!+#REF!</f>
        <v>#REF!</v>
      </c>
      <c r="S263" s="22" t="e">
        <f>#REF!+#REF!</f>
        <v>#REF!</v>
      </c>
      <c r="T263" s="22" t="e">
        <f>#REF!+#REF!</f>
        <v>#REF!</v>
      </c>
      <c r="U263" s="22" t="e">
        <f>#REF!+#REF!</f>
        <v>#REF!</v>
      </c>
      <c r="V263" s="22" t="e">
        <f>#REF!+#REF!</f>
        <v>#REF!</v>
      </c>
      <c r="W263" s="22" t="e">
        <f>#REF!+#REF!</f>
        <v>#REF!</v>
      </c>
      <c r="X263" s="22" t="e">
        <f>#REF!+#REF!</f>
        <v>#REF!</v>
      </c>
      <c r="Y263" s="22" t="e">
        <f>#REF!+#REF!</f>
        <v>#REF!</v>
      </c>
      <c r="Z263" s="22" t="e">
        <f>#REF!+#REF!</f>
        <v>#REF!</v>
      </c>
      <c r="AA263" s="22" t="e">
        <f>#REF!+#REF!</f>
        <v>#REF!</v>
      </c>
      <c r="AB263" s="22" t="e">
        <f>#REF!+#REF!</f>
        <v>#REF!</v>
      </c>
      <c r="AC263" s="22" t="e">
        <f>#REF!+#REF!</f>
        <v>#REF!</v>
      </c>
      <c r="AD263" s="22" t="e">
        <f>#REF!+#REF!</f>
        <v>#REF!</v>
      </c>
      <c r="AE263" s="22" t="e">
        <f>#REF!+#REF!</f>
        <v>#REF!</v>
      </c>
      <c r="AF263" s="22" t="e">
        <f>#REF!+#REF!</f>
        <v>#REF!</v>
      </c>
      <c r="AG263" s="22" t="e">
        <f>#REF!+#REF!</f>
        <v>#REF!</v>
      </c>
      <c r="AH263" s="22" t="e">
        <f>#REF!+#REF!</f>
        <v>#REF!</v>
      </c>
      <c r="AI263" s="22" t="e">
        <f>#REF!+#REF!</f>
        <v>#REF!</v>
      </c>
      <c r="AJ263" s="22" t="e">
        <f>#REF!+#REF!</f>
        <v>#REF!</v>
      </c>
      <c r="AK263" s="22" t="e">
        <f>#REF!+#REF!</f>
        <v>#REF!</v>
      </c>
      <c r="AL263" s="22" t="e">
        <f>#REF!+#REF!</f>
        <v>#REF!</v>
      </c>
      <c r="AM263" s="22" t="e">
        <f>#REF!+#REF!</f>
        <v>#REF!</v>
      </c>
      <c r="AN263" s="22" t="e">
        <f>#REF!+#REF!</f>
        <v>#REF!</v>
      </c>
      <c r="AO263" s="22" t="e">
        <f>#REF!+#REF!</f>
        <v>#REF!</v>
      </c>
      <c r="AP263" s="22" t="e">
        <f>#REF!+#REF!</f>
        <v>#REF!</v>
      </c>
      <c r="AQ263" s="22" t="e">
        <f>#REF!+#REF!</f>
        <v>#REF!</v>
      </c>
      <c r="AR263" s="22" t="e">
        <f>#REF!+#REF!</f>
        <v>#REF!</v>
      </c>
      <c r="AS263" s="22" t="e">
        <f>#REF!+#REF!</f>
        <v>#REF!</v>
      </c>
      <c r="AT263" s="22" t="e">
        <f>#REF!+#REF!</f>
        <v>#REF!</v>
      </c>
      <c r="AU263" s="22" t="e">
        <f>#REF!+#REF!</f>
        <v>#REF!</v>
      </c>
      <c r="AV263" s="22" t="e">
        <f>#REF!+#REF!</f>
        <v>#REF!</v>
      </c>
      <c r="AW263" s="22" t="e">
        <f>#REF!+#REF!</f>
        <v>#REF!</v>
      </c>
      <c r="AX263" s="22" t="e">
        <f>#REF!+#REF!</f>
        <v>#REF!</v>
      </c>
      <c r="AY263" s="22" t="e">
        <f>#REF!+#REF!</f>
        <v>#REF!</v>
      </c>
      <c r="AZ263" s="22" t="e">
        <f>#REF!+#REF!</f>
        <v>#REF!</v>
      </c>
      <c r="BA263" s="22" t="e">
        <f>#REF!+#REF!</f>
        <v>#REF!</v>
      </c>
      <c r="BB263" s="22" t="e">
        <f>#REF!+#REF!</f>
        <v>#REF!</v>
      </c>
      <c r="BC263" s="22" t="e">
        <f>#REF!+#REF!</f>
        <v>#REF!</v>
      </c>
      <c r="BD263" s="22" t="e">
        <f>#REF!+#REF!</f>
        <v>#REF!</v>
      </c>
      <c r="BE263" s="22" t="e">
        <f>#REF!+#REF!</f>
        <v>#REF!</v>
      </c>
      <c r="BF263" s="22" t="e">
        <f>#REF!+#REF!</f>
        <v>#REF!</v>
      </c>
      <c r="BG263" s="22" t="e">
        <f>#REF!+#REF!</f>
        <v>#REF!</v>
      </c>
      <c r="BH263" s="22" t="e">
        <f>#REF!+#REF!</f>
        <v>#REF!</v>
      </c>
      <c r="BI263" s="22" t="e">
        <f>#REF!+#REF!</f>
        <v>#REF!</v>
      </c>
      <c r="BJ263" s="22" t="e">
        <f>#REF!+#REF!</f>
        <v>#REF!</v>
      </c>
      <c r="BK263" s="22" t="e">
        <f>#REF!+#REF!</f>
        <v>#REF!</v>
      </c>
      <c r="BL263" s="22" t="e">
        <f>#REF!+#REF!</f>
        <v>#REF!</v>
      </c>
      <c r="BM263" s="22" t="e">
        <f>#REF!+#REF!</f>
        <v>#REF!</v>
      </c>
      <c r="BN263" s="22" t="e">
        <f>#REF!+#REF!</f>
        <v>#REF!</v>
      </c>
      <c r="BO263" s="22" t="e">
        <f>#REF!+#REF!</f>
        <v>#REF!</v>
      </c>
      <c r="BP263" s="22" t="e">
        <f>#REF!+#REF!</f>
        <v>#REF!</v>
      </c>
      <c r="BQ263" s="22" t="e">
        <f>#REF!+#REF!</f>
        <v>#REF!</v>
      </c>
      <c r="BR263" s="22" t="e">
        <f>#REF!+#REF!</f>
        <v>#REF!</v>
      </c>
      <c r="BS263" s="22" t="e">
        <f>#REF!+#REF!</f>
        <v>#REF!</v>
      </c>
      <c r="BT263" s="22" t="e">
        <f>#REF!+#REF!</f>
        <v>#REF!</v>
      </c>
      <c r="BU263" s="22" t="e">
        <f>#REF!+#REF!</f>
        <v>#REF!</v>
      </c>
      <c r="BV263" s="22" t="e">
        <f>#REF!+#REF!</f>
        <v>#REF!</v>
      </c>
      <c r="BW263" s="22" t="e">
        <f>#REF!+#REF!</f>
        <v>#REF!</v>
      </c>
      <c r="BX263" s="22" t="e">
        <f>#REF!+#REF!</f>
        <v>#REF!</v>
      </c>
      <c r="BY263" s="22" t="e">
        <f>#REF!+#REF!</f>
        <v>#REF!</v>
      </c>
      <c r="BZ263" s="22" t="e">
        <f>#REF!+#REF!</f>
        <v>#REF!</v>
      </c>
      <c r="CA263" s="22" t="e">
        <f>#REF!+#REF!</f>
        <v>#REF!</v>
      </c>
      <c r="CB263" s="22" t="e">
        <f>#REF!+#REF!</f>
        <v>#REF!</v>
      </c>
      <c r="CC263" s="22" t="e">
        <f>#REF!+#REF!</f>
        <v>#REF!</v>
      </c>
      <c r="CD263" s="22" t="e">
        <f>#REF!+#REF!</f>
        <v>#REF!</v>
      </c>
      <c r="CE263" s="22" t="e">
        <f>#REF!+#REF!</f>
        <v>#REF!</v>
      </c>
      <c r="CF263" s="22" t="e">
        <f>#REF!+#REF!</f>
        <v>#REF!</v>
      </c>
      <c r="CG263" s="22" t="e">
        <f>#REF!+#REF!</f>
        <v>#REF!</v>
      </c>
      <c r="CH263" s="22" t="e">
        <f>#REF!+#REF!</f>
        <v>#REF!</v>
      </c>
      <c r="CI263" s="22" t="e">
        <f>#REF!+#REF!</f>
        <v>#REF!</v>
      </c>
      <c r="CJ263" s="22" t="e">
        <f>#REF!+#REF!</f>
        <v>#REF!</v>
      </c>
      <c r="CK263" s="22" t="e">
        <f>#REF!+#REF!</f>
        <v>#REF!</v>
      </c>
      <c r="CL263" s="22" t="e">
        <f>#REF!+#REF!</f>
        <v>#REF!</v>
      </c>
    </row>
    <row r="264" spans="9:90" x14ac:dyDescent="0.25">
      <c r="I264" s="1">
        <v>78</v>
      </c>
      <c r="K264" s="22" t="e">
        <f>#REF!+#REF!</f>
        <v>#REF!</v>
      </c>
      <c r="L264" s="22" t="e">
        <f>#REF!+#REF!</f>
        <v>#REF!</v>
      </c>
      <c r="M264" s="22" t="e">
        <f>#REF!+#REF!</f>
        <v>#REF!</v>
      </c>
      <c r="N264" s="22" t="e">
        <f>#REF!+#REF!</f>
        <v>#REF!</v>
      </c>
      <c r="O264" s="22" t="e">
        <f>#REF!+#REF!</f>
        <v>#REF!</v>
      </c>
      <c r="P264" s="22" t="e">
        <f>#REF!+#REF!</f>
        <v>#REF!</v>
      </c>
      <c r="Q264" s="22" t="e">
        <f>#REF!+#REF!</f>
        <v>#REF!</v>
      </c>
      <c r="R264" s="22" t="e">
        <f>#REF!+#REF!</f>
        <v>#REF!</v>
      </c>
      <c r="S264" s="22" t="e">
        <f>#REF!+#REF!</f>
        <v>#REF!</v>
      </c>
      <c r="T264" s="22" t="e">
        <f>#REF!+#REF!</f>
        <v>#REF!</v>
      </c>
      <c r="U264" s="22" t="e">
        <f>#REF!+#REF!</f>
        <v>#REF!</v>
      </c>
      <c r="V264" s="22" t="e">
        <f>#REF!+#REF!</f>
        <v>#REF!</v>
      </c>
      <c r="W264" s="22" t="e">
        <f>#REF!+#REF!</f>
        <v>#REF!</v>
      </c>
      <c r="X264" s="22" t="e">
        <f>#REF!+#REF!</f>
        <v>#REF!</v>
      </c>
      <c r="Y264" s="22" t="e">
        <f>#REF!+#REF!</f>
        <v>#REF!</v>
      </c>
      <c r="Z264" s="22" t="e">
        <f>#REF!+#REF!</f>
        <v>#REF!</v>
      </c>
      <c r="AA264" s="22" t="e">
        <f>#REF!+#REF!</f>
        <v>#REF!</v>
      </c>
      <c r="AB264" s="22" t="e">
        <f>#REF!+#REF!</f>
        <v>#REF!</v>
      </c>
      <c r="AC264" s="22" t="e">
        <f>#REF!+#REF!</f>
        <v>#REF!</v>
      </c>
      <c r="AD264" s="22" t="e">
        <f>#REF!+#REF!</f>
        <v>#REF!</v>
      </c>
      <c r="AE264" s="22" t="e">
        <f>#REF!+#REF!</f>
        <v>#REF!</v>
      </c>
      <c r="AF264" s="22" t="e">
        <f>#REF!+#REF!</f>
        <v>#REF!</v>
      </c>
      <c r="AG264" s="22" t="e">
        <f>#REF!+#REF!</f>
        <v>#REF!</v>
      </c>
      <c r="AH264" s="22" t="e">
        <f>#REF!+#REF!</f>
        <v>#REF!</v>
      </c>
      <c r="AI264" s="22" t="e">
        <f>#REF!+#REF!</f>
        <v>#REF!</v>
      </c>
      <c r="AJ264" s="22" t="e">
        <f>#REF!+#REF!</f>
        <v>#REF!</v>
      </c>
      <c r="AK264" s="22" t="e">
        <f>#REF!+#REF!</f>
        <v>#REF!</v>
      </c>
      <c r="AL264" s="22" t="e">
        <f>#REF!+#REF!</f>
        <v>#REF!</v>
      </c>
      <c r="AM264" s="22" t="e">
        <f>#REF!+#REF!</f>
        <v>#REF!</v>
      </c>
      <c r="AN264" s="22" t="e">
        <f>#REF!+#REF!</f>
        <v>#REF!</v>
      </c>
      <c r="AO264" s="22" t="e">
        <f>#REF!+#REF!</f>
        <v>#REF!</v>
      </c>
      <c r="AP264" s="22" t="e">
        <f>#REF!+#REF!</f>
        <v>#REF!</v>
      </c>
      <c r="AQ264" s="22" t="e">
        <f>#REF!+#REF!</f>
        <v>#REF!</v>
      </c>
      <c r="AR264" s="22" t="e">
        <f>#REF!+#REF!</f>
        <v>#REF!</v>
      </c>
      <c r="AS264" s="22" t="e">
        <f>#REF!+#REF!</f>
        <v>#REF!</v>
      </c>
      <c r="AT264" s="22" t="e">
        <f>#REF!+#REF!</f>
        <v>#REF!</v>
      </c>
      <c r="AU264" s="22" t="e">
        <f>#REF!+#REF!</f>
        <v>#REF!</v>
      </c>
      <c r="AV264" s="22" t="e">
        <f>#REF!+#REF!</f>
        <v>#REF!</v>
      </c>
      <c r="AW264" s="22" t="e">
        <f>#REF!+#REF!</f>
        <v>#REF!</v>
      </c>
      <c r="AX264" s="22" t="e">
        <f>#REF!+#REF!</f>
        <v>#REF!</v>
      </c>
      <c r="AY264" s="22" t="e">
        <f>#REF!+#REF!</f>
        <v>#REF!</v>
      </c>
      <c r="AZ264" s="22" t="e">
        <f>#REF!+#REF!</f>
        <v>#REF!</v>
      </c>
      <c r="BA264" s="22" t="e">
        <f>#REF!+#REF!</f>
        <v>#REF!</v>
      </c>
      <c r="BB264" s="22" t="e">
        <f>#REF!+#REF!</f>
        <v>#REF!</v>
      </c>
      <c r="BC264" s="22" t="e">
        <f>#REF!+#REF!</f>
        <v>#REF!</v>
      </c>
      <c r="BD264" s="22" t="e">
        <f>#REF!+#REF!</f>
        <v>#REF!</v>
      </c>
      <c r="BE264" s="22" t="e">
        <f>#REF!+#REF!</f>
        <v>#REF!</v>
      </c>
      <c r="BF264" s="22" t="e">
        <f>#REF!+#REF!</f>
        <v>#REF!</v>
      </c>
      <c r="BG264" s="22" t="e">
        <f>#REF!+#REF!</f>
        <v>#REF!</v>
      </c>
      <c r="BH264" s="22" t="e">
        <f>#REF!+#REF!</f>
        <v>#REF!</v>
      </c>
      <c r="BI264" s="22" t="e">
        <f>#REF!+#REF!</f>
        <v>#REF!</v>
      </c>
      <c r="BJ264" s="22" t="e">
        <f>#REF!+#REF!</f>
        <v>#REF!</v>
      </c>
      <c r="BK264" s="22" t="e">
        <f>#REF!+#REF!</f>
        <v>#REF!</v>
      </c>
      <c r="BL264" s="22" t="e">
        <f>#REF!+#REF!</f>
        <v>#REF!</v>
      </c>
      <c r="BM264" s="22" t="e">
        <f>#REF!+#REF!</f>
        <v>#REF!</v>
      </c>
      <c r="BN264" s="22" t="e">
        <f>#REF!+#REF!</f>
        <v>#REF!</v>
      </c>
      <c r="BO264" s="22" t="e">
        <f>#REF!+#REF!</f>
        <v>#REF!</v>
      </c>
      <c r="BP264" s="22" t="e">
        <f>#REF!+#REF!</f>
        <v>#REF!</v>
      </c>
      <c r="BQ264" s="22" t="e">
        <f>#REF!+#REF!</f>
        <v>#REF!</v>
      </c>
      <c r="BR264" s="22" t="e">
        <f>#REF!+#REF!</f>
        <v>#REF!</v>
      </c>
      <c r="BS264" s="22" t="e">
        <f>#REF!+#REF!</f>
        <v>#REF!</v>
      </c>
      <c r="BT264" s="22" t="e">
        <f>#REF!+#REF!</f>
        <v>#REF!</v>
      </c>
      <c r="BU264" s="22" t="e">
        <f>#REF!+#REF!</f>
        <v>#REF!</v>
      </c>
      <c r="BV264" s="22" t="e">
        <f>#REF!+#REF!</f>
        <v>#REF!</v>
      </c>
      <c r="BW264" s="22" t="e">
        <f>#REF!+#REF!</f>
        <v>#REF!</v>
      </c>
      <c r="BX264" s="22" t="e">
        <f>#REF!+#REF!</f>
        <v>#REF!</v>
      </c>
      <c r="BY264" s="22" t="e">
        <f>#REF!+#REF!</f>
        <v>#REF!</v>
      </c>
      <c r="BZ264" s="22" t="e">
        <f>#REF!+#REF!</f>
        <v>#REF!</v>
      </c>
      <c r="CA264" s="22" t="e">
        <f>#REF!+#REF!</f>
        <v>#REF!</v>
      </c>
      <c r="CB264" s="22" t="e">
        <f>#REF!+#REF!</f>
        <v>#REF!</v>
      </c>
      <c r="CC264" s="22" t="e">
        <f>#REF!+#REF!</f>
        <v>#REF!</v>
      </c>
      <c r="CD264" s="22" t="e">
        <f>#REF!+#REF!</f>
        <v>#REF!</v>
      </c>
      <c r="CE264" s="22" t="e">
        <f>#REF!+#REF!</f>
        <v>#REF!</v>
      </c>
      <c r="CF264" s="22" t="e">
        <f>#REF!+#REF!</f>
        <v>#REF!</v>
      </c>
      <c r="CG264" s="22" t="e">
        <f>#REF!+#REF!</f>
        <v>#REF!</v>
      </c>
      <c r="CH264" s="22" t="e">
        <f>#REF!+#REF!</f>
        <v>#REF!</v>
      </c>
      <c r="CI264" s="22" t="e">
        <f>#REF!+#REF!</f>
        <v>#REF!</v>
      </c>
      <c r="CJ264" s="22" t="e">
        <f>#REF!+#REF!</f>
        <v>#REF!</v>
      </c>
      <c r="CK264" s="22" t="e">
        <f>#REF!+#REF!</f>
        <v>#REF!</v>
      </c>
      <c r="CL264" s="22" t="e">
        <f>#REF!+#REF!</f>
        <v>#REF!</v>
      </c>
    </row>
    <row r="265" spans="9:90" x14ac:dyDescent="0.25">
      <c r="I265" s="1">
        <v>79</v>
      </c>
      <c r="K265" s="22" t="e">
        <f>#REF!+#REF!</f>
        <v>#REF!</v>
      </c>
      <c r="L265" s="22" t="e">
        <f>#REF!+#REF!</f>
        <v>#REF!</v>
      </c>
      <c r="M265" s="22" t="e">
        <f>#REF!+#REF!</f>
        <v>#REF!</v>
      </c>
      <c r="N265" s="22" t="e">
        <f>#REF!+#REF!</f>
        <v>#REF!</v>
      </c>
      <c r="O265" s="22" t="e">
        <f>#REF!+#REF!</f>
        <v>#REF!</v>
      </c>
      <c r="P265" s="22" t="e">
        <f>#REF!+#REF!</f>
        <v>#REF!</v>
      </c>
      <c r="Q265" s="22" t="e">
        <f>#REF!+#REF!</f>
        <v>#REF!</v>
      </c>
      <c r="R265" s="22" t="e">
        <f>#REF!+#REF!</f>
        <v>#REF!</v>
      </c>
      <c r="S265" s="22" t="e">
        <f>#REF!+#REF!</f>
        <v>#REF!</v>
      </c>
      <c r="T265" s="22" t="e">
        <f>#REF!+#REF!</f>
        <v>#REF!</v>
      </c>
      <c r="U265" s="22" t="e">
        <f>#REF!+#REF!</f>
        <v>#REF!</v>
      </c>
      <c r="V265" s="22" t="e">
        <f>#REF!+#REF!</f>
        <v>#REF!</v>
      </c>
      <c r="W265" s="22" t="e">
        <f>#REF!+#REF!</f>
        <v>#REF!</v>
      </c>
      <c r="X265" s="22" t="e">
        <f>#REF!+#REF!</f>
        <v>#REF!</v>
      </c>
      <c r="Y265" s="22" t="e">
        <f>#REF!+#REF!</f>
        <v>#REF!</v>
      </c>
      <c r="Z265" s="22" t="e">
        <f>#REF!+#REF!</f>
        <v>#REF!</v>
      </c>
      <c r="AA265" s="22" t="e">
        <f>#REF!+#REF!</f>
        <v>#REF!</v>
      </c>
      <c r="AB265" s="22" t="e">
        <f>#REF!+#REF!</f>
        <v>#REF!</v>
      </c>
      <c r="AC265" s="22" t="e">
        <f>#REF!+#REF!</f>
        <v>#REF!</v>
      </c>
      <c r="AD265" s="22" t="e">
        <f>#REF!+#REF!</f>
        <v>#REF!</v>
      </c>
      <c r="AE265" s="22" t="e">
        <f>#REF!+#REF!</f>
        <v>#REF!</v>
      </c>
      <c r="AF265" s="22" t="e">
        <f>#REF!+#REF!</f>
        <v>#REF!</v>
      </c>
      <c r="AG265" s="22" t="e">
        <f>#REF!+#REF!</f>
        <v>#REF!</v>
      </c>
      <c r="AH265" s="22" t="e">
        <f>#REF!+#REF!</f>
        <v>#REF!</v>
      </c>
      <c r="AI265" s="22" t="e">
        <f>#REF!+#REF!</f>
        <v>#REF!</v>
      </c>
      <c r="AJ265" s="22" t="e">
        <f>#REF!+#REF!</f>
        <v>#REF!</v>
      </c>
      <c r="AK265" s="22" t="e">
        <f>#REF!+#REF!</f>
        <v>#REF!</v>
      </c>
      <c r="AL265" s="22" t="e">
        <f>#REF!+#REF!</f>
        <v>#REF!</v>
      </c>
      <c r="AM265" s="22" t="e">
        <f>#REF!+#REF!</f>
        <v>#REF!</v>
      </c>
      <c r="AN265" s="22" t="e">
        <f>#REF!+#REF!</f>
        <v>#REF!</v>
      </c>
      <c r="AO265" s="22" t="e">
        <f>#REF!+#REF!</f>
        <v>#REF!</v>
      </c>
      <c r="AP265" s="22" t="e">
        <f>#REF!+#REF!</f>
        <v>#REF!</v>
      </c>
      <c r="AQ265" s="22" t="e">
        <f>#REF!+#REF!</f>
        <v>#REF!</v>
      </c>
      <c r="AR265" s="22" t="e">
        <f>#REF!+#REF!</f>
        <v>#REF!</v>
      </c>
      <c r="AS265" s="22" t="e">
        <f>#REF!+#REF!</f>
        <v>#REF!</v>
      </c>
      <c r="AT265" s="22" t="e">
        <f>#REF!+#REF!</f>
        <v>#REF!</v>
      </c>
      <c r="AU265" s="22" t="e">
        <f>#REF!+#REF!</f>
        <v>#REF!</v>
      </c>
      <c r="AV265" s="22" t="e">
        <f>#REF!+#REF!</f>
        <v>#REF!</v>
      </c>
      <c r="AW265" s="22" t="e">
        <f>#REF!+#REF!</f>
        <v>#REF!</v>
      </c>
      <c r="AX265" s="22" t="e">
        <f>#REF!+#REF!</f>
        <v>#REF!</v>
      </c>
      <c r="AY265" s="22" t="e">
        <f>#REF!+#REF!</f>
        <v>#REF!</v>
      </c>
      <c r="AZ265" s="22" t="e">
        <f>#REF!+#REF!</f>
        <v>#REF!</v>
      </c>
      <c r="BA265" s="22" t="e">
        <f>#REF!+#REF!</f>
        <v>#REF!</v>
      </c>
      <c r="BB265" s="22" t="e">
        <f>#REF!+#REF!</f>
        <v>#REF!</v>
      </c>
      <c r="BC265" s="22" t="e">
        <f>#REF!+#REF!</f>
        <v>#REF!</v>
      </c>
      <c r="BD265" s="22" t="e">
        <f>#REF!+#REF!</f>
        <v>#REF!</v>
      </c>
      <c r="BE265" s="22" t="e">
        <f>#REF!+#REF!</f>
        <v>#REF!</v>
      </c>
      <c r="BF265" s="22" t="e">
        <f>#REF!+#REF!</f>
        <v>#REF!</v>
      </c>
      <c r="BG265" s="22" t="e">
        <f>#REF!+#REF!</f>
        <v>#REF!</v>
      </c>
      <c r="BH265" s="22" t="e">
        <f>#REF!+#REF!</f>
        <v>#REF!</v>
      </c>
      <c r="BI265" s="22" t="e">
        <f>#REF!+#REF!</f>
        <v>#REF!</v>
      </c>
      <c r="BJ265" s="22" t="e">
        <f>#REF!+#REF!</f>
        <v>#REF!</v>
      </c>
      <c r="BK265" s="22" t="e">
        <f>#REF!+#REF!</f>
        <v>#REF!</v>
      </c>
      <c r="BL265" s="22" t="e">
        <f>#REF!+#REF!</f>
        <v>#REF!</v>
      </c>
      <c r="BM265" s="22" t="e">
        <f>#REF!+#REF!</f>
        <v>#REF!</v>
      </c>
      <c r="BN265" s="22" t="e">
        <f>#REF!+#REF!</f>
        <v>#REF!</v>
      </c>
      <c r="BO265" s="22" t="e">
        <f>#REF!+#REF!</f>
        <v>#REF!</v>
      </c>
      <c r="BP265" s="22" t="e">
        <f>#REF!+#REF!</f>
        <v>#REF!</v>
      </c>
      <c r="BQ265" s="22" t="e">
        <f>#REF!+#REF!</f>
        <v>#REF!</v>
      </c>
      <c r="BR265" s="22" t="e">
        <f>#REF!+#REF!</f>
        <v>#REF!</v>
      </c>
      <c r="BS265" s="22" t="e">
        <f>#REF!+#REF!</f>
        <v>#REF!</v>
      </c>
      <c r="BT265" s="22" t="e">
        <f>#REF!+#REF!</f>
        <v>#REF!</v>
      </c>
      <c r="BU265" s="22" t="e">
        <f>#REF!+#REF!</f>
        <v>#REF!</v>
      </c>
      <c r="BV265" s="22" t="e">
        <f>#REF!+#REF!</f>
        <v>#REF!</v>
      </c>
      <c r="BW265" s="22" t="e">
        <f>#REF!+#REF!</f>
        <v>#REF!</v>
      </c>
      <c r="BX265" s="22" t="e">
        <f>#REF!+#REF!</f>
        <v>#REF!</v>
      </c>
      <c r="BY265" s="22" t="e">
        <f>#REF!+#REF!</f>
        <v>#REF!</v>
      </c>
      <c r="BZ265" s="22" t="e">
        <f>#REF!+#REF!</f>
        <v>#REF!</v>
      </c>
      <c r="CA265" s="22" t="e">
        <f>#REF!+#REF!</f>
        <v>#REF!</v>
      </c>
      <c r="CB265" s="22" t="e">
        <f>#REF!+#REF!</f>
        <v>#REF!</v>
      </c>
      <c r="CC265" s="22" t="e">
        <f>#REF!+#REF!</f>
        <v>#REF!</v>
      </c>
      <c r="CD265" s="22" t="e">
        <f>#REF!+#REF!</f>
        <v>#REF!</v>
      </c>
      <c r="CE265" s="22" t="e">
        <f>#REF!+#REF!</f>
        <v>#REF!</v>
      </c>
      <c r="CF265" s="22" t="e">
        <f>#REF!+#REF!</f>
        <v>#REF!</v>
      </c>
      <c r="CG265" s="22" t="e">
        <f>#REF!+#REF!</f>
        <v>#REF!</v>
      </c>
      <c r="CH265" s="22" t="e">
        <f>#REF!+#REF!</f>
        <v>#REF!</v>
      </c>
      <c r="CI265" s="22" t="e">
        <f>#REF!+#REF!</f>
        <v>#REF!</v>
      </c>
      <c r="CJ265" s="22" t="e">
        <f>#REF!+#REF!</f>
        <v>#REF!</v>
      </c>
      <c r="CK265" s="22" t="e">
        <f>#REF!+#REF!</f>
        <v>#REF!</v>
      </c>
      <c r="CL265" s="22" t="e">
        <f>#REF!+#REF!</f>
        <v>#REF!</v>
      </c>
    </row>
    <row r="266" spans="9:90" x14ac:dyDescent="0.25">
      <c r="I266" s="1">
        <v>80</v>
      </c>
      <c r="K266" s="22" t="e">
        <f>#REF!+#REF!</f>
        <v>#REF!</v>
      </c>
      <c r="L266" s="22" t="e">
        <f>#REF!+#REF!</f>
        <v>#REF!</v>
      </c>
      <c r="M266" s="22" t="e">
        <f>#REF!+#REF!</f>
        <v>#REF!</v>
      </c>
      <c r="N266" s="22" t="e">
        <f>#REF!+#REF!</f>
        <v>#REF!</v>
      </c>
      <c r="O266" s="22" t="e">
        <f>#REF!+#REF!</f>
        <v>#REF!</v>
      </c>
      <c r="P266" s="22" t="e">
        <f>#REF!+#REF!</f>
        <v>#REF!</v>
      </c>
      <c r="Q266" s="22" t="e">
        <f>#REF!+#REF!</f>
        <v>#REF!</v>
      </c>
      <c r="R266" s="22" t="e">
        <f>#REF!+#REF!</f>
        <v>#REF!</v>
      </c>
      <c r="S266" s="22" t="e">
        <f>#REF!+#REF!</f>
        <v>#REF!</v>
      </c>
      <c r="T266" s="22" t="e">
        <f>#REF!+#REF!</f>
        <v>#REF!</v>
      </c>
      <c r="U266" s="22" t="e">
        <f>#REF!+#REF!</f>
        <v>#REF!</v>
      </c>
      <c r="V266" s="22" t="e">
        <f>#REF!+#REF!</f>
        <v>#REF!</v>
      </c>
      <c r="W266" s="22" t="e">
        <f>#REF!+#REF!</f>
        <v>#REF!</v>
      </c>
      <c r="X266" s="22" t="e">
        <f>#REF!+#REF!</f>
        <v>#REF!</v>
      </c>
      <c r="Y266" s="22" t="e">
        <f>#REF!+#REF!</f>
        <v>#REF!</v>
      </c>
      <c r="Z266" s="22" t="e">
        <f>#REF!+#REF!</f>
        <v>#REF!</v>
      </c>
      <c r="AA266" s="22" t="e">
        <f>#REF!+#REF!</f>
        <v>#REF!</v>
      </c>
      <c r="AB266" s="22" t="e">
        <f>#REF!+#REF!</f>
        <v>#REF!</v>
      </c>
      <c r="AC266" s="22" t="e">
        <f>#REF!+#REF!</f>
        <v>#REF!</v>
      </c>
      <c r="AD266" s="22" t="e">
        <f>#REF!+#REF!</f>
        <v>#REF!</v>
      </c>
      <c r="AE266" s="22" t="e">
        <f>#REF!+#REF!</f>
        <v>#REF!</v>
      </c>
      <c r="AF266" s="22" t="e">
        <f>#REF!+#REF!</f>
        <v>#REF!</v>
      </c>
      <c r="AG266" s="22" t="e">
        <f>#REF!+#REF!</f>
        <v>#REF!</v>
      </c>
      <c r="AH266" s="22" t="e">
        <f>#REF!+#REF!</f>
        <v>#REF!</v>
      </c>
      <c r="AI266" s="22" t="e">
        <f>#REF!+#REF!</f>
        <v>#REF!</v>
      </c>
      <c r="AJ266" s="22" t="e">
        <f>#REF!+#REF!</f>
        <v>#REF!</v>
      </c>
      <c r="AK266" s="22" t="e">
        <f>#REF!+#REF!</f>
        <v>#REF!</v>
      </c>
      <c r="AL266" s="22" t="e">
        <f>#REF!+#REF!</f>
        <v>#REF!</v>
      </c>
      <c r="AM266" s="22" t="e">
        <f>#REF!+#REF!</f>
        <v>#REF!</v>
      </c>
      <c r="AN266" s="22" t="e">
        <f>#REF!+#REF!</f>
        <v>#REF!</v>
      </c>
      <c r="AO266" s="22" t="e">
        <f>#REF!+#REF!</f>
        <v>#REF!</v>
      </c>
      <c r="AP266" s="22" t="e">
        <f>#REF!+#REF!</f>
        <v>#REF!</v>
      </c>
      <c r="AQ266" s="22" t="e">
        <f>#REF!+#REF!</f>
        <v>#REF!</v>
      </c>
      <c r="AR266" s="22" t="e">
        <f>#REF!+#REF!</f>
        <v>#REF!</v>
      </c>
      <c r="AS266" s="22" t="e">
        <f>#REF!+#REF!</f>
        <v>#REF!</v>
      </c>
      <c r="AT266" s="22" t="e">
        <f>#REF!+#REF!</f>
        <v>#REF!</v>
      </c>
      <c r="AU266" s="22" t="e">
        <f>#REF!+#REF!</f>
        <v>#REF!</v>
      </c>
      <c r="AV266" s="22" t="e">
        <f>#REF!+#REF!</f>
        <v>#REF!</v>
      </c>
      <c r="AW266" s="22" t="e">
        <f>#REF!+#REF!</f>
        <v>#REF!</v>
      </c>
      <c r="AX266" s="22" t="e">
        <f>#REF!+#REF!</f>
        <v>#REF!</v>
      </c>
      <c r="AY266" s="22" t="e">
        <f>#REF!+#REF!</f>
        <v>#REF!</v>
      </c>
      <c r="AZ266" s="22" t="e">
        <f>#REF!+#REF!</f>
        <v>#REF!</v>
      </c>
      <c r="BA266" s="22" t="e">
        <f>#REF!+#REF!</f>
        <v>#REF!</v>
      </c>
      <c r="BB266" s="22" t="e">
        <f>#REF!+#REF!</f>
        <v>#REF!</v>
      </c>
      <c r="BC266" s="22" t="e">
        <f>#REF!+#REF!</f>
        <v>#REF!</v>
      </c>
      <c r="BD266" s="22" t="e">
        <f>#REF!+#REF!</f>
        <v>#REF!</v>
      </c>
      <c r="BE266" s="22" t="e">
        <f>#REF!+#REF!</f>
        <v>#REF!</v>
      </c>
      <c r="BF266" s="22" t="e">
        <f>#REF!+#REF!</f>
        <v>#REF!</v>
      </c>
      <c r="BG266" s="22" t="e">
        <f>#REF!+#REF!</f>
        <v>#REF!</v>
      </c>
      <c r="BH266" s="22" t="e">
        <f>#REF!+#REF!</f>
        <v>#REF!</v>
      </c>
      <c r="BI266" s="22" t="e">
        <f>#REF!+#REF!</f>
        <v>#REF!</v>
      </c>
      <c r="BJ266" s="22" t="e">
        <f>#REF!+#REF!</f>
        <v>#REF!</v>
      </c>
      <c r="BK266" s="22" t="e">
        <f>#REF!+#REF!</f>
        <v>#REF!</v>
      </c>
      <c r="BL266" s="22" t="e">
        <f>#REF!+#REF!</f>
        <v>#REF!</v>
      </c>
      <c r="BM266" s="22" t="e">
        <f>#REF!+#REF!</f>
        <v>#REF!</v>
      </c>
      <c r="BN266" s="22" t="e">
        <f>#REF!+#REF!</f>
        <v>#REF!</v>
      </c>
      <c r="BO266" s="22" t="e">
        <f>#REF!+#REF!</f>
        <v>#REF!</v>
      </c>
      <c r="BP266" s="22" t="e">
        <f>#REF!+#REF!</f>
        <v>#REF!</v>
      </c>
      <c r="BQ266" s="22" t="e">
        <f>#REF!+#REF!</f>
        <v>#REF!</v>
      </c>
      <c r="BR266" s="22" t="e">
        <f>#REF!+#REF!</f>
        <v>#REF!</v>
      </c>
      <c r="BS266" s="22" t="e">
        <f>#REF!+#REF!</f>
        <v>#REF!</v>
      </c>
      <c r="BT266" s="22" t="e">
        <f>#REF!+#REF!</f>
        <v>#REF!</v>
      </c>
      <c r="BU266" s="22" t="e">
        <f>#REF!+#REF!</f>
        <v>#REF!</v>
      </c>
      <c r="BV266" s="22" t="e">
        <f>#REF!+#REF!</f>
        <v>#REF!</v>
      </c>
      <c r="BW266" s="22" t="e">
        <f>#REF!+#REF!</f>
        <v>#REF!</v>
      </c>
      <c r="BX266" s="22" t="e">
        <f>#REF!+#REF!</f>
        <v>#REF!</v>
      </c>
      <c r="BY266" s="22" t="e">
        <f>#REF!+#REF!</f>
        <v>#REF!</v>
      </c>
      <c r="BZ266" s="22" t="e">
        <f>#REF!+#REF!</f>
        <v>#REF!</v>
      </c>
      <c r="CA266" s="22" t="e">
        <f>#REF!+#REF!</f>
        <v>#REF!</v>
      </c>
      <c r="CB266" s="22" t="e">
        <f>#REF!+#REF!</f>
        <v>#REF!</v>
      </c>
      <c r="CC266" s="22" t="e">
        <f>#REF!+#REF!</f>
        <v>#REF!</v>
      </c>
      <c r="CD266" s="22" t="e">
        <f>#REF!+#REF!</f>
        <v>#REF!</v>
      </c>
      <c r="CE266" s="22" t="e">
        <f>#REF!+#REF!</f>
        <v>#REF!</v>
      </c>
      <c r="CF266" s="22" t="e">
        <f>#REF!+#REF!</f>
        <v>#REF!</v>
      </c>
      <c r="CG266" s="22" t="e">
        <f>#REF!+#REF!</f>
        <v>#REF!</v>
      </c>
      <c r="CH266" s="22" t="e">
        <f>#REF!+#REF!</f>
        <v>#REF!</v>
      </c>
      <c r="CI266" s="22" t="e">
        <f>#REF!+#REF!</f>
        <v>#REF!</v>
      </c>
      <c r="CJ266" s="22" t="e">
        <f>#REF!+#REF!</f>
        <v>#REF!</v>
      </c>
      <c r="CK266" s="22" t="e">
        <f>#REF!+#REF!</f>
        <v>#REF!</v>
      </c>
      <c r="CL266" s="22" t="e">
        <f>#REF!+#REF!</f>
        <v>#REF!</v>
      </c>
    </row>
    <row r="267" spans="9:90" x14ac:dyDescent="0.25">
      <c r="I267" s="1">
        <v>81</v>
      </c>
      <c r="K267" s="22" t="e">
        <f>#REF!+#REF!</f>
        <v>#REF!</v>
      </c>
      <c r="L267" s="22" t="e">
        <f>#REF!+#REF!</f>
        <v>#REF!</v>
      </c>
      <c r="M267" s="22" t="e">
        <f>#REF!+#REF!</f>
        <v>#REF!</v>
      </c>
      <c r="N267" s="22" t="e">
        <f>#REF!+#REF!</f>
        <v>#REF!</v>
      </c>
      <c r="O267" s="22" t="e">
        <f>#REF!+#REF!</f>
        <v>#REF!</v>
      </c>
      <c r="P267" s="22" t="e">
        <f>#REF!+#REF!</f>
        <v>#REF!</v>
      </c>
      <c r="Q267" s="22" t="e">
        <f>#REF!+#REF!</f>
        <v>#REF!</v>
      </c>
      <c r="R267" s="22" t="e">
        <f>#REF!+#REF!</f>
        <v>#REF!</v>
      </c>
      <c r="S267" s="22" t="e">
        <f>#REF!+#REF!</f>
        <v>#REF!</v>
      </c>
      <c r="T267" s="22" t="e">
        <f>#REF!+#REF!</f>
        <v>#REF!</v>
      </c>
      <c r="U267" s="22" t="e">
        <f>#REF!+#REF!</f>
        <v>#REF!</v>
      </c>
      <c r="V267" s="22" t="e">
        <f>#REF!+#REF!</f>
        <v>#REF!</v>
      </c>
      <c r="W267" s="22" t="e">
        <f>#REF!+#REF!</f>
        <v>#REF!</v>
      </c>
      <c r="X267" s="22" t="e">
        <f>#REF!+#REF!</f>
        <v>#REF!</v>
      </c>
      <c r="Y267" s="22" t="e">
        <f>#REF!+#REF!</f>
        <v>#REF!</v>
      </c>
      <c r="Z267" s="22" t="e">
        <f>#REF!+#REF!</f>
        <v>#REF!</v>
      </c>
      <c r="AA267" s="22" t="e">
        <f>#REF!+#REF!</f>
        <v>#REF!</v>
      </c>
      <c r="AB267" s="22" t="e">
        <f>#REF!+#REF!</f>
        <v>#REF!</v>
      </c>
      <c r="AC267" s="22" t="e">
        <f>#REF!+#REF!</f>
        <v>#REF!</v>
      </c>
      <c r="AD267" s="22" t="e">
        <f>#REF!+#REF!</f>
        <v>#REF!</v>
      </c>
      <c r="AE267" s="22" t="e">
        <f>#REF!+#REF!</f>
        <v>#REF!</v>
      </c>
      <c r="AF267" s="22" t="e">
        <f>#REF!+#REF!</f>
        <v>#REF!</v>
      </c>
      <c r="AG267" s="22" t="e">
        <f>#REF!+#REF!</f>
        <v>#REF!</v>
      </c>
      <c r="AH267" s="22" t="e">
        <f>#REF!+#REF!</f>
        <v>#REF!</v>
      </c>
      <c r="AI267" s="22" t="e">
        <f>#REF!+#REF!</f>
        <v>#REF!</v>
      </c>
      <c r="AJ267" s="22" t="e">
        <f>#REF!+#REF!</f>
        <v>#REF!</v>
      </c>
      <c r="AK267" s="22" t="e">
        <f>#REF!+#REF!</f>
        <v>#REF!</v>
      </c>
      <c r="AL267" s="22" t="e">
        <f>#REF!+#REF!</f>
        <v>#REF!</v>
      </c>
      <c r="AM267" s="22" t="e">
        <f>#REF!+#REF!</f>
        <v>#REF!</v>
      </c>
      <c r="AN267" s="22" t="e">
        <f>#REF!+#REF!</f>
        <v>#REF!</v>
      </c>
      <c r="AO267" s="22" t="e">
        <f>#REF!+#REF!</f>
        <v>#REF!</v>
      </c>
      <c r="AP267" s="22" t="e">
        <f>#REF!+#REF!</f>
        <v>#REF!</v>
      </c>
      <c r="AQ267" s="22" t="e">
        <f>#REF!+#REF!</f>
        <v>#REF!</v>
      </c>
      <c r="AR267" s="22" t="e">
        <f>#REF!+#REF!</f>
        <v>#REF!</v>
      </c>
      <c r="AS267" s="22" t="e">
        <f>#REF!+#REF!</f>
        <v>#REF!</v>
      </c>
      <c r="AT267" s="22" t="e">
        <f>#REF!+#REF!</f>
        <v>#REF!</v>
      </c>
      <c r="AU267" s="22" t="e">
        <f>#REF!+#REF!</f>
        <v>#REF!</v>
      </c>
      <c r="AV267" s="22" t="e">
        <f>#REF!+#REF!</f>
        <v>#REF!</v>
      </c>
      <c r="AW267" s="22" t="e">
        <f>#REF!+#REF!</f>
        <v>#REF!</v>
      </c>
      <c r="AX267" s="22" t="e">
        <f>#REF!+#REF!</f>
        <v>#REF!</v>
      </c>
      <c r="AY267" s="22" t="e">
        <f>#REF!+#REF!</f>
        <v>#REF!</v>
      </c>
      <c r="AZ267" s="22" t="e">
        <f>#REF!+#REF!</f>
        <v>#REF!</v>
      </c>
      <c r="BA267" s="22" t="e">
        <f>#REF!+#REF!</f>
        <v>#REF!</v>
      </c>
      <c r="BB267" s="22" t="e">
        <f>#REF!+#REF!</f>
        <v>#REF!</v>
      </c>
      <c r="BC267" s="22" t="e">
        <f>#REF!+#REF!</f>
        <v>#REF!</v>
      </c>
      <c r="BD267" s="22" t="e">
        <f>#REF!+#REF!</f>
        <v>#REF!</v>
      </c>
      <c r="BE267" s="22" t="e">
        <f>#REF!+#REF!</f>
        <v>#REF!</v>
      </c>
      <c r="BF267" s="22" t="e">
        <f>#REF!+#REF!</f>
        <v>#REF!</v>
      </c>
      <c r="BG267" s="22" t="e">
        <f>#REF!+#REF!</f>
        <v>#REF!</v>
      </c>
      <c r="BH267" s="22" t="e">
        <f>#REF!+#REF!</f>
        <v>#REF!</v>
      </c>
      <c r="BI267" s="22" t="e">
        <f>#REF!+#REF!</f>
        <v>#REF!</v>
      </c>
      <c r="BJ267" s="22" t="e">
        <f>#REF!+#REF!</f>
        <v>#REF!</v>
      </c>
      <c r="BK267" s="22" t="e">
        <f>#REF!+#REF!</f>
        <v>#REF!</v>
      </c>
      <c r="BL267" s="22" t="e">
        <f>#REF!+#REF!</f>
        <v>#REF!</v>
      </c>
      <c r="BM267" s="22" t="e">
        <f>#REF!+#REF!</f>
        <v>#REF!</v>
      </c>
      <c r="BN267" s="22" t="e">
        <f>#REF!+#REF!</f>
        <v>#REF!</v>
      </c>
      <c r="BO267" s="22" t="e">
        <f>#REF!+#REF!</f>
        <v>#REF!</v>
      </c>
      <c r="BP267" s="22" t="e">
        <f>#REF!+#REF!</f>
        <v>#REF!</v>
      </c>
      <c r="BQ267" s="22" t="e">
        <f>#REF!+#REF!</f>
        <v>#REF!</v>
      </c>
      <c r="BR267" s="22" t="e">
        <f>#REF!+#REF!</f>
        <v>#REF!</v>
      </c>
      <c r="BS267" s="22" t="e">
        <f>#REF!+#REF!</f>
        <v>#REF!</v>
      </c>
      <c r="BT267" s="22" t="e">
        <f>#REF!+#REF!</f>
        <v>#REF!</v>
      </c>
      <c r="BU267" s="22" t="e">
        <f>#REF!+#REF!</f>
        <v>#REF!</v>
      </c>
      <c r="BV267" s="22" t="e">
        <f>#REF!+#REF!</f>
        <v>#REF!</v>
      </c>
      <c r="BW267" s="22" t="e">
        <f>#REF!+#REF!</f>
        <v>#REF!</v>
      </c>
      <c r="BX267" s="22" t="e">
        <f>#REF!+#REF!</f>
        <v>#REF!</v>
      </c>
      <c r="BY267" s="22" t="e">
        <f>#REF!+#REF!</f>
        <v>#REF!</v>
      </c>
      <c r="BZ267" s="22" t="e">
        <f>#REF!+#REF!</f>
        <v>#REF!</v>
      </c>
      <c r="CA267" s="22" t="e">
        <f>#REF!+#REF!</f>
        <v>#REF!</v>
      </c>
      <c r="CB267" s="22" t="e">
        <f>#REF!+#REF!</f>
        <v>#REF!</v>
      </c>
      <c r="CC267" s="22" t="e">
        <f>#REF!+#REF!</f>
        <v>#REF!</v>
      </c>
      <c r="CD267" s="22" t="e">
        <f>#REF!+#REF!</f>
        <v>#REF!</v>
      </c>
      <c r="CE267" s="22" t="e">
        <f>#REF!+#REF!</f>
        <v>#REF!</v>
      </c>
      <c r="CF267" s="22" t="e">
        <f>#REF!+#REF!</f>
        <v>#REF!</v>
      </c>
      <c r="CG267" s="22" t="e">
        <f>#REF!+#REF!</f>
        <v>#REF!</v>
      </c>
      <c r="CH267" s="22" t="e">
        <f>#REF!+#REF!</f>
        <v>#REF!</v>
      </c>
      <c r="CI267" s="22" t="e">
        <f>#REF!+#REF!</f>
        <v>#REF!</v>
      </c>
      <c r="CJ267" s="22" t="e">
        <f>#REF!+#REF!</f>
        <v>#REF!</v>
      </c>
      <c r="CK267" s="22" t="e">
        <f>#REF!+#REF!</f>
        <v>#REF!</v>
      </c>
      <c r="CL267" s="22" t="e">
        <f>#REF!+#REF!</f>
        <v>#REF!</v>
      </c>
    </row>
    <row r="268" spans="9:90" x14ac:dyDescent="0.25">
      <c r="I268" s="1">
        <v>82</v>
      </c>
      <c r="K268" s="22" t="e">
        <f>#REF!+#REF!</f>
        <v>#REF!</v>
      </c>
      <c r="L268" s="22" t="e">
        <f>#REF!+#REF!</f>
        <v>#REF!</v>
      </c>
      <c r="M268" s="22" t="e">
        <f>#REF!+#REF!</f>
        <v>#REF!</v>
      </c>
      <c r="N268" s="22" t="e">
        <f>#REF!+#REF!</f>
        <v>#REF!</v>
      </c>
      <c r="O268" s="22" t="e">
        <f>#REF!+#REF!</f>
        <v>#REF!</v>
      </c>
      <c r="P268" s="22" t="e">
        <f>#REF!+#REF!</f>
        <v>#REF!</v>
      </c>
      <c r="Q268" s="22" t="e">
        <f>#REF!+#REF!</f>
        <v>#REF!</v>
      </c>
      <c r="R268" s="22" t="e">
        <f>#REF!+#REF!</f>
        <v>#REF!</v>
      </c>
      <c r="S268" s="22" t="e">
        <f>#REF!+#REF!</f>
        <v>#REF!</v>
      </c>
      <c r="T268" s="22" t="e">
        <f>#REF!+#REF!</f>
        <v>#REF!</v>
      </c>
      <c r="U268" s="22" t="e">
        <f>#REF!+#REF!</f>
        <v>#REF!</v>
      </c>
      <c r="V268" s="22" t="e">
        <f>#REF!+#REF!</f>
        <v>#REF!</v>
      </c>
      <c r="W268" s="22" t="e">
        <f>#REF!+#REF!</f>
        <v>#REF!</v>
      </c>
      <c r="X268" s="22" t="e">
        <f>#REF!+#REF!</f>
        <v>#REF!</v>
      </c>
      <c r="Y268" s="22" t="e">
        <f>#REF!+#REF!</f>
        <v>#REF!</v>
      </c>
      <c r="Z268" s="22" t="e">
        <f>#REF!+#REF!</f>
        <v>#REF!</v>
      </c>
      <c r="AA268" s="22" t="e">
        <f>#REF!+#REF!</f>
        <v>#REF!</v>
      </c>
      <c r="AB268" s="22" t="e">
        <f>#REF!+#REF!</f>
        <v>#REF!</v>
      </c>
      <c r="AC268" s="22" t="e">
        <f>#REF!+#REF!</f>
        <v>#REF!</v>
      </c>
      <c r="AD268" s="22" t="e">
        <f>#REF!+#REF!</f>
        <v>#REF!</v>
      </c>
      <c r="AE268" s="22" t="e">
        <f>#REF!+#REF!</f>
        <v>#REF!</v>
      </c>
      <c r="AF268" s="22" t="e">
        <f>#REF!+#REF!</f>
        <v>#REF!</v>
      </c>
      <c r="AG268" s="22" t="e">
        <f>#REF!+#REF!</f>
        <v>#REF!</v>
      </c>
      <c r="AH268" s="22" t="e">
        <f>#REF!+#REF!</f>
        <v>#REF!</v>
      </c>
      <c r="AI268" s="22" t="e">
        <f>#REF!+#REF!</f>
        <v>#REF!</v>
      </c>
      <c r="AJ268" s="22" t="e">
        <f>#REF!+#REF!</f>
        <v>#REF!</v>
      </c>
      <c r="AK268" s="22" t="e">
        <f>#REF!+#REF!</f>
        <v>#REF!</v>
      </c>
      <c r="AL268" s="22" t="e">
        <f>#REF!+#REF!</f>
        <v>#REF!</v>
      </c>
      <c r="AM268" s="22" t="e">
        <f>#REF!+#REF!</f>
        <v>#REF!</v>
      </c>
      <c r="AN268" s="22" t="e">
        <f>#REF!+#REF!</f>
        <v>#REF!</v>
      </c>
      <c r="AO268" s="22" t="e">
        <f>#REF!+#REF!</f>
        <v>#REF!</v>
      </c>
      <c r="AP268" s="22" t="e">
        <f>#REF!+#REF!</f>
        <v>#REF!</v>
      </c>
      <c r="AQ268" s="22" t="e">
        <f>#REF!+#REF!</f>
        <v>#REF!</v>
      </c>
      <c r="AR268" s="22" t="e">
        <f>#REF!+#REF!</f>
        <v>#REF!</v>
      </c>
      <c r="AS268" s="22" t="e">
        <f>#REF!+#REF!</f>
        <v>#REF!</v>
      </c>
      <c r="AT268" s="22" t="e">
        <f>#REF!+#REF!</f>
        <v>#REF!</v>
      </c>
      <c r="AU268" s="22" t="e">
        <f>#REF!+#REF!</f>
        <v>#REF!</v>
      </c>
      <c r="AV268" s="22" t="e">
        <f>#REF!+#REF!</f>
        <v>#REF!</v>
      </c>
      <c r="AW268" s="22" t="e">
        <f>#REF!+#REF!</f>
        <v>#REF!</v>
      </c>
      <c r="AX268" s="22" t="e">
        <f>#REF!+#REF!</f>
        <v>#REF!</v>
      </c>
      <c r="AY268" s="22" t="e">
        <f>#REF!+#REF!</f>
        <v>#REF!</v>
      </c>
      <c r="AZ268" s="22" t="e">
        <f>#REF!+#REF!</f>
        <v>#REF!</v>
      </c>
      <c r="BA268" s="22" t="e">
        <f>#REF!+#REF!</f>
        <v>#REF!</v>
      </c>
      <c r="BB268" s="22" t="e">
        <f>#REF!+#REF!</f>
        <v>#REF!</v>
      </c>
      <c r="BC268" s="22" t="e">
        <f>#REF!+#REF!</f>
        <v>#REF!</v>
      </c>
      <c r="BD268" s="22" t="e">
        <f>#REF!+#REF!</f>
        <v>#REF!</v>
      </c>
      <c r="BE268" s="22" t="e">
        <f>#REF!+#REF!</f>
        <v>#REF!</v>
      </c>
      <c r="BF268" s="22" t="e">
        <f>#REF!+#REF!</f>
        <v>#REF!</v>
      </c>
      <c r="BG268" s="22" t="e">
        <f>#REF!+#REF!</f>
        <v>#REF!</v>
      </c>
      <c r="BH268" s="22" t="e">
        <f>#REF!+#REF!</f>
        <v>#REF!</v>
      </c>
      <c r="BI268" s="22" t="e">
        <f>#REF!+#REF!</f>
        <v>#REF!</v>
      </c>
      <c r="BJ268" s="22" t="e">
        <f>#REF!+#REF!</f>
        <v>#REF!</v>
      </c>
      <c r="BK268" s="22" t="e">
        <f>#REF!+#REF!</f>
        <v>#REF!</v>
      </c>
      <c r="BL268" s="22" t="e">
        <f>#REF!+#REF!</f>
        <v>#REF!</v>
      </c>
      <c r="BM268" s="22" t="e">
        <f>#REF!+#REF!</f>
        <v>#REF!</v>
      </c>
      <c r="BN268" s="22" t="e">
        <f>#REF!+#REF!</f>
        <v>#REF!</v>
      </c>
      <c r="BO268" s="22" t="e">
        <f>#REF!+#REF!</f>
        <v>#REF!</v>
      </c>
      <c r="BP268" s="22" t="e">
        <f>#REF!+#REF!</f>
        <v>#REF!</v>
      </c>
      <c r="BQ268" s="22" t="e">
        <f>#REF!+#REF!</f>
        <v>#REF!</v>
      </c>
      <c r="BR268" s="22" t="e">
        <f>#REF!+#REF!</f>
        <v>#REF!</v>
      </c>
      <c r="BS268" s="22" t="e">
        <f>#REF!+#REF!</f>
        <v>#REF!</v>
      </c>
      <c r="BT268" s="22" t="e">
        <f>#REF!+#REF!</f>
        <v>#REF!</v>
      </c>
      <c r="BU268" s="22" t="e">
        <f>#REF!+#REF!</f>
        <v>#REF!</v>
      </c>
      <c r="BV268" s="22" t="e">
        <f>#REF!+#REF!</f>
        <v>#REF!</v>
      </c>
      <c r="BW268" s="22" t="e">
        <f>#REF!+#REF!</f>
        <v>#REF!</v>
      </c>
      <c r="BX268" s="22" t="e">
        <f>#REF!+#REF!</f>
        <v>#REF!</v>
      </c>
      <c r="BY268" s="22" t="e">
        <f>#REF!+#REF!</f>
        <v>#REF!</v>
      </c>
      <c r="BZ268" s="22" t="e">
        <f>#REF!+#REF!</f>
        <v>#REF!</v>
      </c>
      <c r="CA268" s="22" t="e">
        <f>#REF!+#REF!</f>
        <v>#REF!</v>
      </c>
      <c r="CB268" s="22" t="e">
        <f>#REF!+#REF!</f>
        <v>#REF!</v>
      </c>
      <c r="CC268" s="22" t="e">
        <f>#REF!+#REF!</f>
        <v>#REF!</v>
      </c>
      <c r="CD268" s="22" t="e">
        <f>#REF!+#REF!</f>
        <v>#REF!</v>
      </c>
      <c r="CE268" s="22" t="e">
        <f>#REF!+#REF!</f>
        <v>#REF!</v>
      </c>
      <c r="CF268" s="22" t="e">
        <f>#REF!+#REF!</f>
        <v>#REF!</v>
      </c>
      <c r="CG268" s="22" t="e">
        <f>#REF!+#REF!</f>
        <v>#REF!</v>
      </c>
      <c r="CH268" s="22" t="e">
        <f>#REF!+#REF!</f>
        <v>#REF!</v>
      </c>
      <c r="CI268" s="22" t="e">
        <f>#REF!+#REF!</f>
        <v>#REF!</v>
      </c>
      <c r="CJ268" s="22" t="e">
        <f>#REF!+#REF!</f>
        <v>#REF!</v>
      </c>
      <c r="CK268" s="22" t="e">
        <f>#REF!+#REF!</f>
        <v>#REF!</v>
      </c>
      <c r="CL268" s="22" t="e">
        <f>#REF!+#REF!</f>
        <v>#REF!</v>
      </c>
    </row>
    <row r="269" spans="9:90" x14ac:dyDescent="0.25">
      <c r="I269" s="1">
        <v>83</v>
      </c>
      <c r="K269" s="22" t="e">
        <f>#REF!+#REF!</f>
        <v>#REF!</v>
      </c>
      <c r="L269" s="22" t="e">
        <f>#REF!+#REF!</f>
        <v>#REF!</v>
      </c>
      <c r="M269" s="22" t="e">
        <f>#REF!+#REF!</f>
        <v>#REF!</v>
      </c>
      <c r="N269" s="22" t="e">
        <f>#REF!+#REF!</f>
        <v>#REF!</v>
      </c>
      <c r="O269" s="22" t="e">
        <f>#REF!+#REF!</f>
        <v>#REF!</v>
      </c>
      <c r="P269" s="22" t="e">
        <f>#REF!+#REF!</f>
        <v>#REF!</v>
      </c>
      <c r="Q269" s="22" t="e">
        <f>#REF!+#REF!</f>
        <v>#REF!</v>
      </c>
      <c r="R269" s="22" t="e">
        <f>#REF!+#REF!</f>
        <v>#REF!</v>
      </c>
      <c r="S269" s="22" t="e">
        <f>#REF!+#REF!</f>
        <v>#REF!</v>
      </c>
      <c r="T269" s="22" t="e">
        <f>#REF!+#REF!</f>
        <v>#REF!</v>
      </c>
      <c r="U269" s="22" t="e">
        <f>#REF!+#REF!</f>
        <v>#REF!</v>
      </c>
      <c r="V269" s="22" t="e">
        <f>#REF!+#REF!</f>
        <v>#REF!</v>
      </c>
      <c r="W269" s="22" t="e">
        <f>#REF!+#REF!</f>
        <v>#REF!</v>
      </c>
      <c r="X269" s="22" t="e">
        <f>#REF!+#REF!</f>
        <v>#REF!</v>
      </c>
      <c r="Y269" s="22" t="e">
        <f>#REF!+#REF!</f>
        <v>#REF!</v>
      </c>
      <c r="Z269" s="22" t="e">
        <f>#REF!+#REF!</f>
        <v>#REF!</v>
      </c>
      <c r="AA269" s="22" t="e">
        <f>#REF!+#REF!</f>
        <v>#REF!</v>
      </c>
      <c r="AB269" s="22" t="e">
        <f>#REF!+#REF!</f>
        <v>#REF!</v>
      </c>
      <c r="AC269" s="22" t="e">
        <f>#REF!+#REF!</f>
        <v>#REF!</v>
      </c>
      <c r="AD269" s="22" t="e">
        <f>#REF!+#REF!</f>
        <v>#REF!</v>
      </c>
      <c r="AE269" s="22" t="e">
        <f>#REF!+#REF!</f>
        <v>#REF!</v>
      </c>
      <c r="AF269" s="22" t="e">
        <f>#REF!+#REF!</f>
        <v>#REF!</v>
      </c>
      <c r="AG269" s="22" t="e">
        <f>#REF!+#REF!</f>
        <v>#REF!</v>
      </c>
      <c r="AH269" s="22" t="e">
        <f>#REF!+#REF!</f>
        <v>#REF!</v>
      </c>
      <c r="AI269" s="22" t="e">
        <f>#REF!+#REF!</f>
        <v>#REF!</v>
      </c>
      <c r="AJ269" s="22" t="e">
        <f>#REF!+#REF!</f>
        <v>#REF!</v>
      </c>
      <c r="AK269" s="22" t="e">
        <f>#REF!+#REF!</f>
        <v>#REF!</v>
      </c>
      <c r="AL269" s="22" t="e">
        <f>#REF!+#REF!</f>
        <v>#REF!</v>
      </c>
      <c r="AM269" s="22" t="e">
        <f>#REF!+#REF!</f>
        <v>#REF!</v>
      </c>
      <c r="AN269" s="22" t="e">
        <f>#REF!+#REF!</f>
        <v>#REF!</v>
      </c>
      <c r="AO269" s="22" t="e">
        <f>#REF!+#REF!</f>
        <v>#REF!</v>
      </c>
      <c r="AP269" s="22" t="e">
        <f>#REF!+#REF!</f>
        <v>#REF!</v>
      </c>
      <c r="AQ269" s="22" t="e">
        <f>#REF!+#REF!</f>
        <v>#REF!</v>
      </c>
      <c r="AR269" s="22" t="e">
        <f>#REF!+#REF!</f>
        <v>#REF!</v>
      </c>
      <c r="AS269" s="22" t="e">
        <f>#REF!+#REF!</f>
        <v>#REF!</v>
      </c>
      <c r="AT269" s="22" t="e">
        <f>#REF!+#REF!</f>
        <v>#REF!</v>
      </c>
      <c r="AU269" s="22" t="e">
        <f>#REF!+#REF!</f>
        <v>#REF!</v>
      </c>
      <c r="AV269" s="22" t="e">
        <f>#REF!+#REF!</f>
        <v>#REF!</v>
      </c>
      <c r="AW269" s="22" t="e">
        <f>#REF!+#REF!</f>
        <v>#REF!</v>
      </c>
      <c r="AX269" s="22" t="e">
        <f>#REF!+#REF!</f>
        <v>#REF!</v>
      </c>
      <c r="AY269" s="22" t="e">
        <f>#REF!+#REF!</f>
        <v>#REF!</v>
      </c>
      <c r="AZ269" s="22" t="e">
        <f>#REF!+#REF!</f>
        <v>#REF!</v>
      </c>
      <c r="BA269" s="22" t="e">
        <f>#REF!+#REF!</f>
        <v>#REF!</v>
      </c>
      <c r="BB269" s="22" t="e">
        <f>#REF!+#REF!</f>
        <v>#REF!</v>
      </c>
      <c r="BC269" s="22" t="e">
        <f>#REF!+#REF!</f>
        <v>#REF!</v>
      </c>
      <c r="BD269" s="22" t="e">
        <f>#REF!+#REF!</f>
        <v>#REF!</v>
      </c>
      <c r="BE269" s="22" t="e">
        <f>#REF!+#REF!</f>
        <v>#REF!</v>
      </c>
      <c r="BF269" s="22" t="e">
        <f>#REF!+#REF!</f>
        <v>#REF!</v>
      </c>
      <c r="BG269" s="22" t="e">
        <f>#REF!+#REF!</f>
        <v>#REF!</v>
      </c>
      <c r="BH269" s="22" t="e">
        <f>#REF!+#REF!</f>
        <v>#REF!</v>
      </c>
      <c r="BI269" s="22" t="e">
        <f>#REF!+#REF!</f>
        <v>#REF!</v>
      </c>
      <c r="BJ269" s="22" t="e">
        <f>#REF!+#REF!</f>
        <v>#REF!</v>
      </c>
      <c r="BK269" s="22" t="e">
        <f>#REF!+#REF!</f>
        <v>#REF!</v>
      </c>
      <c r="BL269" s="22" t="e">
        <f>#REF!+#REF!</f>
        <v>#REF!</v>
      </c>
      <c r="BM269" s="22" t="e">
        <f>#REF!+#REF!</f>
        <v>#REF!</v>
      </c>
      <c r="BN269" s="22" t="e">
        <f>#REF!+#REF!</f>
        <v>#REF!</v>
      </c>
      <c r="BO269" s="22" t="e">
        <f>#REF!+#REF!</f>
        <v>#REF!</v>
      </c>
      <c r="BP269" s="22" t="e">
        <f>#REF!+#REF!</f>
        <v>#REF!</v>
      </c>
      <c r="BQ269" s="22" t="e">
        <f>#REF!+#REF!</f>
        <v>#REF!</v>
      </c>
      <c r="BR269" s="22" t="e">
        <f>#REF!+#REF!</f>
        <v>#REF!</v>
      </c>
      <c r="BS269" s="22" t="e">
        <f>#REF!+#REF!</f>
        <v>#REF!</v>
      </c>
      <c r="BT269" s="22" t="e">
        <f>#REF!+#REF!</f>
        <v>#REF!</v>
      </c>
      <c r="BU269" s="22" t="e">
        <f>#REF!+#REF!</f>
        <v>#REF!</v>
      </c>
      <c r="BV269" s="22" t="e">
        <f>#REF!+#REF!</f>
        <v>#REF!</v>
      </c>
      <c r="BW269" s="22" t="e">
        <f>#REF!+#REF!</f>
        <v>#REF!</v>
      </c>
      <c r="BX269" s="22" t="e">
        <f>#REF!+#REF!</f>
        <v>#REF!</v>
      </c>
      <c r="BY269" s="22" t="e">
        <f>#REF!+#REF!</f>
        <v>#REF!</v>
      </c>
      <c r="BZ269" s="22" t="e">
        <f>#REF!+#REF!</f>
        <v>#REF!</v>
      </c>
      <c r="CA269" s="22" t="e">
        <f>#REF!+#REF!</f>
        <v>#REF!</v>
      </c>
      <c r="CB269" s="22" t="e">
        <f>#REF!+#REF!</f>
        <v>#REF!</v>
      </c>
      <c r="CC269" s="22" t="e">
        <f>#REF!+#REF!</f>
        <v>#REF!</v>
      </c>
      <c r="CD269" s="22" t="e">
        <f>#REF!+#REF!</f>
        <v>#REF!</v>
      </c>
      <c r="CE269" s="22" t="e">
        <f>#REF!+#REF!</f>
        <v>#REF!</v>
      </c>
      <c r="CF269" s="22" t="e">
        <f>#REF!+#REF!</f>
        <v>#REF!</v>
      </c>
      <c r="CG269" s="22" t="e">
        <f>#REF!+#REF!</f>
        <v>#REF!</v>
      </c>
      <c r="CH269" s="22" t="e">
        <f>#REF!+#REF!</f>
        <v>#REF!</v>
      </c>
      <c r="CI269" s="22" t="e">
        <f>#REF!+#REF!</f>
        <v>#REF!</v>
      </c>
      <c r="CJ269" s="22" t="e">
        <f>#REF!+#REF!</f>
        <v>#REF!</v>
      </c>
      <c r="CK269" s="22" t="e">
        <f>#REF!+#REF!</f>
        <v>#REF!</v>
      </c>
      <c r="CL269" s="22" t="e">
        <f>#REF!+#REF!</f>
        <v>#REF!</v>
      </c>
    </row>
    <row r="270" spans="9:90" x14ac:dyDescent="0.25">
      <c r="I270" s="1">
        <v>84</v>
      </c>
      <c r="K270" s="22" t="e">
        <f>#REF!+#REF!</f>
        <v>#REF!</v>
      </c>
      <c r="L270" s="22" t="e">
        <f>#REF!+#REF!</f>
        <v>#REF!</v>
      </c>
      <c r="M270" s="22" t="e">
        <f>#REF!+#REF!</f>
        <v>#REF!</v>
      </c>
      <c r="N270" s="22" t="e">
        <f>#REF!+#REF!</f>
        <v>#REF!</v>
      </c>
      <c r="O270" s="22" t="e">
        <f>#REF!+#REF!</f>
        <v>#REF!</v>
      </c>
      <c r="P270" s="22" t="e">
        <f>#REF!+#REF!</f>
        <v>#REF!</v>
      </c>
      <c r="Q270" s="22" t="e">
        <f>#REF!+#REF!</f>
        <v>#REF!</v>
      </c>
      <c r="R270" s="22" t="e">
        <f>#REF!+#REF!</f>
        <v>#REF!</v>
      </c>
      <c r="S270" s="22" t="e">
        <f>#REF!+#REF!</f>
        <v>#REF!</v>
      </c>
      <c r="T270" s="22" t="e">
        <f>#REF!+#REF!</f>
        <v>#REF!</v>
      </c>
      <c r="U270" s="22" t="e">
        <f>#REF!+#REF!</f>
        <v>#REF!</v>
      </c>
      <c r="V270" s="22" t="e">
        <f>#REF!+#REF!</f>
        <v>#REF!</v>
      </c>
      <c r="W270" s="22" t="e">
        <f>#REF!+#REF!</f>
        <v>#REF!</v>
      </c>
      <c r="X270" s="22" t="e">
        <f>#REF!+#REF!</f>
        <v>#REF!</v>
      </c>
      <c r="Y270" s="22" t="e">
        <f>#REF!+#REF!</f>
        <v>#REF!</v>
      </c>
      <c r="Z270" s="22" t="e">
        <f>#REF!+#REF!</f>
        <v>#REF!</v>
      </c>
      <c r="AA270" s="22" t="e">
        <f>#REF!+#REF!</f>
        <v>#REF!</v>
      </c>
      <c r="AB270" s="22" t="e">
        <f>#REF!+#REF!</f>
        <v>#REF!</v>
      </c>
      <c r="AC270" s="22" t="e">
        <f>#REF!+#REF!</f>
        <v>#REF!</v>
      </c>
      <c r="AD270" s="22" t="e">
        <f>#REF!+#REF!</f>
        <v>#REF!</v>
      </c>
      <c r="AE270" s="22" t="e">
        <f>#REF!+#REF!</f>
        <v>#REF!</v>
      </c>
      <c r="AF270" s="22" t="e">
        <f>#REF!+#REF!</f>
        <v>#REF!</v>
      </c>
      <c r="AG270" s="22" t="e">
        <f>#REF!+#REF!</f>
        <v>#REF!</v>
      </c>
      <c r="AH270" s="22" t="e">
        <f>#REF!+#REF!</f>
        <v>#REF!</v>
      </c>
      <c r="AI270" s="22" t="e">
        <f>#REF!+#REF!</f>
        <v>#REF!</v>
      </c>
      <c r="AJ270" s="22" t="e">
        <f>#REF!+#REF!</f>
        <v>#REF!</v>
      </c>
      <c r="AK270" s="22" t="e">
        <f>#REF!+#REF!</f>
        <v>#REF!</v>
      </c>
      <c r="AL270" s="22" t="e">
        <f>#REF!+#REF!</f>
        <v>#REF!</v>
      </c>
      <c r="AM270" s="22" t="e">
        <f>#REF!+#REF!</f>
        <v>#REF!</v>
      </c>
      <c r="AN270" s="22" t="e">
        <f>#REF!+#REF!</f>
        <v>#REF!</v>
      </c>
      <c r="AO270" s="22" t="e">
        <f>#REF!+#REF!</f>
        <v>#REF!</v>
      </c>
      <c r="AP270" s="22" t="e">
        <f>#REF!+#REF!</f>
        <v>#REF!</v>
      </c>
      <c r="AQ270" s="22" t="e">
        <f>#REF!+#REF!</f>
        <v>#REF!</v>
      </c>
      <c r="AR270" s="22" t="e">
        <f>#REF!+#REF!</f>
        <v>#REF!</v>
      </c>
      <c r="AS270" s="22" t="e">
        <f>#REF!+#REF!</f>
        <v>#REF!</v>
      </c>
      <c r="AT270" s="22" t="e">
        <f>#REF!+#REF!</f>
        <v>#REF!</v>
      </c>
      <c r="AU270" s="22" t="e">
        <f>#REF!+#REF!</f>
        <v>#REF!</v>
      </c>
      <c r="AV270" s="22" t="e">
        <f>#REF!+#REF!</f>
        <v>#REF!</v>
      </c>
      <c r="AW270" s="22" t="e">
        <f>#REF!+#REF!</f>
        <v>#REF!</v>
      </c>
      <c r="AX270" s="22" t="e">
        <f>#REF!+#REF!</f>
        <v>#REF!</v>
      </c>
      <c r="AY270" s="22" t="e">
        <f>#REF!+#REF!</f>
        <v>#REF!</v>
      </c>
      <c r="AZ270" s="22" t="e">
        <f>#REF!+#REF!</f>
        <v>#REF!</v>
      </c>
      <c r="BA270" s="22" t="e">
        <f>#REF!+#REF!</f>
        <v>#REF!</v>
      </c>
      <c r="BB270" s="22" t="e">
        <f>#REF!+#REF!</f>
        <v>#REF!</v>
      </c>
      <c r="BC270" s="22" t="e">
        <f>#REF!+#REF!</f>
        <v>#REF!</v>
      </c>
      <c r="BD270" s="22" t="e">
        <f>#REF!+#REF!</f>
        <v>#REF!</v>
      </c>
      <c r="BE270" s="22" t="e">
        <f>#REF!+#REF!</f>
        <v>#REF!</v>
      </c>
      <c r="BF270" s="22" t="e">
        <f>#REF!+#REF!</f>
        <v>#REF!</v>
      </c>
      <c r="BG270" s="22" t="e">
        <f>#REF!+#REF!</f>
        <v>#REF!</v>
      </c>
      <c r="BH270" s="22" t="e">
        <f>#REF!+#REF!</f>
        <v>#REF!</v>
      </c>
      <c r="BI270" s="22" t="e">
        <f>#REF!+#REF!</f>
        <v>#REF!</v>
      </c>
      <c r="BJ270" s="22" t="e">
        <f>#REF!+#REF!</f>
        <v>#REF!</v>
      </c>
      <c r="BK270" s="22" t="e">
        <f>#REF!+#REF!</f>
        <v>#REF!</v>
      </c>
      <c r="BL270" s="22" t="e">
        <f>#REF!+#REF!</f>
        <v>#REF!</v>
      </c>
      <c r="BM270" s="22" t="e">
        <f>#REF!+#REF!</f>
        <v>#REF!</v>
      </c>
      <c r="BN270" s="22" t="e">
        <f>#REF!+#REF!</f>
        <v>#REF!</v>
      </c>
      <c r="BO270" s="22" t="e">
        <f>#REF!+#REF!</f>
        <v>#REF!</v>
      </c>
      <c r="BP270" s="22" t="e">
        <f>#REF!+#REF!</f>
        <v>#REF!</v>
      </c>
      <c r="BQ270" s="22" t="e">
        <f>#REF!+#REF!</f>
        <v>#REF!</v>
      </c>
      <c r="BR270" s="22" t="e">
        <f>#REF!+#REF!</f>
        <v>#REF!</v>
      </c>
      <c r="BS270" s="22" t="e">
        <f>#REF!+#REF!</f>
        <v>#REF!</v>
      </c>
      <c r="BT270" s="22" t="e">
        <f>#REF!+#REF!</f>
        <v>#REF!</v>
      </c>
      <c r="BU270" s="22" t="e">
        <f>#REF!+#REF!</f>
        <v>#REF!</v>
      </c>
      <c r="BV270" s="22" t="e">
        <f>#REF!+#REF!</f>
        <v>#REF!</v>
      </c>
      <c r="BW270" s="22" t="e">
        <f>#REF!+#REF!</f>
        <v>#REF!</v>
      </c>
      <c r="BX270" s="22" t="e">
        <f>#REF!+#REF!</f>
        <v>#REF!</v>
      </c>
      <c r="BY270" s="22" t="e">
        <f>#REF!+#REF!</f>
        <v>#REF!</v>
      </c>
      <c r="BZ270" s="22" t="e">
        <f>#REF!+#REF!</f>
        <v>#REF!</v>
      </c>
      <c r="CA270" s="22" t="e">
        <f>#REF!+#REF!</f>
        <v>#REF!</v>
      </c>
      <c r="CB270" s="22" t="e">
        <f>#REF!+#REF!</f>
        <v>#REF!</v>
      </c>
      <c r="CC270" s="22" t="e">
        <f>#REF!+#REF!</f>
        <v>#REF!</v>
      </c>
      <c r="CD270" s="22" t="e">
        <f>#REF!+#REF!</f>
        <v>#REF!</v>
      </c>
      <c r="CE270" s="22" t="e">
        <f>#REF!+#REF!</f>
        <v>#REF!</v>
      </c>
      <c r="CF270" s="22" t="e">
        <f>#REF!+#REF!</f>
        <v>#REF!</v>
      </c>
      <c r="CG270" s="22" t="e">
        <f>#REF!+#REF!</f>
        <v>#REF!</v>
      </c>
      <c r="CH270" s="22" t="e">
        <f>#REF!+#REF!</f>
        <v>#REF!</v>
      </c>
      <c r="CI270" s="22" t="e">
        <f>#REF!+#REF!</f>
        <v>#REF!</v>
      </c>
      <c r="CJ270" s="22" t="e">
        <f>#REF!+#REF!</f>
        <v>#REF!</v>
      </c>
      <c r="CK270" s="22" t="e">
        <f>#REF!+#REF!</f>
        <v>#REF!</v>
      </c>
      <c r="CL270" s="22" t="e">
        <f>#REF!+#REF!</f>
        <v>#REF!</v>
      </c>
    </row>
    <row r="272" spans="9:90" ht="15.75" thickBot="1" x14ac:dyDescent="0.3"/>
    <row r="273" spans="8:90" ht="15.75" thickBot="1" x14ac:dyDescent="0.3">
      <c r="K273" s="92" t="s">
        <v>372</v>
      </c>
      <c r="L273" s="93"/>
      <c r="M273" s="93"/>
      <c r="N273" s="94"/>
      <c r="O273" s="92" t="s">
        <v>373</v>
      </c>
      <c r="P273" s="93"/>
      <c r="Q273" s="93"/>
      <c r="R273" s="94"/>
      <c r="S273" s="92" t="s">
        <v>374</v>
      </c>
      <c r="T273" s="93"/>
      <c r="U273" s="93"/>
      <c r="V273" s="94"/>
      <c r="W273" s="92" t="s">
        <v>375</v>
      </c>
      <c r="X273" s="93"/>
      <c r="Y273" s="93"/>
      <c r="Z273" s="94"/>
      <c r="AA273" s="92" t="s">
        <v>376</v>
      </c>
      <c r="AB273" s="93"/>
      <c r="AC273" s="93"/>
      <c r="AD273" s="94"/>
      <c r="AE273" s="92" t="s">
        <v>377</v>
      </c>
      <c r="AF273" s="93"/>
      <c r="AG273" s="93"/>
      <c r="AH273" s="94"/>
      <c r="AI273" s="92" t="s">
        <v>378</v>
      </c>
      <c r="AJ273" s="93"/>
      <c r="AK273" s="93"/>
      <c r="AL273" s="94"/>
      <c r="AM273" s="92" t="s">
        <v>379</v>
      </c>
      <c r="AN273" s="93"/>
      <c r="AO273" s="93"/>
      <c r="AP273" s="94"/>
      <c r="AQ273" s="92" t="s">
        <v>380</v>
      </c>
      <c r="AR273" s="93"/>
      <c r="AS273" s="93"/>
      <c r="AT273" s="94"/>
      <c r="AU273" s="92" t="s">
        <v>381</v>
      </c>
      <c r="AV273" s="93"/>
      <c r="AW273" s="93"/>
      <c r="AX273" s="94"/>
      <c r="AY273" s="92" t="s">
        <v>382</v>
      </c>
      <c r="AZ273" s="93"/>
      <c r="BA273" s="93"/>
      <c r="BB273" s="94"/>
      <c r="BC273" s="92" t="s">
        <v>383</v>
      </c>
      <c r="BD273" s="93"/>
      <c r="BE273" s="93"/>
      <c r="BF273" s="94"/>
      <c r="BG273" s="92" t="s">
        <v>384</v>
      </c>
      <c r="BH273" s="93"/>
      <c r="BI273" s="93"/>
      <c r="BJ273" s="94"/>
      <c r="BK273" s="92" t="s">
        <v>385</v>
      </c>
      <c r="BL273" s="93"/>
      <c r="BM273" s="93"/>
      <c r="BN273" s="94"/>
      <c r="BO273" s="92" t="s">
        <v>386</v>
      </c>
      <c r="BP273" s="93"/>
      <c r="BQ273" s="93"/>
      <c r="BR273" s="94"/>
      <c r="BS273" s="92" t="s">
        <v>387</v>
      </c>
      <c r="BT273" s="93"/>
      <c r="BU273" s="93"/>
      <c r="BV273" s="94"/>
      <c r="BW273" s="92" t="s">
        <v>388</v>
      </c>
      <c r="BX273" s="93"/>
      <c r="BY273" s="93"/>
      <c r="BZ273" s="94"/>
      <c r="CA273" s="92" t="s">
        <v>389</v>
      </c>
      <c r="CB273" s="93"/>
      <c r="CC273" s="93"/>
      <c r="CD273" s="94"/>
      <c r="CE273" s="92" t="s">
        <v>390</v>
      </c>
      <c r="CF273" s="93"/>
      <c r="CG273" s="93"/>
      <c r="CH273" s="94"/>
      <c r="CI273" s="92" t="s">
        <v>391</v>
      </c>
      <c r="CJ273" s="93"/>
      <c r="CK273" s="93"/>
      <c r="CL273" s="94"/>
    </row>
    <row r="274" spans="8:90" ht="32.25" thickBot="1" x14ac:dyDescent="0.3">
      <c r="H274" s="28" t="s">
        <v>4</v>
      </c>
      <c r="I274" s="3" t="s">
        <v>1</v>
      </c>
      <c r="K274" s="15" t="s">
        <v>106</v>
      </c>
      <c r="L274" s="16" t="s">
        <v>107</v>
      </c>
      <c r="M274" s="16" t="s">
        <v>108</v>
      </c>
      <c r="N274" s="16" t="s">
        <v>109</v>
      </c>
      <c r="O274" s="15" t="s">
        <v>110</v>
      </c>
      <c r="P274" s="16" t="s">
        <v>111</v>
      </c>
      <c r="Q274" s="16" t="s">
        <v>112</v>
      </c>
      <c r="R274" s="16" t="s">
        <v>113</v>
      </c>
      <c r="S274" s="15" t="s">
        <v>114</v>
      </c>
      <c r="T274" s="16" t="s">
        <v>115</v>
      </c>
      <c r="U274" s="16" t="s">
        <v>116</v>
      </c>
      <c r="V274" s="16" t="s">
        <v>117</v>
      </c>
      <c r="W274" s="15" t="s">
        <v>118</v>
      </c>
      <c r="X274" s="16" t="s">
        <v>119</v>
      </c>
      <c r="Y274" s="16" t="s">
        <v>120</v>
      </c>
      <c r="Z274" s="16" t="s">
        <v>121</v>
      </c>
      <c r="AA274" s="15" t="s">
        <v>122</v>
      </c>
      <c r="AB274" s="16" t="s">
        <v>123</v>
      </c>
      <c r="AC274" s="16" t="s">
        <v>124</v>
      </c>
      <c r="AD274" s="17" t="s">
        <v>125</v>
      </c>
      <c r="AE274" s="15" t="s">
        <v>126</v>
      </c>
      <c r="AF274" s="16" t="s">
        <v>127</v>
      </c>
      <c r="AG274" s="16" t="s">
        <v>128</v>
      </c>
      <c r="AH274" s="17" t="s">
        <v>129</v>
      </c>
      <c r="AI274" s="15" t="s">
        <v>130</v>
      </c>
      <c r="AJ274" s="16" t="s">
        <v>131</v>
      </c>
      <c r="AK274" s="16" t="s">
        <v>132</v>
      </c>
      <c r="AL274" s="17" t="s">
        <v>133</v>
      </c>
      <c r="AM274" s="15" t="s">
        <v>134</v>
      </c>
      <c r="AN274" s="16" t="s">
        <v>135</v>
      </c>
      <c r="AO274" s="16" t="s">
        <v>136</v>
      </c>
      <c r="AP274" s="17" t="s">
        <v>137</v>
      </c>
      <c r="AQ274" s="15" t="s">
        <v>138</v>
      </c>
      <c r="AR274" s="16" t="s">
        <v>139</v>
      </c>
      <c r="AS274" s="16" t="s">
        <v>140</v>
      </c>
      <c r="AT274" s="17" t="s">
        <v>141</v>
      </c>
      <c r="AU274" s="15" t="s">
        <v>142</v>
      </c>
      <c r="AV274" s="16" t="s">
        <v>143</v>
      </c>
      <c r="AW274" s="16" t="s">
        <v>144</v>
      </c>
      <c r="AX274" s="17" t="s">
        <v>145</v>
      </c>
      <c r="AY274" s="15" t="s">
        <v>146</v>
      </c>
      <c r="AZ274" s="16" t="s">
        <v>147</v>
      </c>
      <c r="BA274" s="16" t="s">
        <v>148</v>
      </c>
      <c r="BB274" s="17" t="s">
        <v>149</v>
      </c>
      <c r="BC274" s="15" t="s">
        <v>150</v>
      </c>
      <c r="BD274" s="16" t="s">
        <v>151</v>
      </c>
      <c r="BE274" s="16" t="s">
        <v>152</v>
      </c>
      <c r="BF274" s="17" t="s">
        <v>153</v>
      </c>
      <c r="BG274" s="15" t="s">
        <v>154</v>
      </c>
      <c r="BH274" s="16" t="s">
        <v>155</v>
      </c>
      <c r="BI274" s="16" t="s">
        <v>156</v>
      </c>
      <c r="BJ274" s="17" t="s">
        <v>157</v>
      </c>
      <c r="BK274" s="15" t="s">
        <v>158</v>
      </c>
      <c r="BL274" s="16" t="s">
        <v>159</v>
      </c>
      <c r="BM274" s="16" t="s">
        <v>160</v>
      </c>
      <c r="BN274" s="17" t="s">
        <v>161</v>
      </c>
      <c r="BO274" s="15" t="s">
        <v>162</v>
      </c>
      <c r="BP274" s="16" t="s">
        <v>163</v>
      </c>
      <c r="BQ274" s="16" t="s">
        <v>164</v>
      </c>
      <c r="BR274" s="17" t="s">
        <v>165</v>
      </c>
      <c r="BS274" s="15" t="s">
        <v>166</v>
      </c>
      <c r="BT274" s="16" t="s">
        <v>167</v>
      </c>
      <c r="BU274" s="16" t="s">
        <v>168</v>
      </c>
      <c r="BV274" s="17" t="s">
        <v>169</v>
      </c>
      <c r="BW274" s="15" t="s">
        <v>170</v>
      </c>
      <c r="BX274" s="16" t="s">
        <v>171</v>
      </c>
      <c r="BY274" s="16" t="s">
        <v>172</v>
      </c>
      <c r="BZ274" s="17" t="s">
        <v>173</v>
      </c>
      <c r="CA274" s="15" t="s">
        <v>174</v>
      </c>
      <c r="CB274" s="16" t="s">
        <v>175</v>
      </c>
      <c r="CC274" s="16" t="s">
        <v>176</v>
      </c>
      <c r="CD274" s="17" t="s">
        <v>177</v>
      </c>
      <c r="CE274" s="15" t="s">
        <v>178</v>
      </c>
      <c r="CF274" s="16" t="s">
        <v>179</v>
      </c>
      <c r="CG274" s="16" t="s">
        <v>180</v>
      </c>
      <c r="CH274" s="17" t="s">
        <v>181</v>
      </c>
      <c r="CI274" s="15" t="s">
        <v>182</v>
      </c>
      <c r="CJ274" s="16" t="s">
        <v>183</v>
      </c>
      <c r="CK274" s="16" t="s">
        <v>184</v>
      </c>
      <c r="CL274" s="17" t="s">
        <v>185</v>
      </c>
    </row>
    <row r="275" spans="8:90" x14ac:dyDescent="0.25">
      <c r="H275" s="2" t="s">
        <v>16</v>
      </c>
      <c r="I275" s="1">
        <v>1</v>
      </c>
      <c r="K275" s="22">
        <f t="shared" ref="K275:AP275" si="397">IF(K$105&lt;=$E28,MAX(K28+$D$13/2,$H28+$D$13),$H28+$D$13)</f>
        <v>684.4</v>
      </c>
      <c r="L275" s="22">
        <f t="shared" si="397"/>
        <v>684.9</v>
      </c>
      <c r="M275" s="22">
        <f t="shared" si="397"/>
        <v>683.9</v>
      </c>
      <c r="N275" s="22">
        <f t="shared" si="397"/>
        <v>684.4</v>
      </c>
      <c r="O275" s="22">
        <f t="shared" si="397"/>
        <v>683.8</v>
      </c>
      <c r="P275" s="22">
        <f t="shared" si="397"/>
        <v>684.3</v>
      </c>
      <c r="Q275" s="22">
        <f t="shared" si="397"/>
        <v>683.3</v>
      </c>
      <c r="R275" s="22">
        <f t="shared" si="397"/>
        <v>683.8</v>
      </c>
      <c r="S275" s="22">
        <f t="shared" si="397"/>
        <v>683.2</v>
      </c>
      <c r="T275" s="22">
        <f t="shared" si="397"/>
        <v>683.7</v>
      </c>
      <c r="U275" s="22">
        <f t="shared" si="397"/>
        <v>683</v>
      </c>
      <c r="V275" s="22">
        <f t="shared" si="397"/>
        <v>683.2</v>
      </c>
      <c r="W275" s="22">
        <f t="shared" si="397"/>
        <v>683</v>
      </c>
      <c r="X275" s="22">
        <f t="shared" si="397"/>
        <v>683.1</v>
      </c>
      <c r="Y275" s="22">
        <f t="shared" si="397"/>
        <v>683</v>
      </c>
      <c r="Z275" s="22">
        <f t="shared" si="397"/>
        <v>683</v>
      </c>
      <c r="AA275" s="22">
        <f t="shared" si="397"/>
        <v>683</v>
      </c>
      <c r="AB275" s="22">
        <f t="shared" si="397"/>
        <v>683</v>
      </c>
      <c r="AC275" s="22">
        <f t="shared" si="397"/>
        <v>683</v>
      </c>
      <c r="AD275" s="22">
        <f t="shared" si="397"/>
        <v>683</v>
      </c>
      <c r="AE275" s="22">
        <f t="shared" si="397"/>
        <v>683</v>
      </c>
      <c r="AF275" s="22">
        <f t="shared" si="397"/>
        <v>683</v>
      </c>
      <c r="AG275" s="22">
        <f t="shared" si="397"/>
        <v>683</v>
      </c>
      <c r="AH275" s="22">
        <f t="shared" si="397"/>
        <v>683</v>
      </c>
      <c r="AI275" s="22">
        <f t="shared" si="397"/>
        <v>683</v>
      </c>
      <c r="AJ275" s="22">
        <f t="shared" si="397"/>
        <v>683</v>
      </c>
      <c r="AK275" s="22">
        <f t="shared" si="397"/>
        <v>683</v>
      </c>
      <c r="AL275" s="22">
        <f t="shared" si="397"/>
        <v>683</v>
      </c>
      <c r="AM275" s="22">
        <f t="shared" si="397"/>
        <v>683</v>
      </c>
      <c r="AN275" s="22">
        <f t="shared" si="397"/>
        <v>683</v>
      </c>
      <c r="AO275" s="22">
        <f t="shared" si="397"/>
        <v>683</v>
      </c>
      <c r="AP275" s="22">
        <f t="shared" si="397"/>
        <v>683</v>
      </c>
      <c r="AQ275" s="22">
        <f t="shared" ref="AQ275:BV275" si="398">IF(AQ$105&lt;=$E28,MAX(AQ28+$D$13/2,$H28+$D$13),$H28+$D$13)</f>
        <v>683</v>
      </c>
      <c r="AR275" s="22">
        <f t="shared" si="398"/>
        <v>683</v>
      </c>
      <c r="AS275" s="22">
        <f t="shared" si="398"/>
        <v>683</v>
      </c>
      <c r="AT275" s="22">
        <f t="shared" si="398"/>
        <v>683</v>
      </c>
      <c r="AU275" s="22">
        <f t="shared" si="398"/>
        <v>683</v>
      </c>
      <c r="AV275" s="22">
        <f t="shared" si="398"/>
        <v>683</v>
      </c>
      <c r="AW275" s="22">
        <f t="shared" si="398"/>
        <v>683</v>
      </c>
      <c r="AX275" s="22">
        <f t="shared" si="398"/>
        <v>683</v>
      </c>
      <c r="AY275" s="22">
        <f t="shared" si="398"/>
        <v>683</v>
      </c>
      <c r="AZ275" s="22">
        <f t="shared" si="398"/>
        <v>683</v>
      </c>
      <c r="BA275" s="22">
        <f t="shared" si="398"/>
        <v>683</v>
      </c>
      <c r="BB275" s="22">
        <f t="shared" si="398"/>
        <v>683</v>
      </c>
      <c r="BC275" s="22">
        <f t="shared" si="398"/>
        <v>683</v>
      </c>
      <c r="BD275" s="22">
        <f t="shared" si="398"/>
        <v>683</v>
      </c>
      <c r="BE275" s="22">
        <f t="shared" si="398"/>
        <v>683</v>
      </c>
      <c r="BF275" s="22">
        <f t="shared" si="398"/>
        <v>683</v>
      </c>
      <c r="BG275" s="22">
        <f t="shared" si="398"/>
        <v>683</v>
      </c>
      <c r="BH275" s="22">
        <f t="shared" si="398"/>
        <v>683</v>
      </c>
      <c r="BI275" s="22">
        <f t="shared" si="398"/>
        <v>683</v>
      </c>
      <c r="BJ275" s="22">
        <f t="shared" si="398"/>
        <v>683</v>
      </c>
      <c r="BK275" s="22">
        <f t="shared" si="398"/>
        <v>683</v>
      </c>
      <c r="BL275" s="22">
        <f t="shared" si="398"/>
        <v>683</v>
      </c>
      <c r="BM275" s="22">
        <f t="shared" si="398"/>
        <v>683</v>
      </c>
      <c r="BN275" s="22">
        <f t="shared" si="398"/>
        <v>683</v>
      </c>
      <c r="BO275" s="22">
        <f t="shared" si="398"/>
        <v>683</v>
      </c>
      <c r="BP275" s="22">
        <f t="shared" si="398"/>
        <v>683</v>
      </c>
      <c r="BQ275" s="22">
        <f t="shared" si="398"/>
        <v>683</v>
      </c>
      <c r="BR275" s="22">
        <f t="shared" si="398"/>
        <v>683</v>
      </c>
      <c r="BS275" s="22">
        <f t="shared" si="398"/>
        <v>683</v>
      </c>
      <c r="BT275" s="22">
        <f t="shared" si="398"/>
        <v>683</v>
      </c>
      <c r="BU275" s="22">
        <f t="shared" si="398"/>
        <v>683</v>
      </c>
      <c r="BV275" s="22">
        <f t="shared" si="398"/>
        <v>683</v>
      </c>
      <c r="BW275" s="22">
        <f t="shared" ref="BW275:CL275" si="399">IF(BW$105&lt;=$E28,MAX(BW28+$D$13/2,$H28+$D$13),$H28+$D$13)</f>
        <v>683</v>
      </c>
      <c r="BX275" s="22">
        <f t="shared" si="399"/>
        <v>683</v>
      </c>
      <c r="BY275" s="22">
        <f t="shared" si="399"/>
        <v>683</v>
      </c>
      <c r="BZ275" s="22">
        <f t="shared" si="399"/>
        <v>683</v>
      </c>
      <c r="CA275" s="22">
        <f t="shared" si="399"/>
        <v>683</v>
      </c>
      <c r="CB275" s="22">
        <f t="shared" si="399"/>
        <v>683</v>
      </c>
      <c r="CC275" s="22">
        <f t="shared" si="399"/>
        <v>683</v>
      </c>
      <c r="CD275" s="22">
        <f t="shared" si="399"/>
        <v>683</v>
      </c>
      <c r="CE275" s="22">
        <f t="shared" si="399"/>
        <v>683</v>
      </c>
      <c r="CF275" s="22">
        <f t="shared" si="399"/>
        <v>683</v>
      </c>
      <c r="CG275" s="22">
        <f t="shared" si="399"/>
        <v>683</v>
      </c>
      <c r="CH275" s="22">
        <f t="shared" si="399"/>
        <v>683</v>
      </c>
      <c r="CI275" s="22">
        <f t="shared" si="399"/>
        <v>683</v>
      </c>
      <c r="CJ275" s="22">
        <f t="shared" si="399"/>
        <v>683</v>
      </c>
      <c r="CK275" s="22">
        <f t="shared" si="399"/>
        <v>683</v>
      </c>
      <c r="CL275" s="22">
        <f t="shared" si="399"/>
        <v>683</v>
      </c>
    </row>
    <row r="276" spans="8:90" x14ac:dyDescent="0.25">
      <c r="H276" s="2" t="s">
        <v>16</v>
      </c>
      <c r="I276" s="1">
        <v>2</v>
      </c>
      <c r="K276" s="22">
        <f t="shared" ref="K276:AP276" si="400">IF(K$105&lt;=$E29,MAX(K29+$D$13/2,$H29+$D$13),$H29+$D$13)</f>
        <v>684.4</v>
      </c>
      <c r="L276" s="22">
        <f t="shared" si="400"/>
        <v>684.9</v>
      </c>
      <c r="M276" s="22">
        <f t="shared" si="400"/>
        <v>683.9</v>
      </c>
      <c r="N276" s="22">
        <f t="shared" si="400"/>
        <v>684.4</v>
      </c>
      <c r="O276" s="22">
        <f t="shared" si="400"/>
        <v>683.8</v>
      </c>
      <c r="P276" s="22">
        <f t="shared" si="400"/>
        <v>684.3</v>
      </c>
      <c r="Q276" s="22">
        <f t="shared" si="400"/>
        <v>683.3</v>
      </c>
      <c r="R276" s="22">
        <f t="shared" si="400"/>
        <v>683.8</v>
      </c>
      <c r="S276" s="22">
        <f t="shared" si="400"/>
        <v>683.2</v>
      </c>
      <c r="T276" s="22">
        <f t="shared" si="400"/>
        <v>683.7</v>
      </c>
      <c r="U276" s="22">
        <f t="shared" si="400"/>
        <v>683</v>
      </c>
      <c r="V276" s="22">
        <f t="shared" si="400"/>
        <v>683.2</v>
      </c>
      <c r="W276" s="22">
        <f t="shared" si="400"/>
        <v>683</v>
      </c>
      <c r="X276" s="22">
        <f t="shared" si="400"/>
        <v>683.1</v>
      </c>
      <c r="Y276" s="22">
        <f t="shared" si="400"/>
        <v>683</v>
      </c>
      <c r="Z276" s="22">
        <f t="shared" si="400"/>
        <v>683</v>
      </c>
      <c r="AA276" s="22">
        <f t="shared" si="400"/>
        <v>683</v>
      </c>
      <c r="AB276" s="22">
        <f t="shared" si="400"/>
        <v>683</v>
      </c>
      <c r="AC276" s="22">
        <f t="shared" si="400"/>
        <v>683</v>
      </c>
      <c r="AD276" s="22">
        <f t="shared" si="400"/>
        <v>683</v>
      </c>
      <c r="AE276" s="22">
        <f t="shared" si="400"/>
        <v>683</v>
      </c>
      <c r="AF276" s="22">
        <f t="shared" si="400"/>
        <v>683</v>
      </c>
      <c r="AG276" s="22">
        <f t="shared" si="400"/>
        <v>683</v>
      </c>
      <c r="AH276" s="22">
        <f t="shared" si="400"/>
        <v>683</v>
      </c>
      <c r="AI276" s="22">
        <f t="shared" si="400"/>
        <v>683</v>
      </c>
      <c r="AJ276" s="22">
        <f t="shared" si="400"/>
        <v>683</v>
      </c>
      <c r="AK276" s="22">
        <f t="shared" si="400"/>
        <v>683</v>
      </c>
      <c r="AL276" s="22">
        <f t="shared" si="400"/>
        <v>683</v>
      </c>
      <c r="AM276" s="22">
        <f t="shared" si="400"/>
        <v>683</v>
      </c>
      <c r="AN276" s="22">
        <f t="shared" si="400"/>
        <v>683</v>
      </c>
      <c r="AO276" s="22">
        <f t="shared" si="400"/>
        <v>683</v>
      </c>
      <c r="AP276" s="22">
        <f t="shared" si="400"/>
        <v>683</v>
      </c>
      <c r="AQ276" s="22">
        <f t="shared" ref="AQ276:BV276" si="401">IF(AQ$105&lt;=$E29,MAX(AQ29+$D$13/2,$H29+$D$13),$H29+$D$13)</f>
        <v>683</v>
      </c>
      <c r="AR276" s="22">
        <f t="shared" si="401"/>
        <v>683</v>
      </c>
      <c r="AS276" s="22">
        <f t="shared" si="401"/>
        <v>683</v>
      </c>
      <c r="AT276" s="22">
        <f t="shared" si="401"/>
        <v>683</v>
      </c>
      <c r="AU276" s="22">
        <f t="shared" si="401"/>
        <v>683</v>
      </c>
      <c r="AV276" s="22">
        <f t="shared" si="401"/>
        <v>683</v>
      </c>
      <c r="AW276" s="22">
        <f t="shared" si="401"/>
        <v>683</v>
      </c>
      <c r="AX276" s="22">
        <f t="shared" si="401"/>
        <v>683</v>
      </c>
      <c r="AY276" s="22">
        <f t="shared" si="401"/>
        <v>683</v>
      </c>
      <c r="AZ276" s="22">
        <f t="shared" si="401"/>
        <v>683</v>
      </c>
      <c r="BA276" s="22">
        <f t="shared" si="401"/>
        <v>683</v>
      </c>
      <c r="BB276" s="22">
        <f t="shared" si="401"/>
        <v>683</v>
      </c>
      <c r="BC276" s="22">
        <f t="shared" si="401"/>
        <v>683</v>
      </c>
      <c r="BD276" s="22">
        <f t="shared" si="401"/>
        <v>683</v>
      </c>
      <c r="BE276" s="22">
        <f t="shared" si="401"/>
        <v>683</v>
      </c>
      <c r="BF276" s="22">
        <f t="shared" si="401"/>
        <v>683</v>
      </c>
      <c r="BG276" s="22">
        <f t="shared" si="401"/>
        <v>683</v>
      </c>
      <c r="BH276" s="22">
        <f t="shared" si="401"/>
        <v>683</v>
      </c>
      <c r="BI276" s="22">
        <f t="shared" si="401"/>
        <v>683</v>
      </c>
      <c r="BJ276" s="22">
        <f t="shared" si="401"/>
        <v>683</v>
      </c>
      <c r="BK276" s="22">
        <f t="shared" si="401"/>
        <v>683</v>
      </c>
      <c r="BL276" s="22">
        <f t="shared" si="401"/>
        <v>683</v>
      </c>
      <c r="BM276" s="22">
        <f t="shared" si="401"/>
        <v>683</v>
      </c>
      <c r="BN276" s="22">
        <f t="shared" si="401"/>
        <v>683</v>
      </c>
      <c r="BO276" s="22">
        <f t="shared" si="401"/>
        <v>683</v>
      </c>
      <c r="BP276" s="22">
        <f t="shared" si="401"/>
        <v>683</v>
      </c>
      <c r="BQ276" s="22">
        <f t="shared" si="401"/>
        <v>683</v>
      </c>
      <c r="BR276" s="22">
        <f t="shared" si="401"/>
        <v>683</v>
      </c>
      <c r="BS276" s="22">
        <f t="shared" si="401"/>
        <v>683</v>
      </c>
      <c r="BT276" s="22">
        <f t="shared" si="401"/>
        <v>683</v>
      </c>
      <c r="BU276" s="22">
        <f t="shared" si="401"/>
        <v>683</v>
      </c>
      <c r="BV276" s="22">
        <f t="shared" si="401"/>
        <v>683</v>
      </c>
      <c r="BW276" s="22">
        <f t="shared" ref="BW276:CL276" si="402">IF(BW$105&lt;=$E29,MAX(BW29+$D$13/2,$H29+$D$13),$H29+$D$13)</f>
        <v>683</v>
      </c>
      <c r="BX276" s="22">
        <f t="shared" si="402"/>
        <v>683</v>
      </c>
      <c r="BY276" s="22">
        <f t="shared" si="402"/>
        <v>683</v>
      </c>
      <c r="BZ276" s="22">
        <f t="shared" si="402"/>
        <v>683</v>
      </c>
      <c r="CA276" s="22">
        <f t="shared" si="402"/>
        <v>683</v>
      </c>
      <c r="CB276" s="22">
        <f t="shared" si="402"/>
        <v>683</v>
      </c>
      <c r="CC276" s="22">
        <f t="shared" si="402"/>
        <v>683</v>
      </c>
      <c r="CD276" s="22">
        <f t="shared" si="402"/>
        <v>683</v>
      </c>
      <c r="CE276" s="22">
        <f t="shared" si="402"/>
        <v>683</v>
      </c>
      <c r="CF276" s="22">
        <f t="shared" si="402"/>
        <v>683</v>
      </c>
      <c r="CG276" s="22">
        <f t="shared" si="402"/>
        <v>683</v>
      </c>
      <c r="CH276" s="22">
        <f t="shared" si="402"/>
        <v>683</v>
      </c>
      <c r="CI276" s="22">
        <f t="shared" si="402"/>
        <v>683</v>
      </c>
      <c r="CJ276" s="22">
        <f t="shared" si="402"/>
        <v>683</v>
      </c>
      <c r="CK276" s="22">
        <f t="shared" si="402"/>
        <v>683</v>
      </c>
      <c r="CL276" s="22">
        <f t="shared" si="402"/>
        <v>683</v>
      </c>
    </row>
    <row r="277" spans="8:90" x14ac:dyDescent="0.25">
      <c r="H277" s="2" t="s">
        <v>16</v>
      </c>
      <c r="I277" s="1">
        <v>3</v>
      </c>
      <c r="K277" s="22">
        <f t="shared" ref="K277:AP277" si="403">IF(K$105&lt;=$E30,MAX(K30+$D$13/2,$H30+$D$13),$H30+$D$13)</f>
        <v>684.875</v>
      </c>
      <c r="L277" s="22">
        <f t="shared" si="403"/>
        <v>685.375</v>
      </c>
      <c r="M277" s="22">
        <f t="shared" si="403"/>
        <v>684.375</v>
      </c>
      <c r="N277" s="22">
        <f t="shared" si="403"/>
        <v>684.875</v>
      </c>
      <c r="O277" s="22">
        <f t="shared" si="403"/>
        <v>684.25</v>
      </c>
      <c r="P277" s="22">
        <f t="shared" si="403"/>
        <v>684.75</v>
      </c>
      <c r="Q277" s="22">
        <f t="shared" si="403"/>
        <v>684</v>
      </c>
      <c r="R277" s="22">
        <f t="shared" si="403"/>
        <v>684.25</v>
      </c>
      <c r="S277" s="22">
        <f t="shared" si="403"/>
        <v>684</v>
      </c>
      <c r="T277" s="22">
        <f t="shared" si="403"/>
        <v>684.125</v>
      </c>
      <c r="U277" s="22">
        <f t="shared" si="403"/>
        <v>684</v>
      </c>
      <c r="V277" s="22">
        <f t="shared" si="403"/>
        <v>684</v>
      </c>
      <c r="W277" s="22">
        <f t="shared" si="403"/>
        <v>684</v>
      </c>
      <c r="X277" s="22">
        <f t="shared" si="403"/>
        <v>684</v>
      </c>
      <c r="Y277" s="22">
        <f t="shared" si="403"/>
        <v>684</v>
      </c>
      <c r="Z277" s="22">
        <f t="shared" si="403"/>
        <v>684</v>
      </c>
      <c r="AA277" s="22">
        <f t="shared" si="403"/>
        <v>684</v>
      </c>
      <c r="AB277" s="22">
        <f t="shared" si="403"/>
        <v>684</v>
      </c>
      <c r="AC277" s="22">
        <f t="shared" si="403"/>
        <v>684</v>
      </c>
      <c r="AD277" s="22">
        <f t="shared" si="403"/>
        <v>684</v>
      </c>
      <c r="AE277" s="22">
        <f t="shared" si="403"/>
        <v>684</v>
      </c>
      <c r="AF277" s="22">
        <f t="shared" si="403"/>
        <v>684</v>
      </c>
      <c r="AG277" s="22">
        <f t="shared" si="403"/>
        <v>684</v>
      </c>
      <c r="AH277" s="22">
        <f t="shared" si="403"/>
        <v>684</v>
      </c>
      <c r="AI277" s="22">
        <f t="shared" si="403"/>
        <v>684</v>
      </c>
      <c r="AJ277" s="22">
        <f t="shared" si="403"/>
        <v>684</v>
      </c>
      <c r="AK277" s="22">
        <f t="shared" si="403"/>
        <v>684</v>
      </c>
      <c r="AL277" s="22">
        <f t="shared" si="403"/>
        <v>684</v>
      </c>
      <c r="AM277" s="22">
        <f t="shared" si="403"/>
        <v>684</v>
      </c>
      <c r="AN277" s="22">
        <f t="shared" si="403"/>
        <v>684</v>
      </c>
      <c r="AO277" s="22">
        <f t="shared" si="403"/>
        <v>684</v>
      </c>
      <c r="AP277" s="22">
        <f t="shared" si="403"/>
        <v>684</v>
      </c>
      <c r="AQ277" s="22">
        <f t="shared" ref="AQ277:BV277" si="404">IF(AQ$105&lt;=$E30,MAX(AQ30+$D$13/2,$H30+$D$13),$H30+$D$13)</f>
        <v>684</v>
      </c>
      <c r="AR277" s="22">
        <f t="shared" si="404"/>
        <v>684</v>
      </c>
      <c r="AS277" s="22">
        <f t="shared" si="404"/>
        <v>684</v>
      </c>
      <c r="AT277" s="22">
        <f t="shared" si="404"/>
        <v>684</v>
      </c>
      <c r="AU277" s="22">
        <f t="shared" si="404"/>
        <v>684</v>
      </c>
      <c r="AV277" s="22">
        <f t="shared" si="404"/>
        <v>684</v>
      </c>
      <c r="AW277" s="22">
        <f t="shared" si="404"/>
        <v>684</v>
      </c>
      <c r="AX277" s="22">
        <f t="shared" si="404"/>
        <v>684</v>
      </c>
      <c r="AY277" s="22">
        <f t="shared" si="404"/>
        <v>684</v>
      </c>
      <c r="AZ277" s="22">
        <f t="shared" si="404"/>
        <v>684</v>
      </c>
      <c r="BA277" s="22">
        <f t="shared" si="404"/>
        <v>684</v>
      </c>
      <c r="BB277" s="22">
        <f t="shared" si="404"/>
        <v>684</v>
      </c>
      <c r="BC277" s="22">
        <f t="shared" si="404"/>
        <v>684</v>
      </c>
      <c r="BD277" s="22">
        <f t="shared" si="404"/>
        <v>684</v>
      </c>
      <c r="BE277" s="22">
        <f t="shared" si="404"/>
        <v>684</v>
      </c>
      <c r="BF277" s="22">
        <f t="shared" si="404"/>
        <v>684</v>
      </c>
      <c r="BG277" s="22">
        <f t="shared" si="404"/>
        <v>684</v>
      </c>
      <c r="BH277" s="22">
        <f t="shared" si="404"/>
        <v>684</v>
      </c>
      <c r="BI277" s="22">
        <f t="shared" si="404"/>
        <v>684</v>
      </c>
      <c r="BJ277" s="22">
        <f t="shared" si="404"/>
        <v>684</v>
      </c>
      <c r="BK277" s="22">
        <f t="shared" si="404"/>
        <v>684</v>
      </c>
      <c r="BL277" s="22">
        <f t="shared" si="404"/>
        <v>684</v>
      </c>
      <c r="BM277" s="22">
        <f t="shared" si="404"/>
        <v>684</v>
      </c>
      <c r="BN277" s="22">
        <f t="shared" si="404"/>
        <v>684</v>
      </c>
      <c r="BO277" s="22">
        <f t="shared" si="404"/>
        <v>684</v>
      </c>
      <c r="BP277" s="22">
        <f t="shared" si="404"/>
        <v>684</v>
      </c>
      <c r="BQ277" s="22">
        <f t="shared" si="404"/>
        <v>684</v>
      </c>
      <c r="BR277" s="22">
        <f t="shared" si="404"/>
        <v>684</v>
      </c>
      <c r="BS277" s="22">
        <f t="shared" si="404"/>
        <v>684</v>
      </c>
      <c r="BT277" s="22">
        <f t="shared" si="404"/>
        <v>684</v>
      </c>
      <c r="BU277" s="22">
        <f t="shared" si="404"/>
        <v>684</v>
      </c>
      <c r="BV277" s="22">
        <f t="shared" si="404"/>
        <v>684</v>
      </c>
      <c r="BW277" s="22">
        <f t="shared" ref="BW277:CL277" si="405">IF(BW$105&lt;=$E30,MAX(BW30+$D$13/2,$H30+$D$13),$H30+$D$13)</f>
        <v>684</v>
      </c>
      <c r="BX277" s="22">
        <f t="shared" si="405"/>
        <v>684</v>
      </c>
      <c r="BY277" s="22">
        <f t="shared" si="405"/>
        <v>684</v>
      </c>
      <c r="BZ277" s="22">
        <f t="shared" si="405"/>
        <v>684</v>
      </c>
      <c r="CA277" s="22">
        <f t="shared" si="405"/>
        <v>684</v>
      </c>
      <c r="CB277" s="22">
        <f t="shared" si="405"/>
        <v>684</v>
      </c>
      <c r="CC277" s="22">
        <f t="shared" si="405"/>
        <v>684</v>
      </c>
      <c r="CD277" s="22">
        <f t="shared" si="405"/>
        <v>684</v>
      </c>
      <c r="CE277" s="22">
        <f t="shared" si="405"/>
        <v>684</v>
      </c>
      <c r="CF277" s="22">
        <f t="shared" si="405"/>
        <v>684</v>
      </c>
      <c r="CG277" s="22">
        <f t="shared" si="405"/>
        <v>684</v>
      </c>
      <c r="CH277" s="22">
        <f t="shared" si="405"/>
        <v>684</v>
      </c>
      <c r="CI277" s="22">
        <f t="shared" si="405"/>
        <v>684</v>
      </c>
      <c r="CJ277" s="22">
        <f t="shared" si="405"/>
        <v>684</v>
      </c>
      <c r="CK277" s="22">
        <f t="shared" si="405"/>
        <v>684</v>
      </c>
      <c r="CL277" s="22">
        <f t="shared" si="405"/>
        <v>684</v>
      </c>
    </row>
    <row r="278" spans="8:90" x14ac:dyDescent="0.25">
      <c r="H278" s="2" t="s">
        <v>16</v>
      </c>
      <c r="I278" s="1">
        <v>4</v>
      </c>
      <c r="K278" s="22">
        <f t="shared" ref="K278:AP278" si="406">IF(K$105&lt;=$E31,MAX(K31+$D$13/2,$H31+$D$13),$H31+$D$13)</f>
        <v>685.33333333333337</v>
      </c>
      <c r="L278" s="22">
        <f t="shared" si="406"/>
        <v>685.83333333333337</v>
      </c>
      <c r="M278" s="22">
        <f t="shared" si="406"/>
        <v>685</v>
      </c>
      <c r="N278" s="22">
        <f t="shared" si="406"/>
        <v>685.33333333333337</v>
      </c>
      <c r="O278" s="22">
        <f t="shared" si="406"/>
        <v>685</v>
      </c>
      <c r="P278" s="22">
        <f t="shared" si="406"/>
        <v>685.16666666666663</v>
      </c>
      <c r="Q278" s="22">
        <f t="shared" si="406"/>
        <v>685</v>
      </c>
      <c r="R278" s="22">
        <f t="shared" si="406"/>
        <v>685</v>
      </c>
      <c r="S278" s="22">
        <f t="shared" si="406"/>
        <v>685</v>
      </c>
      <c r="T278" s="22">
        <f t="shared" si="406"/>
        <v>685</v>
      </c>
      <c r="U278" s="22">
        <f t="shared" si="406"/>
        <v>685</v>
      </c>
      <c r="V278" s="22">
        <f t="shared" si="406"/>
        <v>685</v>
      </c>
      <c r="W278" s="22">
        <f t="shared" si="406"/>
        <v>685</v>
      </c>
      <c r="X278" s="22">
        <f t="shared" si="406"/>
        <v>685</v>
      </c>
      <c r="Y278" s="22">
        <f t="shared" si="406"/>
        <v>685</v>
      </c>
      <c r="Z278" s="22">
        <f t="shared" si="406"/>
        <v>685</v>
      </c>
      <c r="AA278" s="22">
        <f t="shared" si="406"/>
        <v>685</v>
      </c>
      <c r="AB278" s="22">
        <f t="shared" si="406"/>
        <v>685</v>
      </c>
      <c r="AC278" s="22">
        <f t="shared" si="406"/>
        <v>685</v>
      </c>
      <c r="AD278" s="22">
        <f t="shared" si="406"/>
        <v>685</v>
      </c>
      <c r="AE278" s="22">
        <f t="shared" si="406"/>
        <v>685</v>
      </c>
      <c r="AF278" s="22">
        <f t="shared" si="406"/>
        <v>685</v>
      </c>
      <c r="AG278" s="22">
        <f t="shared" si="406"/>
        <v>685</v>
      </c>
      <c r="AH278" s="22">
        <f t="shared" si="406"/>
        <v>685</v>
      </c>
      <c r="AI278" s="22">
        <f t="shared" si="406"/>
        <v>685</v>
      </c>
      <c r="AJ278" s="22">
        <f t="shared" si="406"/>
        <v>685</v>
      </c>
      <c r="AK278" s="22">
        <f t="shared" si="406"/>
        <v>685</v>
      </c>
      <c r="AL278" s="22">
        <f t="shared" si="406"/>
        <v>685</v>
      </c>
      <c r="AM278" s="22">
        <f t="shared" si="406"/>
        <v>685</v>
      </c>
      <c r="AN278" s="22">
        <f t="shared" si="406"/>
        <v>685</v>
      </c>
      <c r="AO278" s="22">
        <f t="shared" si="406"/>
        <v>685</v>
      </c>
      <c r="AP278" s="22">
        <f t="shared" si="406"/>
        <v>685</v>
      </c>
      <c r="AQ278" s="22">
        <f t="shared" ref="AQ278:BV278" si="407">IF(AQ$105&lt;=$E31,MAX(AQ31+$D$13/2,$H31+$D$13),$H31+$D$13)</f>
        <v>685</v>
      </c>
      <c r="AR278" s="22">
        <f t="shared" si="407"/>
        <v>685</v>
      </c>
      <c r="AS278" s="22">
        <f t="shared" si="407"/>
        <v>685</v>
      </c>
      <c r="AT278" s="22">
        <f t="shared" si="407"/>
        <v>685</v>
      </c>
      <c r="AU278" s="22">
        <f t="shared" si="407"/>
        <v>685</v>
      </c>
      <c r="AV278" s="22">
        <f t="shared" si="407"/>
        <v>685</v>
      </c>
      <c r="AW278" s="22">
        <f t="shared" si="407"/>
        <v>685</v>
      </c>
      <c r="AX278" s="22">
        <f t="shared" si="407"/>
        <v>685</v>
      </c>
      <c r="AY278" s="22">
        <f t="shared" si="407"/>
        <v>685</v>
      </c>
      <c r="AZ278" s="22">
        <f t="shared" si="407"/>
        <v>685</v>
      </c>
      <c r="BA278" s="22">
        <f t="shared" si="407"/>
        <v>685</v>
      </c>
      <c r="BB278" s="22">
        <f t="shared" si="407"/>
        <v>685</v>
      </c>
      <c r="BC278" s="22">
        <f t="shared" si="407"/>
        <v>685</v>
      </c>
      <c r="BD278" s="22">
        <f t="shared" si="407"/>
        <v>685</v>
      </c>
      <c r="BE278" s="22">
        <f t="shared" si="407"/>
        <v>685</v>
      </c>
      <c r="BF278" s="22">
        <f t="shared" si="407"/>
        <v>685</v>
      </c>
      <c r="BG278" s="22">
        <f t="shared" si="407"/>
        <v>685</v>
      </c>
      <c r="BH278" s="22">
        <f t="shared" si="407"/>
        <v>685</v>
      </c>
      <c r="BI278" s="22">
        <f t="shared" si="407"/>
        <v>685</v>
      </c>
      <c r="BJ278" s="22">
        <f t="shared" si="407"/>
        <v>685</v>
      </c>
      <c r="BK278" s="22">
        <f t="shared" si="407"/>
        <v>685</v>
      </c>
      <c r="BL278" s="22">
        <f t="shared" si="407"/>
        <v>685</v>
      </c>
      <c r="BM278" s="22">
        <f t="shared" si="407"/>
        <v>685</v>
      </c>
      <c r="BN278" s="22">
        <f t="shared" si="407"/>
        <v>685</v>
      </c>
      <c r="BO278" s="22">
        <f t="shared" si="407"/>
        <v>685</v>
      </c>
      <c r="BP278" s="22">
        <f t="shared" si="407"/>
        <v>685</v>
      </c>
      <c r="BQ278" s="22">
        <f t="shared" si="407"/>
        <v>685</v>
      </c>
      <c r="BR278" s="22">
        <f t="shared" si="407"/>
        <v>685</v>
      </c>
      <c r="BS278" s="22">
        <f t="shared" si="407"/>
        <v>685</v>
      </c>
      <c r="BT278" s="22">
        <f t="shared" si="407"/>
        <v>685</v>
      </c>
      <c r="BU278" s="22">
        <f t="shared" si="407"/>
        <v>685</v>
      </c>
      <c r="BV278" s="22">
        <f t="shared" si="407"/>
        <v>685</v>
      </c>
      <c r="BW278" s="22">
        <f t="shared" ref="BW278:CL278" si="408">IF(BW$105&lt;=$E31,MAX(BW31+$D$13/2,$H31+$D$13),$H31+$D$13)</f>
        <v>685</v>
      </c>
      <c r="BX278" s="22">
        <f t="shared" si="408"/>
        <v>685</v>
      </c>
      <c r="BY278" s="22">
        <f t="shared" si="408"/>
        <v>685</v>
      </c>
      <c r="BZ278" s="22">
        <f t="shared" si="408"/>
        <v>685</v>
      </c>
      <c r="CA278" s="22">
        <f t="shared" si="408"/>
        <v>685</v>
      </c>
      <c r="CB278" s="22">
        <f t="shared" si="408"/>
        <v>685</v>
      </c>
      <c r="CC278" s="22">
        <f t="shared" si="408"/>
        <v>685</v>
      </c>
      <c r="CD278" s="22">
        <f t="shared" si="408"/>
        <v>685</v>
      </c>
      <c r="CE278" s="22">
        <f t="shared" si="408"/>
        <v>685</v>
      </c>
      <c r="CF278" s="22">
        <f t="shared" si="408"/>
        <v>685</v>
      </c>
      <c r="CG278" s="22">
        <f t="shared" si="408"/>
        <v>685</v>
      </c>
      <c r="CH278" s="22">
        <f t="shared" si="408"/>
        <v>685</v>
      </c>
      <c r="CI278" s="22">
        <f t="shared" si="408"/>
        <v>685</v>
      </c>
      <c r="CJ278" s="22">
        <f t="shared" si="408"/>
        <v>685</v>
      </c>
      <c r="CK278" s="22">
        <f t="shared" si="408"/>
        <v>685</v>
      </c>
      <c r="CL278" s="22">
        <f t="shared" si="408"/>
        <v>685</v>
      </c>
    </row>
    <row r="279" spans="8:90" x14ac:dyDescent="0.25">
      <c r="H279" s="2" t="s">
        <v>16</v>
      </c>
      <c r="I279" s="1">
        <v>5</v>
      </c>
      <c r="K279" s="22">
        <f t="shared" ref="K279:AP279" si="409">IF(K$105&lt;=$E32,MAX(K32+$D$13/2,$H32+$D$13),$H32+$D$13)</f>
        <v>686.4</v>
      </c>
      <c r="L279" s="22">
        <f t="shared" si="409"/>
        <v>686.9</v>
      </c>
      <c r="M279" s="22">
        <f t="shared" si="409"/>
        <v>685.9</v>
      </c>
      <c r="N279" s="22">
        <f t="shared" si="409"/>
        <v>686.4</v>
      </c>
      <c r="O279" s="22">
        <f t="shared" si="409"/>
        <v>685.8</v>
      </c>
      <c r="P279" s="22">
        <f t="shared" si="409"/>
        <v>686.3</v>
      </c>
      <c r="Q279" s="22">
        <f t="shared" si="409"/>
        <v>685.3</v>
      </c>
      <c r="R279" s="22">
        <f t="shared" si="409"/>
        <v>685.8</v>
      </c>
      <c r="S279" s="22">
        <f t="shared" si="409"/>
        <v>685.2</v>
      </c>
      <c r="T279" s="22">
        <f t="shared" si="409"/>
        <v>685.7</v>
      </c>
      <c r="U279" s="22">
        <f t="shared" si="409"/>
        <v>685</v>
      </c>
      <c r="V279" s="22">
        <f t="shared" si="409"/>
        <v>685.2</v>
      </c>
      <c r="W279" s="22">
        <f t="shared" si="409"/>
        <v>685</v>
      </c>
      <c r="X279" s="22">
        <f t="shared" si="409"/>
        <v>685.1</v>
      </c>
      <c r="Y279" s="22">
        <f t="shared" si="409"/>
        <v>685</v>
      </c>
      <c r="Z279" s="22">
        <f t="shared" si="409"/>
        <v>685</v>
      </c>
      <c r="AA279" s="22">
        <f t="shared" si="409"/>
        <v>685</v>
      </c>
      <c r="AB279" s="22">
        <f t="shared" si="409"/>
        <v>685</v>
      </c>
      <c r="AC279" s="22">
        <f t="shared" si="409"/>
        <v>685</v>
      </c>
      <c r="AD279" s="22">
        <f t="shared" si="409"/>
        <v>685</v>
      </c>
      <c r="AE279" s="22">
        <f t="shared" si="409"/>
        <v>685</v>
      </c>
      <c r="AF279" s="22">
        <f t="shared" si="409"/>
        <v>685</v>
      </c>
      <c r="AG279" s="22">
        <f t="shared" si="409"/>
        <v>685</v>
      </c>
      <c r="AH279" s="22">
        <f t="shared" si="409"/>
        <v>685</v>
      </c>
      <c r="AI279" s="22">
        <f t="shared" si="409"/>
        <v>685</v>
      </c>
      <c r="AJ279" s="22">
        <f t="shared" si="409"/>
        <v>685</v>
      </c>
      <c r="AK279" s="22">
        <f t="shared" si="409"/>
        <v>685</v>
      </c>
      <c r="AL279" s="22">
        <f t="shared" si="409"/>
        <v>685</v>
      </c>
      <c r="AM279" s="22">
        <f t="shared" si="409"/>
        <v>685</v>
      </c>
      <c r="AN279" s="22">
        <f t="shared" si="409"/>
        <v>685</v>
      </c>
      <c r="AO279" s="22">
        <f t="shared" si="409"/>
        <v>685</v>
      </c>
      <c r="AP279" s="22">
        <f t="shared" si="409"/>
        <v>685</v>
      </c>
      <c r="AQ279" s="22">
        <f t="shared" ref="AQ279:BV279" si="410">IF(AQ$105&lt;=$E32,MAX(AQ32+$D$13/2,$H32+$D$13),$H32+$D$13)</f>
        <v>685</v>
      </c>
      <c r="AR279" s="22">
        <f t="shared" si="410"/>
        <v>685</v>
      </c>
      <c r="AS279" s="22">
        <f t="shared" si="410"/>
        <v>685</v>
      </c>
      <c r="AT279" s="22">
        <f t="shared" si="410"/>
        <v>685</v>
      </c>
      <c r="AU279" s="22">
        <f t="shared" si="410"/>
        <v>685</v>
      </c>
      <c r="AV279" s="22">
        <f t="shared" si="410"/>
        <v>685</v>
      </c>
      <c r="AW279" s="22">
        <f t="shared" si="410"/>
        <v>685</v>
      </c>
      <c r="AX279" s="22">
        <f t="shared" si="410"/>
        <v>685</v>
      </c>
      <c r="AY279" s="22">
        <f t="shared" si="410"/>
        <v>685</v>
      </c>
      <c r="AZ279" s="22">
        <f t="shared" si="410"/>
        <v>685</v>
      </c>
      <c r="BA279" s="22">
        <f t="shared" si="410"/>
        <v>685</v>
      </c>
      <c r="BB279" s="22">
        <f t="shared" si="410"/>
        <v>685</v>
      </c>
      <c r="BC279" s="22">
        <f t="shared" si="410"/>
        <v>685</v>
      </c>
      <c r="BD279" s="22">
        <f t="shared" si="410"/>
        <v>685</v>
      </c>
      <c r="BE279" s="22">
        <f t="shared" si="410"/>
        <v>685</v>
      </c>
      <c r="BF279" s="22">
        <f t="shared" si="410"/>
        <v>685</v>
      </c>
      <c r="BG279" s="22">
        <f t="shared" si="410"/>
        <v>685</v>
      </c>
      <c r="BH279" s="22">
        <f t="shared" si="410"/>
        <v>685</v>
      </c>
      <c r="BI279" s="22">
        <f t="shared" si="410"/>
        <v>685</v>
      </c>
      <c r="BJ279" s="22">
        <f t="shared" si="410"/>
        <v>685</v>
      </c>
      <c r="BK279" s="22">
        <f t="shared" si="410"/>
        <v>685</v>
      </c>
      <c r="BL279" s="22">
        <f t="shared" si="410"/>
        <v>685</v>
      </c>
      <c r="BM279" s="22">
        <f t="shared" si="410"/>
        <v>685</v>
      </c>
      <c r="BN279" s="22">
        <f t="shared" si="410"/>
        <v>685</v>
      </c>
      <c r="BO279" s="22">
        <f t="shared" si="410"/>
        <v>685</v>
      </c>
      <c r="BP279" s="22">
        <f t="shared" si="410"/>
        <v>685</v>
      </c>
      <c r="BQ279" s="22">
        <f t="shared" si="410"/>
        <v>685</v>
      </c>
      <c r="BR279" s="22">
        <f t="shared" si="410"/>
        <v>685</v>
      </c>
      <c r="BS279" s="22">
        <f t="shared" si="410"/>
        <v>685</v>
      </c>
      <c r="BT279" s="22">
        <f t="shared" si="410"/>
        <v>685</v>
      </c>
      <c r="BU279" s="22">
        <f t="shared" si="410"/>
        <v>685</v>
      </c>
      <c r="BV279" s="22">
        <f t="shared" si="410"/>
        <v>685</v>
      </c>
      <c r="BW279" s="22">
        <f t="shared" ref="BW279:CL279" si="411">IF(BW$105&lt;=$E32,MAX(BW32+$D$13/2,$H32+$D$13),$H32+$D$13)</f>
        <v>685</v>
      </c>
      <c r="BX279" s="22">
        <f t="shared" si="411"/>
        <v>685</v>
      </c>
      <c r="BY279" s="22">
        <f t="shared" si="411"/>
        <v>685</v>
      </c>
      <c r="BZ279" s="22">
        <f t="shared" si="411"/>
        <v>685</v>
      </c>
      <c r="CA279" s="22">
        <f t="shared" si="411"/>
        <v>685</v>
      </c>
      <c r="CB279" s="22">
        <f t="shared" si="411"/>
        <v>685</v>
      </c>
      <c r="CC279" s="22">
        <f t="shared" si="411"/>
        <v>685</v>
      </c>
      <c r="CD279" s="22">
        <f t="shared" si="411"/>
        <v>685</v>
      </c>
      <c r="CE279" s="22">
        <f t="shared" si="411"/>
        <v>685</v>
      </c>
      <c r="CF279" s="22">
        <f t="shared" si="411"/>
        <v>685</v>
      </c>
      <c r="CG279" s="22">
        <f t="shared" si="411"/>
        <v>685</v>
      </c>
      <c r="CH279" s="22">
        <f t="shared" si="411"/>
        <v>685</v>
      </c>
      <c r="CI279" s="22">
        <f t="shared" si="411"/>
        <v>685</v>
      </c>
      <c r="CJ279" s="22">
        <f t="shared" si="411"/>
        <v>685</v>
      </c>
      <c r="CK279" s="22">
        <f t="shared" si="411"/>
        <v>685</v>
      </c>
      <c r="CL279" s="22">
        <f t="shared" si="411"/>
        <v>685</v>
      </c>
    </row>
    <row r="280" spans="8:90" x14ac:dyDescent="0.25">
      <c r="H280" s="2" t="s">
        <v>16</v>
      </c>
      <c r="I280" s="1">
        <v>6</v>
      </c>
      <c r="K280" s="22">
        <f t="shared" ref="K280:AP280" si="412">IF(K$105&lt;=$E33,MAX(K33+$D$13/2,$H33+$D$13),$H33+$D$13)</f>
        <v>687.33333333333337</v>
      </c>
      <c r="L280" s="22">
        <f t="shared" si="412"/>
        <v>687.83333333333337</v>
      </c>
      <c r="M280" s="22">
        <f t="shared" si="412"/>
        <v>687</v>
      </c>
      <c r="N280" s="22">
        <f t="shared" si="412"/>
        <v>687.33333333333337</v>
      </c>
      <c r="O280" s="22">
        <f t="shared" si="412"/>
        <v>687</v>
      </c>
      <c r="P280" s="22">
        <f t="shared" si="412"/>
        <v>687.16666666666663</v>
      </c>
      <c r="Q280" s="22">
        <f t="shared" si="412"/>
        <v>687</v>
      </c>
      <c r="R280" s="22">
        <f t="shared" si="412"/>
        <v>687</v>
      </c>
      <c r="S280" s="22">
        <f t="shared" si="412"/>
        <v>687</v>
      </c>
      <c r="T280" s="22">
        <f t="shared" si="412"/>
        <v>687</v>
      </c>
      <c r="U280" s="22">
        <f t="shared" si="412"/>
        <v>687</v>
      </c>
      <c r="V280" s="22">
        <f t="shared" si="412"/>
        <v>687</v>
      </c>
      <c r="W280" s="22">
        <f t="shared" si="412"/>
        <v>687</v>
      </c>
      <c r="X280" s="22">
        <f t="shared" si="412"/>
        <v>687</v>
      </c>
      <c r="Y280" s="22">
        <f t="shared" si="412"/>
        <v>687</v>
      </c>
      <c r="Z280" s="22">
        <f t="shared" si="412"/>
        <v>687</v>
      </c>
      <c r="AA280" s="22">
        <f t="shared" si="412"/>
        <v>687</v>
      </c>
      <c r="AB280" s="22">
        <f t="shared" si="412"/>
        <v>687</v>
      </c>
      <c r="AC280" s="22">
        <f t="shared" si="412"/>
        <v>687</v>
      </c>
      <c r="AD280" s="22">
        <f t="shared" si="412"/>
        <v>687</v>
      </c>
      <c r="AE280" s="22">
        <f t="shared" si="412"/>
        <v>687</v>
      </c>
      <c r="AF280" s="22">
        <f t="shared" si="412"/>
        <v>687</v>
      </c>
      <c r="AG280" s="22">
        <f t="shared" si="412"/>
        <v>687</v>
      </c>
      <c r="AH280" s="22">
        <f t="shared" si="412"/>
        <v>687</v>
      </c>
      <c r="AI280" s="22">
        <f t="shared" si="412"/>
        <v>687</v>
      </c>
      <c r="AJ280" s="22">
        <f t="shared" si="412"/>
        <v>687</v>
      </c>
      <c r="AK280" s="22">
        <f t="shared" si="412"/>
        <v>687</v>
      </c>
      <c r="AL280" s="22">
        <f t="shared" si="412"/>
        <v>687</v>
      </c>
      <c r="AM280" s="22">
        <f t="shared" si="412"/>
        <v>687</v>
      </c>
      <c r="AN280" s="22">
        <f t="shared" si="412"/>
        <v>687</v>
      </c>
      <c r="AO280" s="22">
        <f t="shared" si="412"/>
        <v>687</v>
      </c>
      <c r="AP280" s="22">
        <f t="shared" si="412"/>
        <v>687</v>
      </c>
      <c r="AQ280" s="22">
        <f t="shared" ref="AQ280:BV280" si="413">IF(AQ$105&lt;=$E33,MAX(AQ33+$D$13/2,$H33+$D$13),$H33+$D$13)</f>
        <v>687</v>
      </c>
      <c r="AR280" s="22">
        <f t="shared" si="413"/>
        <v>687</v>
      </c>
      <c r="AS280" s="22">
        <f t="shared" si="413"/>
        <v>687</v>
      </c>
      <c r="AT280" s="22">
        <f t="shared" si="413"/>
        <v>687</v>
      </c>
      <c r="AU280" s="22">
        <f t="shared" si="413"/>
        <v>687</v>
      </c>
      <c r="AV280" s="22">
        <f t="shared" si="413"/>
        <v>687</v>
      </c>
      <c r="AW280" s="22">
        <f t="shared" si="413"/>
        <v>687</v>
      </c>
      <c r="AX280" s="22">
        <f t="shared" si="413"/>
        <v>687</v>
      </c>
      <c r="AY280" s="22">
        <f t="shared" si="413"/>
        <v>687</v>
      </c>
      <c r="AZ280" s="22">
        <f t="shared" si="413"/>
        <v>687</v>
      </c>
      <c r="BA280" s="22">
        <f t="shared" si="413"/>
        <v>687</v>
      </c>
      <c r="BB280" s="22">
        <f t="shared" si="413"/>
        <v>687</v>
      </c>
      <c r="BC280" s="22">
        <f t="shared" si="413"/>
        <v>687</v>
      </c>
      <c r="BD280" s="22">
        <f t="shared" si="413"/>
        <v>687</v>
      </c>
      <c r="BE280" s="22">
        <f t="shared" si="413"/>
        <v>687</v>
      </c>
      <c r="BF280" s="22">
        <f t="shared" si="413"/>
        <v>687</v>
      </c>
      <c r="BG280" s="22">
        <f t="shared" si="413"/>
        <v>687</v>
      </c>
      <c r="BH280" s="22">
        <f t="shared" si="413"/>
        <v>687</v>
      </c>
      <c r="BI280" s="22">
        <f t="shared" si="413"/>
        <v>687</v>
      </c>
      <c r="BJ280" s="22">
        <f t="shared" si="413"/>
        <v>687</v>
      </c>
      <c r="BK280" s="22">
        <f t="shared" si="413"/>
        <v>687</v>
      </c>
      <c r="BL280" s="22">
        <f t="shared" si="413"/>
        <v>687</v>
      </c>
      <c r="BM280" s="22">
        <f t="shared" si="413"/>
        <v>687</v>
      </c>
      <c r="BN280" s="22">
        <f t="shared" si="413"/>
        <v>687</v>
      </c>
      <c r="BO280" s="22">
        <f t="shared" si="413"/>
        <v>687</v>
      </c>
      <c r="BP280" s="22">
        <f t="shared" si="413"/>
        <v>687</v>
      </c>
      <c r="BQ280" s="22">
        <f t="shared" si="413"/>
        <v>687</v>
      </c>
      <c r="BR280" s="22">
        <f t="shared" si="413"/>
        <v>687</v>
      </c>
      <c r="BS280" s="22">
        <f t="shared" si="413"/>
        <v>687</v>
      </c>
      <c r="BT280" s="22">
        <f t="shared" si="413"/>
        <v>687</v>
      </c>
      <c r="BU280" s="22">
        <f t="shared" si="413"/>
        <v>687</v>
      </c>
      <c r="BV280" s="22">
        <f t="shared" si="413"/>
        <v>687</v>
      </c>
      <c r="BW280" s="22">
        <f t="shared" ref="BW280:CL280" si="414">IF(BW$105&lt;=$E33,MAX(BW33+$D$13/2,$H33+$D$13),$H33+$D$13)</f>
        <v>687</v>
      </c>
      <c r="BX280" s="22">
        <f t="shared" si="414"/>
        <v>687</v>
      </c>
      <c r="BY280" s="22">
        <f t="shared" si="414"/>
        <v>687</v>
      </c>
      <c r="BZ280" s="22">
        <f t="shared" si="414"/>
        <v>687</v>
      </c>
      <c r="CA280" s="22">
        <f t="shared" si="414"/>
        <v>687</v>
      </c>
      <c r="CB280" s="22">
        <f t="shared" si="414"/>
        <v>687</v>
      </c>
      <c r="CC280" s="22">
        <f t="shared" si="414"/>
        <v>687</v>
      </c>
      <c r="CD280" s="22">
        <f t="shared" si="414"/>
        <v>687</v>
      </c>
      <c r="CE280" s="22">
        <f t="shared" si="414"/>
        <v>687</v>
      </c>
      <c r="CF280" s="22">
        <f t="shared" si="414"/>
        <v>687</v>
      </c>
      <c r="CG280" s="22">
        <f t="shared" si="414"/>
        <v>687</v>
      </c>
      <c r="CH280" s="22">
        <f t="shared" si="414"/>
        <v>687</v>
      </c>
      <c r="CI280" s="22">
        <f t="shared" si="414"/>
        <v>687</v>
      </c>
      <c r="CJ280" s="22">
        <f t="shared" si="414"/>
        <v>687</v>
      </c>
      <c r="CK280" s="22">
        <f t="shared" si="414"/>
        <v>687</v>
      </c>
      <c r="CL280" s="22">
        <f t="shared" si="414"/>
        <v>687</v>
      </c>
    </row>
    <row r="281" spans="8:90" x14ac:dyDescent="0.25">
      <c r="H281" s="2" t="s">
        <v>16</v>
      </c>
      <c r="I281" s="1">
        <v>7</v>
      </c>
      <c r="K281" s="22">
        <f t="shared" ref="K281:AP281" si="415">IF(K$105&lt;=$E34,MAX(K34+$D$13/2,$H34+$D$13),$H34+$D$13)</f>
        <v>689.33333333333337</v>
      </c>
      <c r="L281" s="22">
        <f t="shared" si="415"/>
        <v>689.83333333333337</v>
      </c>
      <c r="M281" s="22">
        <f t="shared" si="415"/>
        <v>689</v>
      </c>
      <c r="N281" s="22">
        <f t="shared" si="415"/>
        <v>689.33333333333337</v>
      </c>
      <c r="O281" s="22">
        <f t="shared" si="415"/>
        <v>689</v>
      </c>
      <c r="P281" s="22">
        <f t="shared" si="415"/>
        <v>689.16666666666663</v>
      </c>
      <c r="Q281" s="22">
        <f t="shared" si="415"/>
        <v>689</v>
      </c>
      <c r="R281" s="22">
        <f t="shared" si="415"/>
        <v>689</v>
      </c>
      <c r="S281" s="22">
        <f t="shared" si="415"/>
        <v>689</v>
      </c>
      <c r="T281" s="22">
        <f t="shared" si="415"/>
        <v>689</v>
      </c>
      <c r="U281" s="22">
        <f t="shared" si="415"/>
        <v>689</v>
      </c>
      <c r="V281" s="22">
        <f t="shared" si="415"/>
        <v>689</v>
      </c>
      <c r="W281" s="22">
        <f t="shared" si="415"/>
        <v>689</v>
      </c>
      <c r="X281" s="22">
        <f t="shared" si="415"/>
        <v>689</v>
      </c>
      <c r="Y281" s="22">
        <f t="shared" si="415"/>
        <v>689</v>
      </c>
      <c r="Z281" s="22">
        <f t="shared" si="415"/>
        <v>689</v>
      </c>
      <c r="AA281" s="22">
        <f t="shared" si="415"/>
        <v>689</v>
      </c>
      <c r="AB281" s="22">
        <f t="shared" si="415"/>
        <v>689</v>
      </c>
      <c r="AC281" s="22">
        <f t="shared" si="415"/>
        <v>689</v>
      </c>
      <c r="AD281" s="22">
        <f t="shared" si="415"/>
        <v>689</v>
      </c>
      <c r="AE281" s="22">
        <f t="shared" si="415"/>
        <v>689</v>
      </c>
      <c r="AF281" s="22">
        <f t="shared" si="415"/>
        <v>689</v>
      </c>
      <c r="AG281" s="22">
        <f t="shared" si="415"/>
        <v>689</v>
      </c>
      <c r="AH281" s="22">
        <f t="shared" si="415"/>
        <v>689</v>
      </c>
      <c r="AI281" s="22">
        <f t="shared" si="415"/>
        <v>689</v>
      </c>
      <c r="AJ281" s="22">
        <f t="shared" si="415"/>
        <v>689</v>
      </c>
      <c r="AK281" s="22">
        <f t="shared" si="415"/>
        <v>689</v>
      </c>
      <c r="AL281" s="22">
        <f t="shared" si="415"/>
        <v>689</v>
      </c>
      <c r="AM281" s="22">
        <f t="shared" si="415"/>
        <v>689</v>
      </c>
      <c r="AN281" s="22">
        <f t="shared" si="415"/>
        <v>689</v>
      </c>
      <c r="AO281" s="22">
        <f t="shared" si="415"/>
        <v>689</v>
      </c>
      <c r="AP281" s="22">
        <f t="shared" si="415"/>
        <v>689</v>
      </c>
      <c r="AQ281" s="22">
        <f t="shared" ref="AQ281:BV281" si="416">IF(AQ$105&lt;=$E34,MAX(AQ34+$D$13/2,$H34+$D$13),$H34+$D$13)</f>
        <v>689</v>
      </c>
      <c r="AR281" s="22">
        <f t="shared" si="416"/>
        <v>689</v>
      </c>
      <c r="AS281" s="22">
        <f t="shared" si="416"/>
        <v>689</v>
      </c>
      <c r="AT281" s="22">
        <f t="shared" si="416"/>
        <v>689</v>
      </c>
      <c r="AU281" s="22">
        <f t="shared" si="416"/>
        <v>689</v>
      </c>
      <c r="AV281" s="22">
        <f t="shared" si="416"/>
        <v>689</v>
      </c>
      <c r="AW281" s="22">
        <f t="shared" si="416"/>
        <v>689</v>
      </c>
      <c r="AX281" s="22">
        <f t="shared" si="416"/>
        <v>689</v>
      </c>
      <c r="AY281" s="22">
        <f t="shared" si="416"/>
        <v>689</v>
      </c>
      <c r="AZ281" s="22">
        <f t="shared" si="416"/>
        <v>689</v>
      </c>
      <c r="BA281" s="22">
        <f t="shared" si="416"/>
        <v>689</v>
      </c>
      <c r="BB281" s="22">
        <f t="shared" si="416"/>
        <v>689</v>
      </c>
      <c r="BC281" s="22">
        <f t="shared" si="416"/>
        <v>689</v>
      </c>
      <c r="BD281" s="22">
        <f t="shared" si="416"/>
        <v>689</v>
      </c>
      <c r="BE281" s="22">
        <f t="shared" si="416"/>
        <v>689</v>
      </c>
      <c r="BF281" s="22">
        <f t="shared" si="416"/>
        <v>689</v>
      </c>
      <c r="BG281" s="22">
        <f t="shared" si="416"/>
        <v>689</v>
      </c>
      <c r="BH281" s="22">
        <f t="shared" si="416"/>
        <v>689</v>
      </c>
      <c r="BI281" s="22">
        <f t="shared" si="416"/>
        <v>689</v>
      </c>
      <c r="BJ281" s="22">
        <f t="shared" si="416"/>
        <v>689</v>
      </c>
      <c r="BK281" s="22">
        <f t="shared" si="416"/>
        <v>689</v>
      </c>
      <c r="BL281" s="22">
        <f t="shared" si="416"/>
        <v>689</v>
      </c>
      <c r="BM281" s="22">
        <f t="shared" si="416"/>
        <v>689</v>
      </c>
      <c r="BN281" s="22">
        <f t="shared" si="416"/>
        <v>689</v>
      </c>
      <c r="BO281" s="22">
        <f t="shared" si="416"/>
        <v>689</v>
      </c>
      <c r="BP281" s="22">
        <f t="shared" si="416"/>
        <v>689</v>
      </c>
      <c r="BQ281" s="22">
        <f t="shared" si="416"/>
        <v>689</v>
      </c>
      <c r="BR281" s="22">
        <f t="shared" si="416"/>
        <v>689</v>
      </c>
      <c r="BS281" s="22">
        <f t="shared" si="416"/>
        <v>689</v>
      </c>
      <c r="BT281" s="22">
        <f t="shared" si="416"/>
        <v>689</v>
      </c>
      <c r="BU281" s="22">
        <f t="shared" si="416"/>
        <v>689</v>
      </c>
      <c r="BV281" s="22">
        <f t="shared" si="416"/>
        <v>689</v>
      </c>
      <c r="BW281" s="22">
        <f t="shared" ref="BW281:CL281" si="417">IF(BW$105&lt;=$E34,MAX(BW34+$D$13/2,$H34+$D$13),$H34+$D$13)</f>
        <v>689</v>
      </c>
      <c r="BX281" s="22">
        <f t="shared" si="417"/>
        <v>689</v>
      </c>
      <c r="BY281" s="22">
        <f t="shared" si="417"/>
        <v>689</v>
      </c>
      <c r="BZ281" s="22">
        <f t="shared" si="417"/>
        <v>689</v>
      </c>
      <c r="CA281" s="22">
        <f t="shared" si="417"/>
        <v>689</v>
      </c>
      <c r="CB281" s="22">
        <f t="shared" si="417"/>
        <v>689</v>
      </c>
      <c r="CC281" s="22">
        <f t="shared" si="417"/>
        <v>689</v>
      </c>
      <c r="CD281" s="22">
        <f t="shared" si="417"/>
        <v>689</v>
      </c>
      <c r="CE281" s="22">
        <f t="shared" si="417"/>
        <v>689</v>
      </c>
      <c r="CF281" s="22">
        <f t="shared" si="417"/>
        <v>689</v>
      </c>
      <c r="CG281" s="22">
        <f t="shared" si="417"/>
        <v>689</v>
      </c>
      <c r="CH281" s="22">
        <f t="shared" si="417"/>
        <v>689</v>
      </c>
      <c r="CI281" s="22">
        <f t="shared" si="417"/>
        <v>689</v>
      </c>
      <c r="CJ281" s="22">
        <f t="shared" si="417"/>
        <v>689</v>
      </c>
      <c r="CK281" s="22">
        <f t="shared" si="417"/>
        <v>689</v>
      </c>
      <c r="CL281" s="22">
        <f t="shared" si="417"/>
        <v>689</v>
      </c>
    </row>
    <row r="282" spans="8:90" x14ac:dyDescent="0.25">
      <c r="H282" s="2" t="s">
        <v>16</v>
      </c>
      <c r="I282" s="1">
        <v>8</v>
      </c>
      <c r="K282" s="22">
        <f t="shared" ref="K282:AP282" si="418">IF(K$105&lt;=$E35,MAX(K35+$D$13/2,$H35+$D$13),$H35+$D$13)</f>
        <v>691.375</v>
      </c>
      <c r="L282" s="22">
        <f t="shared" si="418"/>
        <v>691.875</v>
      </c>
      <c r="M282" s="22">
        <f t="shared" si="418"/>
        <v>690.875</v>
      </c>
      <c r="N282" s="22">
        <f t="shared" si="418"/>
        <v>691.375</v>
      </c>
      <c r="O282" s="22">
        <f t="shared" si="418"/>
        <v>690.75</v>
      </c>
      <c r="P282" s="22">
        <f t="shared" si="418"/>
        <v>691.25</v>
      </c>
      <c r="Q282" s="22">
        <f t="shared" si="418"/>
        <v>690.5</v>
      </c>
      <c r="R282" s="22">
        <f t="shared" si="418"/>
        <v>690.75</v>
      </c>
      <c r="S282" s="22">
        <f t="shared" si="418"/>
        <v>690.5</v>
      </c>
      <c r="T282" s="22">
        <f t="shared" si="418"/>
        <v>690.625</v>
      </c>
      <c r="U282" s="22">
        <f t="shared" si="418"/>
        <v>690.5</v>
      </c>
      <c r="V282" s="22">
        <f t="shared" si="418"/>
        <v>690.5</v>
      </c>
      <c r="W282" s="22">
        <f t="shared" si="418"/>
        <v>690.5</v>
      </c>
      <c r="X282" s="22">
        <f t="shared" si="418"/>
        <v>690.5</v>
      </c>
      <c r="Y282" s="22">
        <f t="shared" si="418"/>
        <v>690.5</v>
      </c>
      <c r="Z282" s="22">
        <f t="shared" si="418"/>
        <v>690.5</v>
      </c>
      <c r="AA282" s="22">
        <f t="shared" si="418"/>
        <v>690.5</v>
      </c>
      <c r="AB282" s="22">
        <f t="shared" si="418"/>
        <v>690.5</v>
      </c>
      <c r="AC282" s="22">
        <f t="shared" si="418"/>
        <v>690.5</v>
      </c>
      <c r="AD282" s="22">
        <f t="shared" si="418"/>
        <v>690.5</v>
      </c>
      <c r="AE282" s="22">
        <f t="shared" si="418"/>
        <v>690.5</v>
      </c>
      <c r="AF282" s="22">
        <f t="shared" si="418"/>
        <v>690.5</v>
      </c>
      <c r="AG282" s="22">
        <f t="shared" si="418"/>
        <v>690.5</v>
      </c>
      <c r="AH282" s="22">
        <f t="shared" si="418"/>
        <v>690.5</v>
      </c>
      <c r="AI282" s="22">
        <f t="shared" si="418"/>
        <v>690.5</v>
      </c>
      <c r="AJ282" s="22">
        <f t="shared" si="418"/>
        <v>690.5</v>
      </c>
      <c r="AK282" s="22">
        <f t="shared" si="418"/>
        <v>690.5</v>
      </c>
      <c r="AL282" s="22">
        <f t="shared" si="418"/>
        <v>690.5</v>
      </c>
      <c r="AM282" s="22">
        <f t="shared" si="418"/>
        <v>690.5</v>
      </c>
      <c r="AN282" s="22">
        <f t="shared" si="418"/>
        <v>690.5</v>
      </c>
      <c r="AO282" s="22">
        <f t="shared" si="418"/>
        <v>690.5</v>
      </c>
      <c r="AP282" s="22">
        <f t="shared" si="418"/>
        <v>690.5</v>
      </c>
      <c r="AQ282" s="22">
        <f t="shared" ref="AQ282:BV282" si="419">IF(AQ$105&lt;=$E35,MAX(AQ35+$D$13/2,$H35+$D$13),$H35+$D$13)</f>
        <v>690.5</v>
      </c>
      <c r="AR282" s="22">
        <f t="shared" si="419"/>
        <v>690.5</v>
      </c>
      <c r="AS282" s="22">
        <f t="shared" si="419"/>
        <v>690.5</v>
      </c>
      <c r="AT282" s="22">
        <f t="shared" si="419"/>
        <v>690.5</v>
      </c>
      <c r="AU282" s="22">
        <f t="shared" si="419"/>
        <v>690.5</v>
      </c>
      <c r="AV282" s="22">
        <f t="shared" si="419"/>
        <v>690.5</v>
      </c>
      <c r="AW282" s="22">
        <f t="shared" si="419"/>
        <v>690.5</v>
      </c>
      <c r="AX282" s="22">
        <f t="shared" si="419"/>
        <v>690.5</v>
      </c>
      <c r="AY282" s="22">
        <f t="shared" si="419"/>
        <v>690.5</v>
      </c>
      <c r="AZ282" s="22">
        <f t="shared" si="419"/>
        <v>690.5</v>
      </c>
      <c r="BA282" s="22">
        <f t="shared" si="419"/>
        <v>690.5</v>
      </c>
      <c r="BB282" s="22">
        <f t="shared" si="419"/>
        <v>690.5</v>
      </c>
      <c r="BC282" s="22">
        <f t="shared" si="419"/>
        <v>690.5</v>
      </c>
      <c r="BD282" s="22">
        <f t="shared" si="419"/>
        <v>690.5</v>
      </c>
      <c r="BE282" s="22">
        <f t="shared" si="419"/>
        <v>690.5</v>
      </c>
      <c r="BF282" s="22">
        <f t="shared" si="419"/>
        <v>690.5</v>
      </c>
      <c r="BG282" s="22">
        <f t="shared" si="419"/>
        <v>690.5</v>
      </c>
      <c r="BH282" s="22">
        <f t="shared" si="419"/>
        <v>690.5</v>
      </c>
      <c r="BI282" s="22">
        <f t="shared" si="419"/>
        <v>690.5</v>
      </c>
      <c r="BJ282" s="22">
        <f t="shared" si="419"/>
        <v>690.5</v>
      </c>
      <c r="BK282" s="22">
        <f t="shared" si="419"/>
        <v>690.5</v>
      </c>
      <c r="BL282" s="22">
        <f t="shared" si="419"/>
        <v>690.5</v>
      </c>
      <c r="BM282" s="22">
        <f t="shared" si="419"/>
        <v>690.5</v>
      </c>
      <c r="BN282" s="22">
        <f t="shared" si="419"/>
        <v>690.5</v>
      </c>
      <c r="BO282" s="22">
        <f t="shared" si="419"/>
        <v>690.5</v>
      </c>
      <c r="BP282" s="22">
        <f t="shared" si="419"/>
        <v>690.5</v>
      </c>
      <c r="BQ282" s="22">
        <f t="shared" si="419"/>
        <v>690.5</v>
      </c>
      <c r="BR282" s="22">
        <f t="shared" si="419"/>
        <v>690.5</v>
      </c>
      <c r="BS282" s="22">
        <f t="shared" si="419"/>
        <v>690.5</v>
      </c>
      <c r="BT282" s="22">
        <f t="shared" si="419"/>
        <v>690.5</v>
      </c>
      <c r="BU282" s="22">
        <f t="shared" si="419"/>
        <v>690.5</v>
      </c>
      <c r="BV282" s="22">
        <f t="shared" si="419"/>
        <v>690.5</v>
      </c>
      <c r="BW282" s="22">
        <f t="shared" ref="BW282:CL282" si="420">IF(BW$105&lt;=$E35,MAX(BW35+$D$13/2,$H35+$D$13),$H35+$D$13)</f>
        <v>690.5</v>
      </c>
      <c r="BX282" s="22">
        <f t="shared" si="420"/>
        <v>690.5</v>
      </c>
      <c r="BY282" s="22">
        <f t="shared" si="420"/>
        <v>690.5</v>
      </c>
      <c r="BZ282" s="22">
        <f t="shared" si="420"/>
        <v>690.5</v>
      </c>
      <c r="CA282" s="22">
        <f t="shared" si="420"/>
        <v>690.5</v>
      </c>
      <c r="CB282" s="22">
        <f t="shared" si="420"/>
        <v>690.5</v>
      </c>
      <c r="CC282" s="22">
        <f t="shared" si="420"/>
        <v>690.5</v>
      </c>
      <c r="CD282" s="22">
        <f t="shared" si="420"/>
        <v>690.5</v>
      </c>
      <c r="CE282" s="22">
        <f t="shared" si="420"/>
        <v>690.5</v>
      </c>
      <c r="CF282" s="22">
        <f t="shared" si="420"/>
        <v>690.5</v>
      </c>
      <c r="CG282" s="22">
        <f t="shared" si="420"/>
        <v>690.5</v>
      </c>
      <c r="CH282" s="22">
        <f t="shared" si="420"/>
        <v>690.5</v>
      </c>
      <c r="CI282" s="22">
        <f t="shared" si="420"/>
        <v>690.5</v>
      </c>
      <c r="CJ282" s="22">
        <f t="shared" si="420"/>
        <v>690.5</v>
      </c>
      <c r="CK282" s="22">
        <f t="shared" si="420"/>
        <v>690.5</v>
      </c>
      <c r="CL282" s="22">
        <f t="shared" si="420"/>
        <v>690.5</v>
      </c>
    </row>
    <row r="283" spans="8:90" x14ac:dyDescent="0.25">
      <c r="H283" s="2" t="s">
        <v>16</v>
      </c>
      <c r="I283" s="1">
        <v>9</v>
      </c>
      <c r="K283" s="22">
        <f t="shared" ref="K283:AP283" si="421">IF(K$105&lt;=$E36,MAX(K36+$D$13/2,$H36+$D$13),$H36+$D$13)</f>
        <v>693.4</v>
      </c>
      <c r="L283" s="22">
        <f t="shared" si="421"/>
        <v>693.9</v>
      </c>
      <c r="M283" s="22">
        <f t="shared" si="421"/>
        <v>692.9</v>
      </c>
      <c r="N283" s="22">
        <f t="shared" si="421"/>
        <v>693.4</v>
      </c>
      <c r="O283" s="22">
        <f t="shared" si="421"/>
        <v>692.8</v>
      </c>
      <c r="P283" s="22">
        <f t="shared" si="421"/>
        <v>693.3</v>
      </c>
      <c r="Q283" s="22">
        <f t="shared" si="421"/>
        <v>692.3</v>
      </c>
      <c r="R283" s="22">
        <f t="shared" si="421"/>
        <v>692.8</v>
      </c>
      <c r="S283" s="22">
        <f t="shared" si="421"/>
        <v>692.2</v>
      </c>
      <c r="T283" s="22">
        <f t="shared" si="421"/>
        <v>692.7</v>
      </c>
      <c r="U283" s="22">
        <f t="shared" si="421"/>
        <v>692</v>
      </c>
      <c r="V283" s="22">
        <f t="shared" si="421"/>
        <v>692.2</v>
      </c>
      <c r="W283" s="22">
        <f t="shared" si="421"/>
        <v>692</v>
      </c>
      <c r="X283" s="22">
        <f t="shared" si="421"/>
        <v>692.1</v>
      </c>
      <c r="Y283" s="22">
        <f t="shared" si="421"/>
        <v>692</v>
      </c>
      <c r="Z283" s="22">
        <f t="shared" si="421"/>
        <v>692</v>
      </c>
      <c r="AA283" s="22">
        <f t="shared" si="421"/>
        <v>692</v>
      </c>
      <c r="AB283" s="22">
        <f t="shared" si="421"/>
        <v>692</v>
      </c>
      <c r="AC283" s="22">
        <f t="shared" si="421"/>
        <v>692</v>
      </c>
      <c r="AD283" s="22">
        <f t="shared" si="421"/>
        <v>692</v>
      </c>
      <c r="AE283" s="22">
        <f t="shared" si="421"/>
        <v>692</v>
      </c>
      <c r="AF283" s="22">
        <f t="shared" si="421"/>
        <v>692</v>
      </c>
      <c r="AG283" s="22">
        <f t="shared" si="421"/>
        <v>692</v>
      </c>
      <c r="AH283" s="22">
        <f t="shared" si="421"/>
        <v>692</v>
      </c>
      <c r="AI283" s="22">
        <f t="shared" si="421"/>
        <v>692</v>
      </c>
      <c r="AJ283" s="22">
        <f t="shared" si="421"/>
        <v>692</v>
      </c>
      <c r="AK283" s="22">
        <f t="shared" si="421"/>
        <v>692</v>
      </c>
      <c r="AL283" s="22">
        <f t="shared" si="421"/>
        <v>692</v>
      </c>
      <c r="AM283" s="22">
        <f t="shared" si="421"/>
        <v>692</v>
      </c>
      <c r="AN283" s="22">
        <f t="shared" si="421"/>
        <v>692</v>
      </c>
      <c r="AO283" s="22">
        <f t="shared" si="421"/>
        <v>692</v>
      </c>
      <c r="AP283" s="22">
        <f t="shared" si="421"/>
        <v>692</v>
      </c>
      <c r="AQ283" s="22">
        <f t="shared" ref="AQ283:BV283" si="422">IF(AQ$105&lt;=$E36,MAX(AQ36+$D$13/2,$H36+$D$13),$H36+$D$13)</f>
        <v>692</v>
      </c>
      <c r="AR283" s="22">
        <f t="shared" si="422"/>
        <v>692</v>
      </c>
      <c r="AS283" s="22">
        <f t="shared" si="422"/>
        <v>692</v>
      </c>
      <c r="AT283" s="22">
        <f t="shared" si="422"/>
        <v>692</v>
      </c>
      <c r="AU283" s="22">
        <f t="shared" si="422"/>
        <v>692</v>
      </c>
      <c r="AV283" s="22">
        <f t="shared" si="422"/>
        <v>692</v>
      </c>
      <c r="AW283" s="22">
        <f t="shared" si="422"/>
        <v>692</v>
      </c>
      <c r="AX283" s="22">
        <f t="shared" si="422"/>
        <v>692</v>
      </c>
      <c r="AY283" s="22">
        <f t="shared" si="422"/>
        <v>692</v>
      </c>
      <c r="AZ283" s="22">
        <f t="shared" si="422"/>
        <v>692</v>
      </c>
      <c r="BA283" s="22">
        <f t="shared" si="422"/>
        <v>692</v>
      </c>
      <c r="BB283" s="22">
        <f t="shared" si="422"/>
        <v>692</v>
      </c>
      <c r="BC283" s="22">
        <f t="shared" si="422"/>
        <v>692</v>
      </c>
      <c r="BD283" s="22">
        <f t="shared" si="422"/>
        <v>692</v>
      </c>
      <c r="BE283" s="22">
        <f t="shared" si="422"/>
        <v>692</v>
      </c>
      <c r="BF283" s="22">
        <f t="shared" si="422"/>
        <v>692</v>
      </c>
      <c r="BG283" s="22">
        <f t="shared" si="422"/>
        <v>692</v>
      </c>
      <c r="BH283" s="22">
        <f t="shared" si="422"/>
        <v>692</v>
      </c>
      <c r="BI283" s="22">
        <f t="shared" si="422"/>
        <v>692</v>
      </c>
      <c r="BJ283" s="22">
        <f t="shared" si="422"/>
        <v>692</v>
      </c>
      <c r="BK283" s="22">
        <f t="shared" si="422"/>
        <v>692</v>
      </c>
      <c r="BL283" s="22">
        <f t="shared" si="422"/>
        <v>692</v>
      </c>
      <c r="BM283" s="22">
        <f t="shared" si="422"/>
        <v>692</v>
      </c>
      <c r="BN283" s="22">
        <f t="shared" si="422"/>
        <v>692</v>
      </c>
      <c r="BO283" s="22">
        <f t="shared" si="422"/>
        <v>692</v>
      </c>
      <c r="BP283" s="22">
        <f t="shared" si="422"/>
        <v>692</v>
      </c>
      <c r="BQ283" s="22">
        <f t="shared" si="422"/>
        <v>692</v>
      </c>
      <c r="BR283" s="22">
        <f t="shared" si="422"/>
        <v>692</v>
      </c>
      <c r="BS283" s="22">
        <f t="shared" si="422"/>
        <v>692</v>
      </c>
      <c r="BT283" s="22">
        <f t="shared" si="422"/>
        <v>692</v>
      </c>
      <c r="BU283" s="22">
        <f t="shared" si="422"/>
        <v>692</v>
      </c>
      <c r="BV283" s="22">
        <f t="shared" si="422"/>
        <v>692</v>
      </c>
      <c r="BW283" s="22">
        <f t="shared" ref="BW283:CL283" si="423">IF(BW$105&lt;=$E36,MAX(BW36+$D$13/2,$H36+$D$13),$H36+$D$13)</f>
        <v>692</v>
      </c>
      <c r="BX283" s="22">
        <f t="shared" si="423"/>
        <v>692</v>
      </c>
      <c r="BY283" s="22">
        <f t="shared" si="423"/>
        <v>692</v>
      </c>
      <c r="BZ283" s="22">
        <f t="shared" si="423"/>
        <v>692</v>
      </c>
      <c r="CA283" s="22">
        <f t="shared" si="423"/>
        <v>692</v>
      </c>
      <c r="CB283" s="22">
        <f t="shared" si="423"/>
        <v>692</v>
      </c>
      <c r="CC283" s="22">
        <f t="shared" si="423"/>
        <v>692</v>
      </c>
      <c r="CD283" s="22">
        <f t="shared" si="423"/>
        <v>692</v>
      </c>
      <c r="CE283" s="22">
        <f t="shared" si="423"/>
        <v>692</v>
      </c>
      <c r="CF283" s="22">
        <f t="shared" si="423"/>
        <v>692</v>
      </c>
      <c r="CG283" s="22">
        <f t="shared" si="423"/>
        <v>692</v>
      </c>
      <c r="CH283" s="22">
        <f t="shared" si="423"/>
        <v>692</v>
      </c>
      <c r="CI283" s="22">
        <f t="shared" si="423"/>
        <v>692</v>
      </c>
      <c r="CJ283" s="22">
        <f t="shared" si="423"/>
        <v>692</v>
      </c>
      <c r="CK283" s="22">
        <f t="shared" si="423"/>
        <v>692</v>
      </c>
      <c r="CL283" s="22">
        <f t="shared" si="423"/>
        <v>692</v>
      </c>
    </row>
    <row r="284" spans="8:90" x14ac:dyDescent="0.25">
      <c r="H284" s="2" t="s">
        <v>27</v>
      </c>
      <c r="I284" s="1">
        <v>10</v>
      </c>
      <c r="K284" s="22">
        <f t="shared" ref="K284:AP284" si="424">IF(K$105&lt;=$E37,MAX(K37+$D$14/2,$H37+$D$14),$H37+$D$14)</f>
        <v>694.83333333333337</v>
      </c>
      <c r="L284" s="22">
        <f t="shared" si="424"/>
        <v>695.33333333333337</v>
      </c>
      <c r="M284" s="22">
        <f t="shared" si="424"/>
        <v>694.33333333333337</v>
      </c>
      <c r="N284" s="22">
        <f t="shared" si="424"/>
        <v>694.83333333333337</v>
      </c>
      <c r="O284" s="22">
        <f t="shared" si="424"/>
        <v>694.16666666666663</v>
      </c>
      <c r="P284" s="22">
        <f t="shared" si="424"/>
        <v>694.66666666666663</v>
      </c>
      <c r="Q284" s="22">
        <f t="shared" si="424"/>
        <v>693.66666666666663</v>
      </c>
      <c r="R284" s="22">
        <f t="shared" si="424"/>
        <v>694.16666666666663</v>
      </c>
      <c r="S284" s="22">
        <f t="shared" si="424"/>
        <v>693.5</v>
      </c>
      <c r="T284" s="22">
        <f t="shared" si="424"/>
        <v>694</v>
      </c>
      <c r="U284" s="22">
        <f t="shared" si="424"/>
        <v>693</v>
      </c>
      <c r="V284" s="22">
        <f t="shared" si="424"/>
        <v>693.5</v>
      </c>
      <c r="W284" s="22">
        <f t="shared" si="424"/>
        <v>692.83333333333337</v>
      </c>
      <c r="X284" s="22">
        <f t="shared" si="424"/>
        <v>693.33333333333337</v>
      </c>
      <c r="Y284" s="22">
        <f t="shared" si="424"/>
        <v>692.33333333333337</v>
      </c>
      <c r="Z284" s="22">
        <f t="shared" si="424"/>
        <v>692.83333333333337</v>
      </c>
      <c r="AA284" s="22">
        <f t="shared" si="424"/>
        <v>692.16666666666663</v>
      </c>
      <c r="AB284" s="22">
        <f t="shared" si="424"/>
        <v>692.66666666666663</v>
      </c>
      <c r="AC284" s="22">
        <f t="shared" si="424"/>
        <v>692</v>
      </c>
      <c r="AD284" s="22">
        <f t="shared" si="424"/>
        <v>692.16666666666663</v>
      </c>
      <c r="AE284" s="22">
        <f t="shared" si="424"/>
        <v>692</v>
      </c>
      <c r="AF284" s="22">
        <f t="shared" si="424"/>
        <v>692</v>
      </c>
      <c r="AG284" s="22">
        <f t="shared" si="424"/>
        <v>692</v>
      </c>
      <c r="AH284" s="22">
        <f t="shared" si="424"/>
        <v>692</v>
      </c>
      <c r="AI284" s="22">
        <f t="shared" si="424"/>
        <v>692</v>
      </c>
      <c r="AJ284" s="22">
        <f t="shared" si="424"/>
        <v>692</v>
      </c>
      <c r="AK284" s="22">
        <f t="shared" si="424"/>
        <v>692</v>
      </c>
      <c r="AL284" s="22">
        <f t="shared" si="424"/>
        <v>692</v>
      </c>
      <c r="AM284" s="22">
        <f t="shared" si="424"/>
        <v>692</v>
      </c>
      <c r="AN284" s="22">
        <f t="shared" si="424"/>
        <v>692</v>
      </c>
      <c r="AO284" s="22">
        <f t="shared" si="424"/>
        <v>692</v>
      </c>
      <c r="AP284" s="22">
        <f t="shared" si="424"/>
        <v>692</v>
      </c>
      <c r="AQ284" s="22">
        <f t="shared" ref="AQ284:BV284" si="425">IF(AQ$105&lt;=$E37,MAX(AQ37+$D$14/2,$H37+$D$14),$H37+$D$14)</f>
        <v>692</v>
      </c>
      <c r="AR284" s="22">
        <f t="shared" si="425"/>
        <v>692</v>
      </c>
      <c r="AS284" s="22">
        <f t="shared" si="425"/>
        <v>692</v>
      </c>
      <c r="AT284" s="22">
        <f t="shared" si="425"/>
        <v>692</v>
      </c>
      <c r="AU284" s="22">
        <f t="shared" si="425"/>
        <v>692</v>
      </c>
      <c r="AV284" s="22">
        <f t="shared" si="425"/>
        <v>692</v>
      </c>
      <c r="AW284" s="22">
        <f t="shared" si="425"/>
        <v>692</v>
      </c>
      <c r="AX284" s="22">
        <f t="shared" si="425"/>
        <v>692</v>
      </c>
      <c r="AY284" s="22">
        <f t="shared" si="425"/>
        <v>692</v>
      </c>
      <c r="AZ284" s="22">
        <f t="shared" si="425"/>
        <v>692</v>
      </c>
      <c r="BA284" s="22">
        <f t="shared" si="425"/>
        <v>692</v>
      </c>
      <c r="BB284" s="22">
        <f t="shared" si="425"/>
        <v>692</v>
      </c>
      <c r="BC284" s="22">
        <f t="shared" si="425"/>
        <v>692</v>
      </c>
      <c r="BD284" s="22">
        <f t="shared" si="425"/>
        <v>692</v>
      </c>
      <c r="BE284" s="22">
        <f t="shared" si="425"/>
        <v>692</v>
      </c>
      <c r="BF284" s="22">
        <f t="shared" si="425"/>
        <v>692</v>
      </c>
      <c r="BG284" s="22">
        <f t="shared" si="425"/>
        <v>692</v>
      </c>
      <c r="BH284" s="22">
        <f t="shared" si="425"/>
        <v>692</v>
      </c>
      <c r="BI284" s="22">
        <f t="shared" si="425"/>
        <v>692</v>
      </c>
      <c r="BJ284" s="22">
        <f t="shared" si="425"/>
        <v>692</v>
      </c>
      <c r="BK284" s="22">
        <f t="shared" si="425"/>
        <v>692</v>
      </c>
      <c r="BL284" s="22">
        <f t="shared" si="425"/>
        <v>692</v>
      </c>
      <c r="BM284" s="22">
        <f t="shared" si="425"/>
        <v>692</v>
      </c>
      <c r="BN284" s="22">
        <f t="shared" si="425"/>
        <v>692</v>
      </c>
      <c r="BO284" s="22">
        <f t="shared" si="425"/>
        <v>692</v>
      </c>
      <c r="BP284" s="22">
        <f t="shared" si="425"/>
        <v>692</v>
      </c>
      <c r="BQ284" s="22">
        <f t="shared" si="425"/>
        <v>692</v>
      </c>
      <c r="BR284" s="22">
        <f t="shared" si="425"/>
        <v>692</v>
      </c>
      <c r="BS284" s="22">
        <f t="shared" si="425"/>
        <v>692</v>
      </c>
      <c r="BT284" s="22">
        <f t="shared" si="425"/>
        <v>692</v>
      </c>
      <c r="BU284" s="22">
        <f t="shared" si="425"/>
        <v>692</v>
      </c>
      <c r="BV284" s="22">
        <f t="shared" si="425"/>
        <v>692</v>
      </c>
      <c r="BW284" s="22">
        <f t="shared" ref="BW284:CL284" si="426">IF(BW$105&lt;=$E37,MAX(BW37+$D$14/2,$H37+$D$14),$H37+$D$14)</f>
        <v>692</v>
      </c>
      <c r="BX284" s="22">
        <f t="shared" si="426"/>
        <v>692</v>
      </c>
      <c r="BY284" s="22">
        <f t="shared" si="426"/>
        <v>692</v>
      </c>
      <c r="BZ284" s="22">
        <f t="shared" si="426"/>
        <v>692</v>
      </c>
      <c r="CA284" s="22">
        <f t="shared" si="426"/>
        <v>692</v>
      </c>
      <c r="CB284" s="22">
        <f t="shared" si="426"/>
        <v>692</v>
      </c>
      <c r="CC284" s="22">
        <f t="shared" si="426"/>
        <v>692</v>
      </c>
      <c r="CD284" s="22">
        <f t="shared" si="426"/>
        <v>692</v>
      </c>
      <c r="CE284" s="22">
        <f t="shared" si="426"/>
        <v>692</v>
      </c>
      <c r="CF284" s="22">
        <f t="shared" si="426"/>
        <v>692</v>
      </c>
      <c r="CG284" s="22">
        <f t="shared" si="426"/>
        <v>692</v>
      </c>
      <c r="CH284" s="22">
        <f t="shared" si="426"/>
        <v>692</v>
      </c>
      <c r="CI284" s="22">
        <f t="shared" si="426"/>
        <v>692</v>
      </c>
      <c r="CJ284" s="22">
        <f t="shared" si="426"/>
        <v>692</v>
      </c>
      <c r="CK284" s="22">
        <f t="shared" si="426"/>
        <v>692</v>
      </c>
      <c r="CL284" s="22">
        <f t="shared" si="426"/>
        <v>692</v>
      </c>
    </row>
    <row r="285" spans="8:90" x14ac:dyDescent="0.25">
      <c r="H285" s="2" t="s">
        <v>27</v>
      </c>
      <c r="I285" s="1">
        <v>11</v>
      </c>
      <c r="K285" s="22">
        <f t="shared" ref="K285:AP285" si="427">IF(K$105&lt;=$E38,MAX(K38+$D$14/2,$H38+$D$14),$H38+$D$14)</f>
        <v>694.83333333333337</v>
      </c>
      <c r="L285" s="22">
        <f t="shared" si="427"/>
        <v>695.33333333333337</v>
      </c>
      <c r="M285" s="22">
        <f t="shared" si="427"/>
        <v>694.33333333333337</v>
      </c>
      <c r="N285" s="22">
        <f t="shared" si="427"/>
        <v>694.83333333333337</v>
      </c>
      <c r="O285" s="22">
        <f t="shared" si="427"/>
        <v>694.16666666666663</v>
      </c>
      <c r="P285" s="22">
        <f t="shared" si="427"/>
        <v>694.66666666666663</v>
      </c>
      <c r="Q285" s="22">
        <f t="shared" si="427"/>
        <v>694</v>
      </c>
      <c r="R285" s="22">
        <f t="shared" si="427"/>
        <v>694.16666666666663</v>
      </c>
      <c r="S285" s="22">
        <f t="shared" si="427"/>
        <v>694</v>
      </c>
      <c r="T285" s="22">
        <f t="shared" si="427"/>
        <v>694</v>
      </c>
      <c r="U285" s="22">
        <f t="shared" si="427"/>
        <v>694</v>
      </c>
      <c r="V285" s="22">
        <f t="shared" si="427"/>
        <v>694</v>
      </c>
      <c r="W285" s="22">
        <f t="shared" si="427"/>
        <v>694</v>
      </c>
      <c r="X285" s="22">
        <f t="shared" si="427"/>
        <v>694</v>
      </c>
      <c r="Y285" s="22">
        <f t="shared" si="427"/>
        <v>694</v>
      </c>
      <c r="Z285" s="22">
        <f t="shared" si="427"/>
        <v>694</v>
      </c>
      <c r="AA285" s="22">
        <f t="shared" si="427"/>
        <v>694</v>
      </c>
      <c r="AB285" s="22">
        <f t="shared" si="427"/>
        <v>694</v>
      </c>
      <c r="AC285" s="22">
        <f t="shared" si="427"/>
        <v>694</v>
      </c>
      <c r="AD285" s="22">
        <f t="shared" si="427"/>
        <v>694</v>
      </c>
      <c r="AE285" s="22">
        <f t="shared" si="427"/>
        <v>694</v>
      </c>
      <c r="AF285" s="22">
        <f t="shared" si="427"/>
        <v>694</v>
      </c>
      <c r="AG285" s="22">
        <f t="shared" si="427"/>
        <v>694</v>
      </c>
      <c r="AH285" s="22">
        <f t="shared" si="427"/>
        <v>694</v>
      </c>
      <c r="AI285" s="22">
        <f t="shared" si="427"/>
        <v>694</v>
      </c>
      <c r="AJ285" s="22">
        <f t="shared" si="427"/>
        <v>694</v>
      </c>
      <c r="AK285" s="22">
        <f t="shared" si="427"/>
        <v>694</v>
      </c>
      <c r="AL285" s="22">
        <f t="shared" si="427"/>
        <v>694</v>
      </c>
      <c r="AM285" s="22">
        <f t="shared" si="427"/>
        <v>694</v>
      </c>
      <c r="AN285" s="22">
        <f t="shared" si="427"/>
        <v>694</v>
      </c>
      <c r="AO285" s="22">
        <f t="shared" si="427"/>
        <v>694</v>
      </c>
      <c r="AP285" s="22">
        <f t="shared" si="427"/>
        <v>694</v>
      </c>
      <c r="AQ285" s="22">
        <f t="shared" ref="AQ285:BV285" si="428">IF(AQ$105&lt;=$E38,MAX(AQ38+$D$14/2,$H38+$D$14),$H38+$D$14)</f>
        <v>694</v>
      </c>
      <c r="AR285" s="22">
        <f t="shared" si="428"/>
        <v>694</v>
      </c>
      <c r="AS285" s="22">
        <f t="shared" si="428"/>
        <v>694</v>
      </c>
      <c r="AT285" s="22">
        <f t="shared" si="428"/>
        <v>694</v>
      </c>
      <c r="AU285" s="22">
        <f t="shared" si="428"/>
        <v>694</v>
      </c>
      <c r="AV285" s="22">
        <f t="shared" si="428"/>
        <v>694</v>
      </c>
      <c r="AW285" s="22">
        <f t="shared" si="428"/>
        <v>694</v>
      </c>
      <c r="AX285" s="22">
        <f t="shared" si="428"/>
        <v>694</v>
      </c>
      <c r="AY285" s="22">
        <f t="shared" si="428"/>
        <v>694</v>
      </c>
      <c r="AZ285" s="22">
        <f t="shared" si="428"/>
        <v>694</v>
      </c>
      <c r="BA285" s="22">
        <f t="shared" si="428"/>
        <v>694</v>
      </c>
      <c r="BB285" s="22">
        <f t="shared" si="428"/>
        <v>694</v>
      </c>
      <c r="BC285" s="22">
        <f t="shared" si="428"/>
        <v>694</v>
      </c>
      <c r="BD285" s="22">
        <f t="shared" si="428"/>
        <v>694</v>
      </c>
      <c r="BE285" s="22">
        <f t="shared" si="428"/>
        <v>694</v>
      </c>
      <c r="BF285" s="22">
        <f t="shared" si="428"/>
        <v>694</v>
      </c>
      <c r="BG285" s="22">
        <f t="shared" si="428"/>
        <v>694</v>
      </c>
      <c r="BH285" s="22">
        <f t="shared" si="428"/>
        <v>694</v>
      </c>
      <c r="BI285" s="22">
        <f t="shared" si="428"/>
        <v>694</v>
      </c>
      <c r="BJ285" s="22">
        <f t="shared" si="428"/>
        <v>694</v>
      </c>
      <c r="BK285" s="22">
        <f t="shared" si="428"/>
        <v>694</v>
      </c>
      <c r="BL285" s="22">
        <f t="shared" si="428"/>
        <v>694</v>
      </c>
      <c r="BM285" s="22">
        <f t="shared" si="428"/>
        <v>694</v>
      </c>
      <c r="BN285" s="22">
        <f t="shared" si="428"/>
        <v>694</v>
      </c>
      <c r="BO285" s="22">
        <f t="shared" si="428"/>
        <v>694</v>
      </c>
      <c r="BP285" s="22">
        <f t="shared" si="428"/>
        <v>694</v>
      </c>
      <c r="BQ285" s="22">
        <f t="shared" si="428"/>
        <v>694</v>
      </c>
      <c r="BR285" s="22">
        <f t="shared" si="428"/>
        <v>694</v>
      </c>
      <c r="BS285" s="22">
        <f t="shared" si="428"/>
        <v>694</v>
      </c>
      <c r="BT285" s="22">
        <f t="shared" si="428"/>
        <v>694</v>
      </c>
      <c r="BU285" s="22">
        <f t="shared" si="428"/>
        <v>694</v>
      </c>
      <c r="BV285" s="22">
        <f t="shared" si="428"/>
        <v>694</v>
      </c>
      <c r="BW285" s="22">
        <f t="shared" ref="BW285:CL285" si="429">IF(BW$105&lt;=$E38,MAX(BW38+$D$14/2,$H38+$D$14),$H38+$D$14)</f>
        <v>694</v>
      </c>
      <c r="BX285" s="22">
        <f t="shared" si="429"/>
        <v>694</v>
      </c>
      <c r="BY285" s="22">
        <f t="shared" si="429"/>
        <v>694</v>
      </c>
      <c r="BZ285" s="22">
        <f t="shared" si="429"/>
        <v>694</v>
      </c>
      <c r="CA285" s="22">
        <f t="shared" si="429"/>
        <v>694</v>
      </c>
      <c r="CB285" s="22">
        <f t="shared" si="429"/>
        <v>694</v>
      </c>
      <c r="CC285" s="22">
        <f t="shared" si="429"/>
        <v>694</v>
      </c>
      <c r="CD285" s="22">
        <f t="shared" si="429"/>
        <v>694</v>
      </c>
      <c r="CE285" s="22">
        <f t="shared" si="429"/>
        <v>694</v>
      </c>
      <c r="CF285" s="22">
        <f t="shared" si="429"/>
        <v>694</v>
      </c>
      <c r="CG285" s="22">
        <f t="shared" si="429"/>
        <v>694</v>
      </c>
      <c r="CH285" s="22">
        <f t="shared" si="429"/>
        <v>694</v>
      </c>
      <c r="CI285" s="22">
        <f t="shared" si="429"/>
        <v>694</v>
      </c>
      <c r="CJ285" s="22">
        <f t="shared" si="429"/>
        <v>694</v>
      </c>
      <c r="CK285" s="22">
        <f t="shared" si="429"/>
        <v>694</v>
      </c>
      <c r="CL285" s="22">
        <f t="shared" si="429"/>
        <v>694</v>
      </c>
    </row>
    <row r="286" spans="8:90" x14ac:dyDescent="0.25">
      <c r="H286" s="2" t="s">
        <v>27</v>
      </c>
      <c r="I286" s="1">
        <v>12</v>
      </c>
      <c r="K286" s="22">
        <f t="shared" ref="K286:AP286" si="430">IF(K$105&lt;=$E39,MAX(K39+$D$14/2,$H39+$D$14),$H39+$D$14)</f>
        <v>702</v>
      </c>
      <c r="L286" s="22">
        <f t="shared" si="430"/>
        <v>702</v>
      </c>
      <c r="M286" s="22">
        <f t="shared" si="430"/>
        <v>702</v>
      </c>
      <c r="N286" s="22">
        <f t="shared" si="430"/>
        <v>702</v>
      </c>
      <c r="O286" s="22">
        <f t="shared" si="430"/>
        <v>702</v>
      </c>
      <c r="P286" s="22">
        <f t="shared" si="430"/>
        <v>702</v>
      </c>
      <c r="Q286" s="22">
        <f t="shared" si="430"/>
        <v>702</v>
      </c>
      <c r="R286" s="22">
        <f t="shared" si="430"/>
        <v>702</v>
      </c>
      <c r="S286" s="22">
        <f t="shared" si="430"/>
        <v>702</v>
      </c>
      <c r="T286" s="22">
        <f t="shared" si="430"/>
        <v>702</v>
      </c>
      <c r="U286" s="22">
        <f t="shared" si="430"/>
        <v>702</v>
      </c>
      <c r="V286" s="22">
        <f t="shared" si="430"/>
        <v>702</v>
      </c>
      <c r="W286" s="22">
        <f t="shared" si="430"/>
        <v>702</v>
      </c>
      <c r="X286" s="22">
        <f t="shared" si="430"/>
        <v>702</v>
      </c>
      <c r="Y286" s="22">
        <f t="shared" si="430"/>
        <v>702</v>
      </c>
      <c r="Z286" s="22">
        <f t="shared" si="430"/>
        <v>702</v>
      </c>
      <c r="AA286" s="22">
        <f t="shared" si="430"/>
        <v>702</v>
      </c>
      <c r="AB286" s="22">
        <f t="shared" si="430"/>
        <v>702</v>
      </c>
      <c r="AC286" s="22">
        <f t="shared" si="430"/>
        <v>702</v>
      </c>
      <c r="AD286" s="22">
        <f t="shared" si="430"/>
        <v>702</v>
      </c>
      <c r="AE286" s="22">
        <f t="shared" si="430"/>
        <v>702</v>
      </c>
      <c r="AF286" s="22">
        <f t="shared" si="430"/>
        <v>702</v>
      </c>
      <c r="AG286" s="22">
        <f t="shared" si="430"/>
        <v>702</v>
      </c>
      <c r="AH286" s="22">
        <f t="shared" si="430"/>
        <v>702</v>
      </c>
      <c r="AI286" s="22">
        <f t="shared" si="430"/>
        <v>702</v>
      </c>
      <c r="AJ286" s="22">
        <f t="shared" si="430"/>
        <v>702</v>
      </c>
      <c r="AK286" s="22">
        <f t="shared" si="430"/>
        <v>702</v>
      </c>
      <c r="AL286" s="22">
        <f t="shared" si="430"/>
        <v>702</v>
      </c>
      <c r="AM286" s="22">
        <f t="shared" si="430"/>
        <v>702</v>
      </c>
      <c r="AN286" s="22">
        <f t="shared" si="430"/>
        <v>702</v>
      </c>
      <c r="AO286" s="22">
        <f t="shared" si="430"/>
        <v>702</v>
      </c>
      <c r="AP286" s="22">
        <f t="shared" si="430"/>
        <v>702</v>
      </c>
      <c r="AQ286" s="22">
        <f t="shared" ref="AQ286:BV286" si="431">IF(AQ$105&lt;=$E39,MAX(AQ39+$D$14/2,$H39+$D$14),$H39+$D$14)</f>
        <v>702</v>
      </c>
      <c r="AR286" s="22">
        <f t="shared" si="431"/>
        <v>702</v>
      </c>
      <c r="AS286" s="22">
        <f t="shared" si="431"/>
        <v>702</v>
      </c>
      <c r="AT286" s="22">
        <f t="shared" si="431"/>
        <v>702</v>
      </c>
      <c r="AU286" s="22">
        <f t="shared" si="431"/>
        <v>702</v>
      </c>
      <c r="AV286" s="22">
        <f t="shared" si="431"/>
        <v>702</v>
      </c>
      <c r="AW286" s="22">
        <f t="shared" si="431"/>
        <v>702</v>
      </c>
      <c r="AX286" s="22">
        <f t="shared" si="431"/>
        <v>702</v>
      </c>
      <c r="AY286" s="22">
        <f t="shared" si="431"/>
        <v>702</v>
      </c>
      <c r="AZ286" s="22">
        <f t="shared" si="431"/>
        <v>702</v>
      </c>
      <c r="BA286" s="22">
        <f t="shared" si="431"/>
        <v>702</v>
      </c>
      <c r="BB286" s="22">
        <f t="shared" si="431"/>
        <v>702</v>
      </c>
      <c r="BC286" s="22">
        <f t="shared" si="431"/>
        <v>702</v>
      </c>
      <c r="BD286" s="22">
        <f t="shared" si="431"/>
        <v>702</v>
      </c>
      <c r="BE286" s="22">
        <f t="shared" si="431"/>
        <v>702</v>
      </c>
      <c r="BF286" s="22">
        <f t="shared" si="431"/>
        <v>702</v>
      </c>
      <c r="BG286" s="22">
        <f t="shared" si="431"/>
        <v>702</v>
      </c>
      <c r="BH286" s="22">
        <f t="shared" si="431"/>
        <v>702</v>
      </c>
      <c r="BI286" s="22">
        <f t="shared" si="431"/>
        <v>702</v>
      </c>
      <c r="BJ286" s="22">
        <f t="shared" si="431"/>
        <v>702</v>
      </c>
      <c r="BK286" s="22">
        <f t="shared" si="431"/>
        <v>702</v>
      </c>
      <c r="BL286" s="22">
        <f t="shared" si="431"/>
        <v>702</v>
      </c>
      <c r="BM286" s="22">
        <f t="shared" si="431"/>
        <v>702</v>
      </c>
      <c r="BN286" s="22">
        <f t="shared" si="431"/>
        <v>702</v>
      </c>
      <c r="BO286" s="22">
        <f t="shared" si="431"/>
        <v>702</v>
      </c>
      <c r="BP286" s="22">
        <f t="shared" si="431"/>
        <v>702</v>
      </c>
      <c r="BQ286" s="22">
        <f t="shared" si="431"/>
        <v>702</v>
      </c>
      <c r="BR286" s="22">
        <f t="shared" si="431"/>
        <v>702</v>
      </c>
      <c r="BS286" s="22">
        <f t="shared" si="431"/>
        <v>702</v>
      </c>
      <c r="BT286" s="22">
        <f t="shared" si="431"/>
        <v>702</v>
      </c>
      <c r="BU286" s="22">
        <f t="shared" si="431"/>
        <v>702</v>
      </c>
      <c r="BV286" s="22">
        <f t="shared" si="431"/>
        <v>702</v>
      </c>
      <c r="BW286" s="22">
        <f t="shared" ref="BW286:CL286" si="432">IF(BW$105&lt;=$E39,MAX(BW39+$D$14/2,$H39+$D$14),$H39+$D$14)</f>
        <v>702</v>
      </c>
      <c r="BX286" s="22">
        <f t="shared" si="432"/>
        <v>702</v>
      </c>
      <c r="BY286" s="22">
        <f t="shared" si="432"/>
        <v>702</v>
      </c>
      <c r="BZ286" s="22">
        <f t="shared" si="432"/>
        <v>702</v>
      </c>
      <c r="CA286" s="22">
        <f t="shared" si="432"/>
        <v>702</v>
      </c>
      <c r="CB286" s="22">
        <f t="shared" si="432"/>
        <v>702</v>
      </c>
      <c r="CC286" s="22">
        <f t="shared" si="432"/>
        <v>702</v>
      </c>
      <c r="CD286" s="22">
        <f t="shared" si="432"/>
        <v>702</v>
      </c>
      <c r="CE286" s="22">
        <f t="shared" si="432"/>
        <v>702</v>
      </c>
      <c r="CF286" s="22">
        <f t="shared" si="432"/>
        <v>702</v>
      </c>
      <c r="CG286" s="22">
        <f t="shared" si="432"/>
        <v>702</v>
      </c>
      <c r="CH286" s="22">
        <f t="shared" si="432"/>
        <v>702</v>
      </c>
      <c r="CI286" s="22">
        <f t="shared" si="432"/>
        <v>702</v>
      </c>
      <c r="CJ286" s="22">
        <f t="shared" si="432"/>
        <v>702</v>
      </c>
      <c r="CK286" s="22">
        <f t="shared" si="432"/>
        <v>702</v>
      </c>
      <c r="CL286" s="22">
        <f t="shared" si="432"/>
        <v>702</v>
      </c>
    </row>
    <row r="287" spans="8:90" x14ac:dyDescent="0.25">
      <c r="H287" s="2" t="s">
        <v>27</v>
      </c>
      <c r="I287" s="1">
        <v>13</v>
      </c>
      <c r="K287" s="22">
        <f t="shared" ref="K287:AP287" si="433">IF(K$105&lt;=$E40,MAX(K40+$D$14/2,$H40+$D$14),$H40+$D$14)</f>
        <v>702</v>
      </c>
      <c r="L287" s="22">
        <f t="shared" si="433"/>
        <v>702</v>
      </c>
      <c r="M287" s="22">
        <f t="shared" si="433"/>
        <v>702</v>
      </c>
      <c r="N287" s="22">
        <f t="shared" si="433"/>
        <v>702</v>
      </c>
      <c r="O287" s="22">
        <f t="shared" si="433"/>
        <v>702</v>
      </c>
      <c r="P287" s="22">
        <f t="shared" si="433"/>
        <v>702</v>
      </c>
      <c r="Q287" s="22">
        <f t="shared" si="433"/>
        <v>702</v>
      </c>
      <c r="R287" s="22">
        <f t="shared" si="433"/>
        <v>702</v>
      </c>
      <c r="S287" s="22">
        <f t="shared" si="433"/>
        <v>702</v>
      </c>
      <c r="T287" s="22">
        <f t="shared" si="433"/>
        <v>702</v>
      </c>
      <c r="U287" s="22">
        <f t="shared" si="433"/>
        <v>702</v>
      </c>
      <c r="V287" s="22">
        <f t="shared" si="433"/>
        <v>702</v>
      </c>
      <c r="W287" s="22">
        <f t="shared" si="433"/>
        <v>702</v>
      </c>
      <c r="X287" s="22">
        <f t="shared" si="433"/>
        <v>702</v>
      </c>
      <c r="Y287" s="22">
        <f t="shared" si="433"/>
        <v>702</v>
      </c>
      <c r="Z287" s="22">
        <f t="shared" si="433"/>
        <v>702</v>
      </c>
      <c r="AA287" s="22">
        <f t="shared" si="433"/>
        <v>702</v>
      </c>
      <c r="AB287" s="22">
        <f t="shared" si="433"/>
        <v>702</v>
      </c>
      <c r="AC287" s="22">
        <f t="shared" si="433"/>
        <v>702</v>
      </c>
      <c r="AD287" s="22">
        <f t="shared" si="433"/>
        <v>702</v>
      </c>
      <c r="AE287" s="22">
        <f t="shared" si="433"/>
        <v>702</v>
      </c>
      <c r="AF287" s="22">
        <f t="shared" si="433"/>
        <v>702</v>
      </c>
      <c r="AG287" s="22">
        <f t="shared" si="433"/>
        <v>702</v>
      </c>
      <c r="AH287" s="22">
        <f t="shared" si="433"/>
        <v>702</v>
      </c>
      <c r="AI287" s="22">
        <f t="shared" si="433"/>
        <v>702</v>
      </c>
      <c r="AJ287" s="22">
        <f t="shared" si="433"/>
        <v>702</v>
      </c>
      <c r="AK287" s="22">
        <f t="shared" si="433"/>
        <v>702</v>
      </c>
      <c r="AL287" s="22">
        <f t="shared" si="433"/>
        <v>702</v>
      </c>
      <c r="AM287" s="22">
        <f t="shared" si="433"/>
        <v>702</v>
      </c>
      <c r="AN287" s="22">
        <f t="shared" si="433"/>
        <v>702</v>
      </c>
      <c r="AO287" s="22">
        <f t="shared" si="433"/>
        <v>702</v>
      </c>
      <c r="AP287" s="22">
        <f t="shared" si="433"/>
        <v>702</v>
      </c>
      <c r="AQ287" s="22">
        <f t="shared" ref="AQ287:BV287" si="434">IF(AQ$105&lt;=$E40,MAX(AQ40+$D$14/2,$H40+$D$14),$H40+$D$14)</f>
        <v>702</v>
      </c>
      <c r="AR287" s="22">
        <f t="shared" si="434"/>
        <v>702</v>
      </c>
      <c r="AS287" s="22">
        <f t="shared" si="434"/>
        <v>702</v>
      </c>
      <c r="AT287" s="22">
        <f t="shared" si="434"/>
        <v>702</v>
      </c>
      <c r="AU287" s="22">
        <f t="shared" si="434"/>
        <v>702</v>
      </c>
      <c r="AV287" s="22">
        <f t="shared" si="434"/>
        <v>702</v>
      </c>
      <c r="AW287" s="22">
        <f t="shared" si="434"/>
        <v>702</v>
      </c>
      <c r="AX287" s="22">
        <f t="shared" si="434"/>
        <v>702</v>
      </c>
      <c r="AY287" s="22">
        <f t="shared" si="434"/>
        <v>702</v>
      </c>
      <c r="AZ287" s="22">
        <f t="shared" si="434"/>
        <v>702</v>
      </c>
      <c r="BA287" s="22">
        <f t="shared" si="434"/>
        <v>702</v>
      </c>
      <c r="BB287" s="22">
        <f t="shared" si="434"/>
        <v>702</v>
      </c>
      <c r="BC287" s="22">
        <f t="shared" si="434"/>
        <v>702</v>
      </c>
      <c r="BD287" s="22">
        <f t="shared" si="434"/>
        <v>702</v>
      </c>
      <c r="BE287" s="22">
        <f t="shared" si="434"/>
        <v>702</v>
      </c>
      <c r="BF287" s="22">
        <f t="shared" si="434"/>
        <v>702</v>
      </c>
      <c r="BG287" s="22">
        <f t="shared" si="434"/>
        <v>702</v>
      </c>
      <c r="BH287" s="22">
        <f t="shared" si="434"/>
        <v>702</v>
      </c>
      <c r="BI287" s="22">
        <f t="shared" si="434"/>
        <v>702</v>
      </c>
      <c r="BJ287" s="22">
        <f t="shared" si="434"/>
        <v>702</v>
      </c>
      <c r="BK287" s="22">
        <f t="shared" si="434"/>
        <v>702</v>
      </c>
      <c r="BL287" s="22">
        <f t="shared" si="434"/>
        <v>702</v>
      </c>
      <c r="BM287" s="22">
        <f t="shared" si="434"/>
        <v>702</v>
      </c>
      <c r="BN287" s="22">
        <f t="shared" si="434"/>
        <v>702</v>
      </c>
      <c r="BO287" s="22">
        <f t="shared" si="434"/>
        <v>702</v>
      </c>
      <c r="BP287" s="22">
        <f t="shared" si="434"/>
        <v>702</v>
      </c>
      <c r="BQ287" s="22">
        <f t="shared" si="434"/>
        <v>702</v>
      </c>
      <c r="BR287" s="22">
        <f t="shared" si="434"/>
        <v>702</v>
      </c>
      <c r="BS287" s="22">
        <f t="shared" si="434"/>
        <v>702</v>
      </c>
      <c r="BT287" s="22">
        <f t="shared" si="434"/>
        <v>702</v>
      </c>
      <c r="BU287" s="22">
        <f t="shared" si="434"/>
        <v>702</v>
      </c>
      <c r="BV287" s="22">
        <f t="shared" si="434"/>
        <v>702</v>
      </c>
      <c r="BW287" s="22">
        <f t="shared" ref="BW287:CL287" si="435">IF(BW$105&lt;=$E40,MAX(BW40+$D$14/2,$H40+$D$14),$H40+$D$14)</f>
        <v>702</v>
      </c>
      <c r="BX287" s="22">
        <f t="shared" si="435"/>
        <v>702</v>
      </c>
      <c r="BY287" s="22">
        <f t="shared" si="435"/>
        <v>702</v>
      </c>
      <c r="BZ287" s="22">
        <f t="shared" si="435"/>
        <v>702</v>
      </c>
      <c r="CA287" s="22">
        <f t="shared" si="435"/>
        <v>702</v>
      </c>
      <c r="CB287" s="22">
        <f t="shared" si="435"/>
        <v>702</v>
      </c>
      <c r="CC287" s="22">
        <f t="shared" si="435"/>
        <v>702</v>
      </c>
      <c r="CD287" s="22">
        <f t="shared" si="435"/>
        <v>702</v>
      </c>
      <c r="CE287" s="22">
        <f t="shared" si="435"/>
        <v>702</v>
      </c>
      <c r="CF287" s="22">
        <f t="shared" si="435"/>
        <v>702</v>
      </c>
      <c r="CG287" s="22">
        <f t="shared" si="435"/>
        <v>702</v>
      </c>
      <c r="CH287" s="22">
        <f t="shared" si="435"/>
        <v>702</v>
      </c>
      <c r="CI287" s="22">
        <f t="shared" si="435"/>
        <v>702</v>
      </c>
      <c r="CJ287" s="22">
        <f t="shared" si="435"/>
        <v>702</v>
      </c>
      <c r="CK287" s="22">
        <f t="shared" si="435"/>
        <v>702</v>
      </c>
      <c r="CL287" s="22">
        <f t="shared" si="435"/>
        <v>702</v>
      </c>
    </row>
    <row r="288" spans="8:90" x14ac:dyDescent="0.25">
      <c r="H288" s="2" t="s">
        <v>27</v>
      </c>
      <c r="I288" s="1">
        <v>14</v>
      </c>
      <c r="K288" s="22">
        <f t="shared" ref="K288:AP288" si="436">IF(K$105&lt;=$E41,MAX(K41+$D$14/2,$H41+$D$14),$H41+$D$14)</f>
        <v>709.44</v>
      </c>
      <c r="L288" s="22">
        <f t="shared" si="436"/>
        <v>709.44</v>
      </c>
      <c r="M288" s="22">
        <f t="shared" si="436"/>
        <v>709.44</v>
      </c>
      <c r="N288" s="22">
        <f t="shared" si="436"/>
        <v>709.44</v>
      </c>
      <c r="O288" s="22">
        <f t="shared" si="436"/>
        <v>709.44</v>
      </c>
      <c r="P288" s="22">
        <f t="shared" si="436"/>
        <v>709.44</v>
      </c>
      <c r="Q288" s="22">
        <f t="shared" si="436"/>
        <v>709.44</v>
      </c>
      <c r="R288" s="22">
        <f t="shared" si="436"/>
        <v>709.44</v>
      </c>
      <c r="S288" s="22">
        <f t="shared" si="436"/>
        <v>709.44</v>
      </c>
      <c r="T288" s="22">
        <f t="shared" si="436"/>
        <v>709.44</v>
      </c>
      <c r="U288" s="22">
        <f t="shared" si="436"/>
        <v>709.44</v>
      </c>
      <c r="V288" s="22">
        <f t="shared" si="436"/>
        <v>709.44</v>
      </c>
      <c r="W288" s="22">
        <f t="shared" si="436"/>
        <v>709.44</v>
      </c>
      <c r="X288" s="22">
        <f t="shared" si="436"/>
        <v>709.44</v>
      </c>
      <c r="Y288" s="22">
        <f t="shared" si="436"/>
        <v>709.44</v>
      </c>
      <c r="Z288" s="22">
        <f t="shared" si="436"/>
        <v>709.44</v>
      </c>
      <c r="AA288" s="22">
        <f t="shared" si="436"/>
        <v>709.44</v>
      </c>
      <c r="AB288" s="22">
        <f t="shared" si="436"/>
        <v>709.44</v>
      </c>
      <c r="AC288" s="22">
        <f t="shared" si="436"/>
        <v>709.44</v>
      </c>
      <c r="AD288" s="22">
        <f t="shared" si="436"/>
        <v>709.44</v>
      </c>
      <c r="AE288" s="22">
        <f t="shared" si="436"/>
        <v>709.44</v>
      </c>
      <c r="AF288" s="22">
        <f t="shared" si="436"/>
        <v>709.44</v>
      </c>
      <c r="AG288" s="22">
        <f t="shared" si="436"/>
        <v>709.44</v>
      </c>
      <c r="AH288" s="22">
        <f t="shared" si="436"/>
        <v>709.44</v>
      </c>
      <c r="AI288" s="22">
        <f t="shared" si="436"/>
        <v>709.44</v>
      </c>
      <c r="AJ288" s="22">
        <f t="shared" si="436"/>
        <v>709.44</v>
      </c>
      <c r="AK288" s="22">
        <f t="shared" si="436"/>
        <v>709.44</v>
      </c>
      <c r="AL288" s="22">
        <f t="shared" si="436"/>
        <v>709.44</v>
      </c>
      <c r="AM288" s="22">
        <f t="shared" si="436"/>
        <v>709.44</v>
      </c>
      <c r="AN288" s="22">
        <f t="shared" si="436"/>
        <v>709.44</v>
      </c>
      <c r="AO288" s="22">
        <f t="shared" si="436"/>
        <v>709.44</v>
      </c>
      <c r="AP288" s="22">
        <f t="shared" si="436"/>
        <v>709.44</v>
      </c>
      <c r="AQ288" s="22">
        <f t="shared" ref="AQ288:BV288" si="437">IF(AQ$105&lt;=$E41,MAX(AQ41+$D$14/2,$H41+$D$14),$H41+$D$14)</f>
        <v>709.44</v>
      </c>
      <c r="AR288" s="22">
        <f t="shared" si="437"/>
        <v>709.44</v>
      </c>
      <c r="AS288" s="22">
        <f t="shared" si="437"/>
        <v>709.44</v>
      </c>
      <c r="AT288" s="22">
        <f t="shared" si="437"/>
        <v>709.44</v>
      </c>
      <c r="AU288" s="22">
        <f t="shared" si="437"/>
        <v>709.44</v>
      </c>
      <c r="AV288" s="22">
        <f t="shared" si="437"/>
        <v>709.44</v>
      </c>
      <c r="AW288" s="22">
        <f t="shared" si="437"/>
        <v>709.44</v>
      </c>
      <c r="AX288" s="22">
        <f t="shared" si="437"/>
        <v>709.44</v>
      </c>
      <c r="AY288" s="22">
        <f t="shared" si="437"/>
        <v>709.44</v>
      </c>
      <c r="AZ288" s="22">
        <f t="shared" si="437"/>
        <v>709.44</v>
      </c>
      <c r="BA288" s="22">
        <f t="shared" si="437"/>
        <v>709.44</v>
      </c>
      <c r="BB288" s="22">
        <f t="shared" si="437"/>
        <v>709.44</v>
      </c>
      <c r="BC288" s="22">
        <f t="shared" si="437"/>
        <v>709.44</v>
      </c>
      <c r="BD288" s="22">
        <f t="shared" si="437"/>
        <v>709.44</v>
      </c>
      <c r="BE288" s="22">
        <f t="shared" si="437"/>
        <v>709.44</v>
      </c>
      <c r="BF288" s="22">
        <f t="shared" si="437"/>
        <v>709.44</v>
      </c>
      <c r="BG288" s="22">
        <f t="shared" si="437"/>
        <v>709.44</v>
      </c>
      <c r="BH288" s="22">
        <f t="shared" si="437"/>
        <v>709.44</v>
      </c>
      <c r="BI288" s="22">
        <f t="shared" si="437"/>
        <v>709.44</v>
      </c>
      <c r="BJ288" s="22">
        <f t="shared" si="437"/>
        <v>709.44</v>
      </c>
      <c r="BK288" s="22">
        <f t="shared" si="437"/>
        <v>709.44</v>
      </c>
      <c r="BL288" s="22">
        <f t="shared" si="437"/>
        <v>709.44</v>
      </c>
      <c r="BM288" s="22">
        <f t="shared" si="437"/>
        <v>709.44</v>
      </c>
      <c r="BN288" s="22">
        <f t="shared" si="437"/>
        <v>709.44</v>
      </c>
      <c r="BO288" s="22">
        <f t="shared" si="437"/>
        <v>709.44</v>
      </c>
      <c r="BP288" s="22">
        <f t="shared" si="437"/>
        <v>709.44</v>
      </c>
      <c r="BQ288" s="22">
        <f t="shared" si="437"/>
        <v>709.44</v>
      </c>
      <c r="BR288" s="22">
        <f t="shared" si="437"/>
        <v>709.44</v>
      </c>
      <c r="BS288" s="22">
        <f t="shared" si="437"/>
        <v>709.44</v>
      </c>
      <c r="BT288" s="22">
        <f t="shared" si="437"/>
        <v>709.44</v>
      </c>
      <c r="BU288" s="22">
        <f t="shared" si="437"/>
        <v>709.44</v>
      </c>
      <c r="BV288" s="22">
        <f t="shared" si="437"/>
        <v>709.44</v>
      </c>
      <c r="BW288" s="22">
        <f t="shared" ref="BW288:CL288" si="438">IF(BW$105&lt;=$E41,MAX(BW41+$D$14/2,$H41+$D$14),$H41+$D$14)</f>
        <v>709.44</v>
      </c>
      <c r="BX288" s="22">
        <f t="shared" si="438"/>
        <v>709.44</v>
      </c>
      <c r="BY288" s="22">
        <f t="shared" si="438"/>
        <v>709.44</v>
      </c>
      <c r="BZ288" s="22">
        <f t="shared" si="438"/>
        <v>709.44</v>
      </c>
      <c r="CA288" s="22">
        <f t="shared" si="438"/>
        <v>709.44</v>
      </c>
      <c r="CB288" s="22">
        <f t="shared" si="438"/>
        <v>709.44</v>
      </c>
      <c r="CC288" s="22">
        <f t="shared" si="438"/>
        <v>709.44</v>
      </c>
      <c r="CD288" s="22">
        <f t="shared" si="438"/>
        <v>709.44</v>
      </c>
      <c r="CE288" s="22">
        <f t="shared" si="438"/>
        <v>709.44</v>
      </c>
      <c r="CF288" s="22">
        <f t="shared" si="438"/>
        <v>709.44</v>
      </c>
      <c r="CG288" s="22">
        <f t="shared" si="438"/>
        <v>709.44</v>
      </c>
      <c r="CH288" s="22">
        <f t="shared" si="438"/>
        <v>709.44</v>
      </c>
      <c r="CI288" s="22">
        <f t="shared" si="438"/>
        <v>709.44</v>
      </c>
      <c r="CJ288" s="22">
        <f t="shared" si="438"/>
        <v>709.44</v>
      </c>
      <c r="CK288" s="22">
        <f t="shared" si="438"/>
        <v>709.44</v>
      </c>
      <c r="CL288" s="22">
        <f t="shared" si="438"/>
        <v>709.44</v>
      </c>
    </row>
    <row r="289" spans="8:90" x14ac:dyDescent="0.25">
      <c r="H289" s="2" t="s">
        <v>27</v>
      </c>
      <c r="I289" s="1">
        <v>15</v>
      </c>
      <c r="K289" s="22">
        <f t="shared" ref="K289:AP289" si="439">IF(K$105&lt;=$E42,MAX(K42+$D$14/2,$H42+$D$14),$H42+$D$14)</f>
        <v>709.1</v>
      </c>
      <c r="L289" s="22">
        <f t="shared" si="439"/>
        <v>709.1</v>
      </c>
      <c r="M289" s="22">
        <f t="shared" si="439"/>
        <v>709.1</v>
      </c>
      <c r="N289" s="22">
        <f t="shared" si="439"/>
        <v>709.1</v>
      </c>
      <c r="O289" s="22">
        <f t="shared" si="439"/>
        <v>709.1</v>
      </c>
      <c r="P289" s="22">
        <f t="shared" si="439"/>
        <v>709.1</v>
      </c>
      <c r="Q289" s="22">
        <f t="shared" si="439"/>
        <v>709.1</v>
      </c>
      <c r="R289" s="22">
        <f t="shared" si="439"/>
        <v>709.1</v>
      </c>
      <c r="S289" s="22">
        <f t="shared" si="439"/>
        <v>709.1</v>
      </c>
      <c r="T289" s="22">
        <f t="shared" si="439"/>
        <v>709.1</v>
      </c>
      <c r="U289" s="22">
        <f t="shared" si="439"/>
        <v>709.1</v>
      </c>
      <c r="V289" s="22">
        <f t="shared" si="439"/>
        <v>709.1</v>
      </c>
      <c r="W289" s="22">
        <f t="shared" si="439"/>
        <v>709.1</v>
      </c>
      <c r="X289" s="22">
        <f t="shared" si="439"/>
        <v>709.1</v>
      </c>
      <c r="Y289" s="22">
        <f t="shared" si="439"/>
        <v>709.1</v>
      </c>
      <c r="Z289" s="22">
        <f t="shared" si="439"/>
        <v>709.1</v>
      </c>
      <c r="AA289" s="22">
        <f t="shared" si="439"/>
        <v>709.1</v>
      </c>
      <c r="AB289" s="22">
        <f t="shared" si="439"/>
        <v>709.1</v>
      </c>
      <c r="AC289" s="22">
        <f t="shared" si="439"/>
        <v>709.1</v>
      </c>
      <c r="AD289" s="22">
        <f t="shared" si="439"/>
        <v>709.1</v>
      </c>
      <c r="AE289" s="22">
        <f t="shared" si="439"/>
        <v>709.1</v>
      </c>
      <c r="AF289" s="22">
        <f t="shared" si="439"/>
        <v>709.1</v>
      </c>
      <c r="AG289" s="22">
        <f t="shared" si="439"/>
        <v>709.1</v>
      </c>
      <c r="AH289" s="22">
        <f t="shared" si="439"/>
        <v>709.1</v>
      </c>
      <c r="AI289" s="22">
        <f t="shared" si="439"/>
        <v>709.1</v>
      </c>
      <c r="AJ289" s="22">
        <f t="shared" si="439"/>
        <v>709.1</v>
      </c>
      <c r="AK289" s="22">
        <f t="shared" si="439"/>
        <v>709.1</v>
      </c>
      <c r="AL289" s="22">
        <f t="shared" si="439"/>
        <v>709.1</v>
      </c>
      <c r="AM289" s="22">
        <f t="shared" si="439"/>
        <v>709.1</v>
      </c>
      <c r="AN289" s="22">
        <f t="shared" si="439"/>
        <v>709.1</v>
      </c>
      <c r="AO289" s="22">
        <f t="shared" si="439"/>
        <v>709.1</v>
      </c>
      <c r="AP289" s="22">
        <f t="shared" si="439"/>
        <v>709.1</v>
      </c>
      <c r="AQ289" s="22">
        <f t="shared" ref="AQ289:BV289" si="440">IF(AQ$105&lt;=$E42,MAX(AQ42+$D$14/2,$H42+$D$14),$H42+$D$14)</f>
        <v>709.1</v>
      </c>
      <c r="AR289" s="22">
        <f t="shared" si="440"/>
        <v>709.1</v>
      </c>
      <c r="AS289" s="22">
        <f t="shared" si="440"/>
        <v>709.1</v>
      </c>
      <c r="AT289" s="22">
        <f t="shared" si="440"/>
        <v>709.1</v>
      </c>
      <c r="AU289" s="22">
        <f t="shared" si="440"/>
        <v>709.1</v>
      </c>
      <c r="AV289" s="22">
        <f t="shared" si="440"/>
        <v>709.1</v>
      </c>
      <c r="AW289" s="22">
        <f t="shared" si="440"/>
        <v>709.1</v>
      </c>
      <c r="AX289" s="22">
        <f t="shared" si="440"/>
        <v>709.1</v>
      </c>
      <c r="AY289" s="22">
        <f t="shared" si="440"/>
        <v>709.1</v>
      </c>
      <c r="AZ289" s="22">
        <f t="shared" si="440"/>
        <v>709.1</v>
      </c>
      <c r="BA289" s="22">
        <f t="shared" si="440"/>
        <v>709.1</v>
      </c>
      <c r="BB289" s="22">
        <f t="shared" si="440"/>
        <v>709.1</v>
      </c>
      <c r="BC289" s="22">
        <f t="shared" si="440"/>
        <v>709.1</v>
      </c>
      <c r="BD289" s="22">
        <f t="shared" si="440"/>
        <v>709.1</v>
      </c>
      <c r="BE289" s="22">
        <f t="shared" si="440"/>
        <v>709.1</v>
      </c>
      <c r="BF289" s="22">
        <f t="shared" si="440"/>
        <v>709.1</v>
      </c>
      <c r="BG289" s="22">
        <f t="shared" si="440"/>
        <v>709.1</v>
      </c>
      <c r="BH289" s="22">
        <f t="shared" si="440"/>
        <v>709.1</v>
      </c>
      <c r="BI289" s="22">
        <f t="shared" si="440"/>
        <v>709.1</v>
      </c>
      <c r="BJ289" s="22">
        <f t="shared" si="440"/>
        <v>709.1</v>
      </c>
      <c r="BK289" s="22">
        <f t="shared" si="440"/>
        <v>709.1</v>
      </c>
      <c r="BL289" s="22">
        <f t="shared" si="440"/>
        <v>709.1</v>
      </c>
      <c r="BM289" s="22">
        <f t="shared" si="440"/>
        <v>709.1</v>
      </c>
      <c r="BN289" s="22">
        <f t="shared" si="440"/>
        <v>709.1</v>
      </c>
      <c r="BO289" s="22">
        <f t="shared" si="440"/>
        <v>709.1</v>
      </c>
      <c r="BP289" s="22">
        <f t="shared" si="440"/>
        <v>709.1</v>
      </c>
      <c r="BQ289" s="22">
        <f t="shared" si="440"/>
        <v>709.1</v>
      </c>
      <c r="BR289" s="22">
        <f t="shared" si="440"/>
        <v>709.1</v>
      </c>
      <c r="BS289" s="22">
        <f t="shared" si="440"/>
        <v>709.1</v>
      </c>
      <c r="BT289" s="22">
        <f t="shared" si="440"/>
        <v>709.1</v>
      </c>
      <c r="BU289" s="22">
        <f t="shared" si="440"/>
        <v>709.1</v>
      </c>
      <c r="BV289" s="22">
        <f t="shared" si="440"/>
        <v>709.1</v>
      </c>
      <c r="BW289" s="22">
        <f t="shared" ref="BW289:CL289" si="441">IF(BW$105&lt;=$E42,MAX(BW42+$D$14/2,$H42+$D$14),$H42+$D$14)</f>
        <v>709.1</v>
      </c>
      <c r="BX289" s="22">
        <f t="shared" si="441"/>
        <v>709.1</v>
      </c>
      <c r="BY289" s="22">
        <f t="shared" si="441"/>
        <v>709.1</v>
      </c>
      <c r="BZ289" s="22">
        <f t="shared" si="441"/>
        <v>709.1</v>
      </c>
      <c r="CA289" s="22">
        <f t="shared" si="441"/>
        <v>709.1</v>
      </c>
      <c r="CB289" s="22">
        <f t="shared" si="441"/>
        <v>709.1</v>
      </c>
      <c r="CC289" s="22">
        <f t="shared" si="441"/>
        <v>709.1</v>
      </c>
      <c r="CD289" s="22">
        <f t="shared" si="441"/>
        <v>709.1</v>
      </c>
      <c r="CE289" s="22">
        <f t="shared" si="441"/>
        <v>709.1</v>
      </c>
      <c r="CF289" s="22">
        <f t="shared" si="441"/>
        <v>709.1</v>
      </c>
      <c r="CG289" s="22">
        <f t="shared" si="441"/>
        <v>709.1</v>
      </c>
      <c r="CH289" s="22">
        <f t="shared" si="441"/>
        <v>709.1</v>
      </c>
      <c r="CI289" s="22">
        <f t="shared" si="441"/>
        <v>709.1</v>
      </c>
      <c r="CJ289" s="22">
        <f t="shared" si="441"/>
        <v>709.1</v>
      </c>
      <c r="CK289" s="22">
        <f t="shared" si="441"/>
        <v>709.1</v>
      </c>
      <c r="CL289" s="22">
        <f t="shared" si="441"/>
        <v>709.1</v>
      </c>
    </row>
    <row r="290" spans="8:90" x14ac:dyDescent="0.25">
      <c r="H290" s="2" t="s">
        <v>27</v>
      </c>
      <c r="I290" s="1">
        <v>16</v>
      </c>
      <c r="K290" s="22">
        <f t="shared" ref="K290:AP290" si="442">IF(K$105&lt;=$E43,MAX(K43+$D$14/2,$H43+$D$14),$H43+$D$14)</f>
        <v>709.15</v>
      </c>
      <c r="L290" s="22">
        <f t="shared" si="442"/>
        <v>709.15</v>
      </c>
      <c r="M290" s="22">
        <f t="shared" si="442"/>
        <v>709.15</v>
      </c>
      <c r="N290" s="22">
        <f t="shared" si="442"/>
        <v>709.15</v>
      </c>
      <c r="O290" s="22">
        <f t="shared" si="442"/>
        <v>709.15</v>
      </c>
      <c r="P290" s="22">
        <f t="shared" si="442"/>
        <v>709.15</v>
      </c>
      <c r="Q290" s="22">
        <f t="shared" si="442"/>
        <v>709.15</v>
      </c>
      <c r="R290" s="22">
        <f t="shared" si="442"/>
        <v>709.15</v>
      </c>
      <c r="S290" s="22">
        <f t="shared" si="442"/>
        <v>709.15</v>
      </c>
      <c r="T290" s="22">
        <f t="shared" si="442"/>
        <v>709.15</v>
      </c>
      <c r="U290" s="22">
        <f t="shared" si="442"/>
        <v>709.15</v>
      </c>
      <c r="V290" s="22">
        <f t="shared" si="442"/>
        <v>709.15</v>
      </c>
      <c r="W290" s="22">
        <f t="shared" si="442"/>
        <v>709.15</v>
      </c>
      <c r="X290" s="22">
        <f t="shared" si="442"/>
        <v>709.15</v>
      </c>
      <c r="Y290" s="22">
        <f t="shared" si="442"/>
        <v>709.15</v>
      </c>
      <c r="Z290" s="22">
        <f t="shared" si="442"/>
        <v>709.15</v>
      </c>
      <c r="AA290" s="22">
        <f t="shared" si="442"/>
        <v>709.15</v>
      </c>
      <c r="AB290" s="22">
        <f t="shared" si="442"/>
        <v>709.15</v>
      </c>
      <c r="AC290" s="22">
        <f t="shared" si="442"/>
        <v>709.15</v>
      </c>
      <c r="AD290" s="22">
        <f t="shared" si="442"/>
        <v>709.15</v>
      </c>
      <c r="AE290" s="22">
        <f t="shared" si="442"/>
        <v>709.15</v>
      </c>
      <c r="AF290" s="22">
        <f t="shared" si="442"/>
        <v>709.15</v>
      </c>
      <c r="AG290" s="22">
        <f t="shared" si="442"/>
        <v>709.15</v>
      </c>
      <c r="AH290" s="22">
        <f t="shared" si="442"/>
        <v>709.15</v>
      </c>
      <c r="AI290" s="22">
        <f t="shared" si="442"/>
        <v>709.15</v>
      </c>
      <c r="AJ290" s="22">
        <f t="shared" si="442"/>
        <v>709.15</v>
      </c>
      <c r="AK290" s="22">
        <f t="shared" si="442"/>
        <v>709.15</v>
      </c>
      <c r="AL290" s="22">
        <f t="shared" si="442"/>
        <v>709.15</v>
      </c>
      <c r="AM290" s="22">
        <f t="shared" si="442"/>
        <v>709.15</v>
      </c>
      <c r="AN290" s="22">
        <f t="shared" si="442"/>
        <v>709.15</v>
      </c>
      <c r="AO290" s="22">
        <f t="shared" si="442"/>
        <v>709.15</v>
      </c>
      <c r="AP290" s="22">
        <f t="shared" si="442"/>
        <v>709.15</v>
      </c>
      <c r="AQ290" s="22">
        <f t="shared" ref="AQ290:BV290" si="443">IF(AQ$105&lt;=$E43,MAX(AQ43+$D$14/2,$H43+$D$14),$H43+$D$14)</f>
        <v>709.15</v>
      </c>
      <c r="AR290" s="22">
        <f t="shared" si="443"/>
        <v>709.15</v>
      </c>
      <c r="AS290" s="22">
        <f t="shared" si="443"/>
        <v>709.15</v>
      </c>
      <c r="AT290" s="22">
        <f t="shared" si="443"/>
        <v>709.15</v>
      </c>
      <c r="AU290" s="22">
        <f t="shared" si="443"/>
        <v>709.15</v>
      </c>
      <c r="AV290" s="22">
        <f t="shared" si="443"/>
        <v>709.15</v>
      </c>
      <c r="AW290" s="22">
        <f t="shared" si="443"/>
        <v>709.15</v>
      </c>
      <c r="AX290" s="22">
        <f t="shared" si="443"/>
        <v>709.15</v>
      </c>
      <c r="AY290" s="22">
        <f t="shared" si="443"/>
        <v>709.15</v>
      </c>
      <c r="AZ290" s="22">
        <f t="shared" si="443"/>
        <v>709.15</v>
      </c>
      <c r="BA290" s="22">
        <f t="shared" si="443"/>
        <v>709.15</v>
      </c>
      <c r="BB290" s="22">
        <f t="shared" si="443"/>
        <v>709.15</v>
      </c>
      <c r="BC290" s="22">
        <f t="shared" si="443"/>
        <v>709.15</v>
      </c>
      <c r="BD290" s="22">
        <f t="shared" si="443"/>
        <v>709.15</v>
      </c>
      <c r="BE290" s="22">
        <f t="shared" si="443"/>
        <v>709.15</v>
      </c>
      <c r="BF290" s="22">
        <f t="shared" si="443"/>
        <v>709.15</v>
      </c>
      <c r="BG290" s="22">
        <f t="shared" si="443"/>
        <v>709.15</v>
      </c>
      <c r="BH290" s="22">
        <f t="shared" si="443"/>
        <v>709.15</v>
      </c>
      <c r="BI290" s="22">
        <f t="shared" si="443"/>
        <v>709.15</v>
      </c>
      <c r="BJ290" s="22">
        <f t="shared" si="443"/>
        <v>709.15</v>
      </c>
      <c r="BK290" s="22">
        <f t="shared" si="443"/>
        <v>709.15</v>
      </c>
      <c r="BL290" s="22">
        <f t="shared" si="443"/>
        <v>709.15</v>
      </c>
      <c r="BM290" s="22">
        <f t="shared" si="443"/>
        <v>709.15</v>
      </c>
      <c r="BN290" s="22">
        <f t="shared" si="443"/>
        <v>709.15</v>
      </c>
      <c r="BO290" s="22">
        <f t="shared" si="443"/>
        <v>709.15</v>
      </c>
      <c r="BP290" s="22">
        <f t="shared" si="443"/>
        <v>709.15</v>
      </c>
      <c r="BQ290" s="22">
        <f t="shared" si="443"/>
        <v>709.15</v>
      </c>
      <c r="BR290" s="22">
        <f t="shared" si="443"/>
        <v>709.15</v>
      </c>
      <c r="BS290" s="22">
        <f t="shared" si="443"/>
        <v>709.15</v>
      </c>
      <c r="BT290" s="22">
        <f t="shared" si="443"/>
        <v>709.15</v>
      </c>
      <c r="BU290" s="22">
        <f t="shared" si="443"/>
        <v>709.15</v>
      </c>
      <c r="BV290" s="22">
        <f t="shared" si="443"/>
        <v>709.15</v>
      </c>
      <c r="BW290" s="22">
        <f t="shared" ref="BW290:CL290" si="444">IF(BW$105&lt;=$E43,MAX(BW43+$D$14/2,$H43+$D$14),$H43+$D$14)</f>
        <v>709.15</v>
      </c>
      <c r="BX290" s="22">
        <f t="shared" si="444"/>
        <v>709.15</v>
      </c>
      <c r="BY290" s="22">
        <f t="shared" si="444"/>
        <v>709.15</v>
      </c>
      <c r="BZ290" s="22">
        <f t="shared" si="444"/>
        <v>709.15</v>
      </c>
      <c r="CA290" s="22">
        <f t="shared" si="444"/>
        <v>709.15</v>
      </c>
      <c r="CB290" s="22">
        <f t="shared" si="444"/>
        <v>709.15</v>
      </c>
      <c r="CC290" s="22">
        <f t="shared" si="444"/>
        <v>709.15</v>
      </c>
      <c r="CD290" s="22">
        <f t="shared" si="444"/>
        <v>709.15</v>
      </c>
      <c r="CE290" s="22">
        <f t="shared" si="444"/>
        <v>709.15</v>
      </c>
      <c r="CF290" s="22">
        <f t="shared" si="444"/>
        <v>709.15</v>
      </c>
      <c r="CG290" s="22">
        <f t="shared" si="444"/>
        <v>709.15</v>
      </c>
      <c r="CH290" s="22">
        <f t="shared" si="444"/>
        <v>709.15</v>
      </c>
      <c r="CI290" s="22">
        <f t="shared" si="444"/>
        <v>709.15</v>
      </c>
      <c r="CJ290" s="22">
        <f t="shared" si="444"/>
        <v>709.15</v>
      </c>
      <c r="CK290" s="22">
        <f t="shared" si="444"/>
        <v>709.15</v>
      </c>
      <c r="CL290" s="22">
        <f t="shared" si="444"/>
        <v>709.15</v>
      </c>
    </row>
    <row r="291" spans="8:90" x14ac:dyDescent="0.25">
      <c r="H291" s="2" t="s">
        <v>27</v>
      </c>
      <c r="I291" s="1">
        <v>17</v>
      </c>
      <c r="K291" s="22">
        <f t="shared" ref="K291:AP291" si="445">IF(K$105&lt;=$E44,MAX(K44+$D$14/2,$H44+$D$14),$H44+$D$14)</f>
        <v>709.35</v>
      </c>
      <c r="L291" s="22">
        <f t="shared" si="445"/>
        <v>709.35</v>
      </c>
      <c r="M291" s="22">
        <f t="shared" si="445"/>
        <v>709.35</v>
      </c>
      <c r="N291" s="22">
        <f t="shared" si="445"/>
        <v>709.35</v>
      </c>
      <c r="O291" s="22">
        <f t="shared" si="445"/>
        <v>709.35</v>
      </c>
      <c r="P291" s="22">
        <f t="shared" si="445"/>
        <v>709.35</v>
      </c>
      <c r="Q291" s="22">
        <f t="shared" si="445"/>
        <v>709.35</v>
      </c>
      <c r="R291" s="22">
        <f t="shared" si="445"/>
        <v>709.35</v>
      </c>
      <c r="S291" s="22">
        <f t="shared" si="445"/>
        <v>709.35</v>
      </c>
      <c r="T291" s="22">
        <f t="shared" si="445"/>
        <v>709.35</v>
      </c>
      <c r="U291" s="22">
        <f t="shared" si="445"/>
        <v>709.35</v>
      </c>
      <c r="V291" s="22">
        <f t="shared" si="445"/>
        <v>709.35</v>
      </c>
      <c r="W291" s="22">
        <f t="shared" si="445"/>
        <v>709.35</v>
      </c>
      <c r="X291" s="22">
        <f t="shared" si="445"/>
        <v>709.35</v>
      </c>
      <c r="Y291" s="22">
        <f t="shared" si="445"/>
        <v>709.35</v>
      </c>
      <c r="Z291" s="22">
        <f t="shared" si="445"/>
        <v>709.35</v>
      </c>
      <c r="AA291" s="22">
        <f t="shared" si="445"/>
        <v>709.35</v>
      </c>
      <c r="AB291" s="22">
        <f t="shared" si="445"/>
        <v>709.35</v>
      </c>
      <c r="AC291" s="22">
        <f t="shared" si="445"/>
        <v>709.35</v>
      </c>
      <c r="AD291" s="22">
        <f t="shared" si="445"/>
        <v>709.35</v>
      </c>
      <c r="AE291" s="22">
        <f t="shared" si="445"/>
        <v>709.35</v>
      </c>
      <c r="AF291" s="22">
        <f t="shared" si="445"/>
        <v>709.35</v>
      </c>
      <c r="AG291" s="22">
        <f t="shared" si="445"/>
        <v>709.35</v>
      </c>
      <c r="AH291" s="22">
        <f t="shared" si="445"/>
        <v>709.35</v>
      </c>
      <c r="AI291" s="22">
        <f t="shared" si="445"/>
        <v>709.35</v>
      </c>
      <c r="AJ291" s="22">
        <f t="shared" si="445"/>
        <v>709.35</v>
      </c>
      <c r="AK291" s="22">
        <f t="shared" si="445"/>
        <v>709.35</v>
      </c>
      <c r="AL291" s="22">
        <f t="shared" si="445"/>
        <v>709.35</v>
      </c>
      <c r="AM291" s="22">
        <f t="shared" si="445"/>
        <v>709.35</v>
      </c>
      <c r="AN291" s="22">
        <f t="shared" si="445"/>
        <v>709.35</v>
      </c>
      <c r="AO291" s="22">
        <f t="shared" si="445"/>
        <v>709.35</v>
      </c>
      <c r="AP291" s="22">
        <f t="shared" si="445"/>
        <v>709.35</v>
      </c>
      <c r="AQ291" s="22">
        <f t="shared" ref="AQ291:BV291" si="446">IF(AQ$105&lt;=$E44,MAX(AQ44+$D$14/2,$H44+$D$14),$H44+$D$14)</f>
        <v>709.35</v>
      </c>
      <c r="AR291" s="22">
        <f t="shared" si="446"/>
        <v>709.35</v>
      </c>
      <c r="AS291" s="22">
        <f t="shared" si="446"/>
        <v>709.35</v>
      </c>
      <c r="AT291" s="22">
        <f t="shared" si="446"/>
        <v>709.35</v>
      </c>
      <c r="AU291" s="22">
        <f t="shared" si="446"/>
        <v>709.35</v>
      </c>
      <c r="AV291" s="22">
        <f t="shared" si="446"/>
        <v>709.35</v>
      </c>
      <c r="AW291" s="22">
        <f t="shared" si="446"/>
        <v>709.35</v>
      </c>
      <c r="AX291" s="22">
        <f t="shared" si="446"/>
        <v>709.35</v>
      </c>
      <c r="AY291" s="22">
        <f t="shared" si="446"/>
        <v>709.35</v>
      </c>
      <c r="AZ291" s="22">
        <f t="shared" si="446"/>
        <v>709.35</v>
      </c>
      <c r="BA291" s="22">
        <f t="shared" si="446"/>
        <v>709.35</v>
      </c>
      <c r="BB291" s="22">
        <f t="shared" si="446"/>
        <v>709.35</v>
      </c>
      <c r="BC291" s="22">
        <f t="shared" si="446"/>
        <v>709.35</v>
      </c>
      <c r="BD291" s="22">
        <f t="shared" si="446"/>
        <v>709.35</v>
      </c>
      <c r="BE291" s="22">
        <f t="shared" si="446"/>
        <v>709.35</v>
      </c>
      <c r="BF291" s="22">
        <f t="shared" si="446"/>
        <v>709.35</v>
      </c>
      <c r="BG291" s="22">
        <f t="shared" si="446"/>
        <v>709.35</v>
      </c>
      <c r="BH291" s="22">
        <f t="shared" si="446"/>
        <v>709.35</v>
      </c>
      <c r="BI291" s="22">
        <f t="shared" si="446"/>
        <v>709.35</v>
      </c>
      <c r="BJ291" s="22">
        <f t="shared" si="446"/>
        <v>709.35</v>
      </c>
      <c r="BK291" s="22">
        <f t="shared" si="446"/>
        <v>709.35</v>
      </c>
      <c r="BL291" s="22">
        <f t="shared" si="446"/>
        <v>709.35</v>
      </c>
      <c r="BM291" s="22">
        <f t="shared" si="446"/>
        <v>709.35</v>
      </c>
      <c r="BN291" s="22">
        <f t="shared" si="446"/>
        <v>709.35</v>
      </c>
      <c r="BO291" s="22">
        <f t="shared" si="446"/>
        <v>709.35</v>
      </c>
      <c r="BP291" s="22">
        <f t="shared" si="446"/>
        <v>709.35</v>
      </c>
      <c r="BQ291" s="22">
        <f t="shared" si="446"/>
        <v>709.35</v>
      </c>
      <c r="BR291" s="22">
        <f t="shared" si="446"/>
        <v>709.35</v>
      </c>
      <c r="BS291" s="22">
        <f t="shared" si="446"/>
        <v>709.35</v>
      </c>
      <c r="BT291" s="22">
        <f t="shared" si="446"/>
        <v>709.35</v>
      </c>
      <c r="BU291" s="22">
        <f t="shared" si="446"/>
        <v>709.35</v>
      </c>
      <c r="BV291" s="22">
        <f t="shared" si="446"/>
        <v>709.35</v>
      </c>
      <c r="BW291" s="22">
        <f t="shared" ref="BW291:CL291" si="447">IF(BW$105&lt;=$E44,MAX(BW44+$D$14/2,$H44+$D$14),$H44+$D$14)</f>
        <v>709.35</v>
      </c>
      <c r="BX291" s="22">
        <f t="shared" si="447"/>
        <v>709.35</v>
      </c>
      <c r="BY291" s="22">
        <f t="shared" si="447"/>
        <v>709.35</v>
      </c>
      <c r="BZ291" s="22">
        <f t="shared" si="447"/>
        <v>709.35</v>
      </c>
      <c r="CA291" s="22">
        <f t="shared" si="447"/>
        <v>709.35</v>
      </c>
      <c r="CB291" s="22">
        <f t="shared" si="447"/>
        <v>709.35</v>
      </c>
      <c r="CC291" s="22">
        <f t="shared" si="447"/>
        <v>709.35</v>
      </c>
      <c r="CD291" s="22">
        <f t="shared" si="447"/>
        <v>709.35</v>
      </c>
      <c r="CE291" s="22">
        <f t="shared" si="447"/>
        <v>709.35</v>
      </c>
      <c r="CF291" s="22">
        <f t="shared" si="447"/>
        <v>709.35</v>
      </c>
      <c r="CG291" s="22">
        <f t="shared" si="447"/>
        <v>709.35</v>
      </c>
      <c r="CH291" s="22">
        <f t="shared" si="447"/>
        <v>709.35</v>
      </c>
      <c r="CI291" s="22">
        <f t="shared" si="447"/>
        <v>709.35</v>
      </c>
      <c r="CJ291" s="22">
        <f t="shared" si="447"/>
        <v>709.35</v>
      </c>
      <c r="CK291" s="22">
        <f t="shared" si="447"/>
        <v>709.35</v>
      </c>
      <c r="CL291" s="22">
        <f t="shared" si="447"/>
        <v>709.35</v>
      </c>
    </row>
    <row r="292" spans="8:90" x14ac:dyDescent="0.25">
      <c r="H292" s="2" t="s">
        <v>39</v>
      </c>
      <c r="I292" s="1">
        <v>18</v>
      </c>
      <c r="K292" s="22">
        <f t="shared" ref="K292:AP292" si="448">IF(K$105&lt;=$E45,MAX(K45+$D$14/2,$H45+$D$14),$H45+$D$14)</f>
        <v>709.55</v>
      </c>
      <c r="L292" s="22">
        <f t="shared" si="448"/>
        <v>709.55</v>
      </c>
      <c r="M292" s="22">
        <f t="shared" si="448"/>
        <v>709.55</v>
      </c>
      <c r="N292" s="22">
        <f t="shared" si="448"/>
        <v>709.55</v>
      </c>
      <c r="O292" s="22">
        <f t="shared" si="448"/>
        <v>709.55</v>
      </c>
      <c r="P292" s="22">
        <f t="shared" si="448"/>
        <v>709.55</v>
      </c>
      <c r="Q292" s="22">
        <f t="shared" si="448"/>
        <v>709.55</v>
      </c>
      <c r="R292" s="22">
        <f t="shared" si="448"/>
        <v>709.55</v>
      </c>
      <c r="S292" s="22">
        <f t="shared" si="448"/>
        <v>709.55</v>
      </c>
      <c r="T292" s="22">
        <f t="shared" si="448"/>
        <v>709.55</v>
      </c>
      <c r="U292" s="22">
        <f t="shared" si="448"/>
        <v>709.55</v>
      </c>
      <c r="V292" s="22">
        <f t="shared" si="448"/>
        <v>709.55</v>
      </c>
      <c r="W292" s="22">
        <f t="shared" si="448"/>
        <v>709.55</v>
      </c>
      <c r="X292" s="22">
        <f t="shared" si="448"/>
        <v>709.55</v>
      </c>
      <c r="Y292" s="22">
        <f t="shared" si="448"/>
        <v>709.55</v>
      </c>
      <c r="Z292" s="22">
        <f t="shared" si="448"/>
        <v>709.55</v>
      </c>
      <c r="AA292" s="22">
        <f t="shared" si="448"/>
        <v>709.55</v>
      </c>
      <c r="AB292" s="22">
        <f t="shared" si="448"/>
        <v>709.55</v>
      </c>
      <c r="AC292" s="22">
        <f t="shared" si="448"/>
        <v>709.55</v>
      </c>
      <c r="AD292" s="22">
        <f t="shared" si="448"/>
        <v>709.55</v>
      </c>
      <c r="AE292" s="22">
        <f t="shared" si="448"/>
        <v>709.55</v>
      </c>
      <c r="AF292" s="22">
        <f t="shared" si="448"/>
        <v>709.55</v>
      </c>
      <c r="AG292" s="22">
        <f t="shared" si="448"/>
        <v>709.55</v>
      </c>
      <c r="AH292" s="22">
        <f t="shared" si="448"/>
        <v>709.55</v>
      </c>
      <c r="AI292" s="22">
        <f t="shared" si="448"/>
        <v>709.55</v>
      </c>
      <c r="AJ292" s="22">
        <f t="shared" si="448"/>
        <v>709.55</v>
      </c>
      <c r="AK292" s="22">
        <f t="shared" si="448"/>
        <v>709.55</v>
      </c>
      <c r="AL292" s="22">
        <f t="shared" si="448"/>
        <v>709.55</v>
      </c>
      <c r="AM292" s="22">
        <f t="shared" si="448"/>
        <v>709.55</v>
      </c>
      <c r="AN292" s="22">
        <f t="shared" si="448"/>
        <v>709.55</v>
      </c>
      <c r="AO292" s="22">
        <f t="shared" si="448"/>
        <v>709.55</v>
      </c>
      <c r="AP292" s="22">
        <f t="shared" si="448"/>
        <v>709.55</v>
      </c>
      <c r="AQ292" s="22">
        <f t="shared" ref="AQ292:BV292" si="449">IF(AQ$105&lt;=$E45,MAX(AQ45+$D$14/2,$H45+$D$14),$H45+$D$14)</f>
        <v>709.55</v>
      </c>
      <c r="AR292" s="22">
        <f t="shared" si="449"/>
        <v>709.55</v>
      </c>
      <c r="AS292" s="22">
        <f t="shared" si="449"/>
        <v>709.55</v>
      </c>
      <c r="AT292" s="22">
        <f t="shared" si="449"/>
        <v>709.55</v>
      </c>
      <c r="AU292" s="22">
        <f t="shared" si="449"/>
        <v>709.55</v>
      </c>
      <c r="AV292" s="22">
        <f t="shared" si="449"/>
        <v>709.55</v>
      </c>
      <c r="AW292" s="22">
        <f t="shared" si="449"/>
        <v>709.55</v>
      </c>
      <c r="AX292" s="22">
        <f t="shared" si="449"/>
        <v>709.55</v>
      </c>
      <c r="AY292" s="22">
        <f t="shared" si="449"/>
        <v>709.55</v>
      </c>
      <c r="AZ292" s="22">
        <f t="shared" si="449"/>
        <v>709.55</v>
      </c>
      <c r="BA292" s="22">
        <f t="shared" si="449"/>
        <v>709.55</v>
      </c>
      <c r="BB292" s="22">
        <f t="shared" si="449"/>
        <v>709.55</v>
      </c>
      <c r="BC292" s="22">
        <f t="shared" si="449"/>
        <v>709.55</v>
      </c>
      <c r="BD292" s="22">
        <f t="shared" si="449"/>
        <v>709.55</v>
      </c>
      <c r="BE292" s="22">
        <f t="shared" si="449"/>
        <v>709.55</v>
      </c>
      <c r="BF292" s="22">
        <f t="shared" si="449"/>
        <v>709.55</v>
      </c>
      <c r="BG292" s="22">
        <f t="shared" si="449"/>
        <v>709.55</v>
      </c>
      <c r="BH292" s="22">
        <f t="shared" si="449"/>
        <v>709.55</v>
      </c>
      <c r="BI292" s="22">
        <f t="shared" si="449"/>
        <v>709.55</v>
      </c>
      <c r="BJ292" s="22">
        <f t="shared" si="449"/>
        <v>709.55</v>
      </c>
      <c r="BK292" s="22">
        <f t="shared" si="449"/>
        <v>709.55</v>
      </c>
      <c r="BL292" s="22">
        <f t="shared" si="449"/>
        <v>709.55</v>
      </c>
      <c r="BM292" s="22">
        <f t="shared" si="449"/>
        <v>709.55</v>
      </c>
      <c r="BN292" s="22">
        <f t="shared" si="449"/>
        <v>709.55</v>
      </c>
      <c r="BO292" s="22">
        <f t="shared" si="449"/>
        <v>709.55</v>
      </c>
      <c r="BP292" s="22">
        <f t="shared" si="449"/>
        <v>709.55</v>
      </c>
      <c r="BQ292" s="22">
        <f t="shared" si="449"/>
        <v>709.55</v>
      </c>
      <c r="BR292" s="22">
        <f t="shared" si="449"/>
        <v>709.55</v>
      </c>
      <c r="BS292" s="22">
        <f t="shared" si="449"/>
        <v>709.55</v>
      </c>
      <c r="BT292" s="22">
        <f t="shared" si="449"/>
        <v>709.55</v>
      </c>
      <c r="BU292" s="22">
        <f t="shared" si="449"/>
        <v>709.55</v>
      </c>
      <c r="BV292" s="22">
        <f t="shared" si="449"/>
        <v>709.55</v>
      </c>
      <c r="BW292" s="22">
        <f t="shared" ref="BW292:CL292" si="450">IF(BW$105&lt;=$E45,MAX(BW45+$D$14/2,$H45+$D$14),$H45+$D$14)</f>
        <v>709.55</v>
      </c>
      <c r="BX292" s="22">
        <f t="shared" si="450"/>
        <v>709.55</v>
      </c>
      <c r="BY292" s="22">
        <f t="shared" si="450"/>
        <v>709.55</v>
      </c>
      <c r="BZ292" s="22">
        <f t="shared" si="450"/>
        <v>709.55</v>
      </c>
      <c r="CA292" s="22">
        <f t="shared" si="450"/>
        <v>709.55</v>
      </c>
      <c r="CB292" s="22">
        <f t="shared" si="450"/>
        <v>709.55</v>
      </c>
      <c r="CC292" s="22">
        <f t="shared" si="450"/>
        <v>709.55</v>
      </c>
      <c r="CD292" s="22">
        <f t="shared" si="450"/>
        <v>709.55</v>
      </c>
      <c r="CE292" s="22">
        <f t="shared" si="450"/>
        <v>709.55</v>
      </c>
      <c r="CF292" s="22">
        <f t="shared" si="450"/>
        <v>709.55</v>
      </c>
      <c r="CG292" s="22">
        <f t="shared" si="450"/>
        <v>709.55</v>
      </c>
      <c r="CH292" s="22">
        <f t="shared" si="450"/>
        <v>709.55</v>
      </c>
      <c r="CI292" s="22">
        <f t="shared" si="450"/>
        <v>709.55</v>
      </c>
      <c r="CJ292" s="22">
        <f t="shared" si="450"/>
        <v>709.55</v>
      </c>
      <c r="CK292" s="22">
        <f t="shared" si="450"/>
        <v>709.55</v>
      </c>
      <c r="CL292" s="22">
        <f t="shared" si="450"/>
        <v>709.55</v>
      </c>
    </row>
    <row r="293" spans="8:90" x14ac:dyDescent="0.25">
      <c r="H293" s="2" t="s">
        <v>39</v>
      </c>
      <c r="I293" s="1">
        <v>19</v>
      </c>
      <c r="K293" s="22">
        <f t="shared" ref="K293:AP293" si="451">IF(K$105&lt;=$E46,MAX(K46+$D$14/2,$H46+$D$14),$H46+$D$14)</f>
        <v>709.93</v>
      </c>
      <c r="L293" s="22">
        <f t="shared" si="451"/>
        <v>709.93</v>
      </c>
      <c r="M293" s="22">
        <f t="shared" si="451"/>
        <v>709.93</v>
      </c>
      <c r="N293" s="22">
        <f t="shared" si="451"/>
        <v>709.93</v>
      </c>
      <c r="O293" s="22">
        <f t="shared" si="451"/>
        <v>709.93</v>
      </c>
      <c r="P293" s="22">
        <f t="shared" si="451"/>
        <v>709.93</v>
      </c>
      <c r="Q293" s="22">
        <f t="shared" si="451"/>
        <v>709.93</v>
      </c>
      <c r="R293" s="22">
        <f t="shared" si="451"/>
        <v>709.93</v>
      </c>
      <c r="S293" s="22">
        <f t="shared" si="451"/>
        <v>709.93</v>
      </c>
      <c r="T293" s="22">
        <f t="shared" si="451"/>
        <v>709.93</v>
      </c>
      <c r="U293" s="22">
        <f t="shared" si="451"/>
        <v>709.93</v>
      </c>
      <c r="V293" s="22">
        <f t="shared" si="451"/>
        <v>709.93</v>
      </c>
      <c r="W293" s="22">
        <f t="shared" si="451"/>
        <v>709.93</v>
      </c>
      <c r="X293" s="22">
        <f t="shared" si="451"/>
        <v>709.93</v>
      </c>
      <c r="Y293" s="22">
        <f t="shared" si="451"/>
        <v>709.93</v>
      </c>
      <c r="Z293" s="22">
        <f t="shared" si="451"/>
        <v>709.93</v>
      </c>
      <c r="AA293" s="22">
        <f t="shared" si="451"/>
        <v>709.93</v>
      </c>
      <c r="AB293" s="22">
        <f t="shared" si="451"/>
        <v>709.93</v>
      </c>
      <c r="AC293" s="22">
        <f t="shared" si="451"/>
        <v>709.93</v>
      </c>
      <c r="AD293" s="22">
        <f t="shared" si="451"/>
        <v>709.93</v>
      </c>
      <c r="AE293" s="22">
        <f t="shared" si="451"/>
        <v>709.93</v>
      </c>
      <c r="AF293" s="22">
        <f t="shared" si="451"/>
        <v>709.93</v>
      </c>
      <c r="AG293" s="22">
        <f t="shared" si="451"/>
        <v>709.93</v>
      </c>
      <c r="AH293" s="22">
        <f t="shared" si="451"/>
        <v>709.93</v>
      </c>
      <c r="AI293" s="22">
        <f t="shared" si="451"/>
        <v>709.93</v>
      </c>
      <c r="AJ293" s="22">
        <f t="shared" si="451"/>
        <v>709.93</v>
      </c>
      <c r="AK293" s="22">
        <f t="shared" si="451"/>
        <v>709.93</v>
      </c>
      <c r="AL293" s="22">
        <f t="shared" si="451"/>
        <v>709.93</v>
      </c>
      <c r="AM293" s="22">
        <f t="shared" si="451"/>
        <v>709.93</v>
      </c>
      <c r="AN293" s="22">
        <f t="shared" si="451"/>
        <v>709.93</v>
      </c>
      <c r="AO293" s="22">
        <f t="shared" si="451"/>
        <v>709.93</v>
      </c>
      <c r="AP293" s="22">
        <f t="shared" si="451"/>
        <v>709.93</v>
      </c>
      <c r="AQ293" s="22">
        <f t="shared" ref="AQ293:BV293" si="452">IF(AQ$105&lt;=$E46,MAX(AQ46+$D$14/2,$H46+$D$14),$H46+$D$14)</f>
        <v>709.93</v>
      </c>
      <c r="AR293" s="22">
        <f t="shared" si="452"/>
        <v>709.93</v>
      </c>
      <c r="AS293" s="22">
        <f t="shared" si="452"/>
        <v>709.93</v>
      </c>
      <c r="AT293" s="22">
        <f t="shared" si="452"/>
        <v>709.93</v>
      </c>
      <c r="AU293" s="22">
        <f t="shared" si="452"/>
        <v>709.93</v>
      </c>
      <c r="AV293" s="22">
        <f t="shared" si="452"/>
        <v>709.93</v>
      </c>
      <c r="AW293" s="22">
        <f t="shared" si="452"/>
        <v>709.93</v>
      </c>
      <c r="AX293" s="22">
        <f t="shared" si="452"/>
        <v>709.93</v>
      </c>
      <c r="AY293" s="22">
        <f t="shared" si="452"/>
        <v>709.93</v>
      </c>
      <c r="AZ293" s="22">
        <f t="shared" si="452"/>
        <v>709.93</v>
      </c>
      <c r="BA293" s="22">
        <f t="shared" si="452"/>
        <v>709.93</v>
      </c>
      <c r="BB293" s="22">
        <f t="shared" si="452"/>
        <v>709.93</v>
      </c>
      <c r="BC293" s="22">
        <f t="shared" si="452"/>
        <v>709.93</v>
      </c>
      <c r="BD293" s="22">
        <f t="shared" si="452"/>
        <v>709.93</v>
      </c>
      <c r="BE293" s="22">
        <f t="shared" si="452"/>
        <v>709.93</v>
      </c>
      <c r="BF293" s="22">
        <f t="shared" si="452"/>
        <v>709.93</v>
      </c>
      <c r="BG293" s="22">
        <f t="shared" si="452"/>
        <v>709.93</v>
      </c>
      <c r="BH293" s="22">
        <f t="shared" si="452"/>
        <v>709.93</v>
      </c>
      <c r="BI293" s="22">
        <f t="shared" si="452"/>
        <v>709.93</v>
      </c>
      <c r="BJ293" s="22">
        <f t="shared" si="452"/>
        <v>709.93</v>
      </c>
      <c r="BK293" s="22">
        <f t="shared" si="452"/>
        <v>709.93</v>
      </c>
      <c r="BL293" s="22">
        <f t="shared" si="452"/>
        <v>709.93</v>
      </c>
      <c r="BM293" s="22">
        <f t="shared" si="452"/>
        <v>709.93</v>
      </c>
      <c r="BN293" s="22">
        <f t="shared" si="452"/>
        <v>709.93</v>
      </c>
      <c r="BO293" s="22">
        <f t="shared" si="452"/>
        <v>709.93</v>
      </c>
      <c r="BP293" s="22">
        <f t="shared" si="452"/>
        <v>709.93</v>
      </c>
      <c r="BQ293" s="22">
        <f t="shared" si="452"/>
        <v>709.93</v>
      </c>
      <c r="BR293" s="22">
        <f t="shared" si="452"/>
        <v>709.93</v>
      </c>
      <c r="BS293" s="22">
        <f t="shared" si="452"/>
        <v>709.93</v>
      </c>
      <c r="BT293" s="22">
        <f t="shared" si="452"/>
        <v>709.93</v>
      </c>
      <c r="BU293" s="22">
        <f t="shared" si="452"/>
        <v>709.93</v>
      </c>
      <c r="BV293" s="22">
        <f t="shared" si="452"/>
        <v>709.93</v>
      </c>
      <c r="BW293" s="22">
        <f t="shared" ref="BW293:CL293" si="453">IF(BW$105&lt;=$E46,MAX(BW46+$D$14/2,$H46+$D$14),$H46+$D$14)</f>
        <v>709.93</v>
      </c>
      <c r="BX293" s="22">
        <f t="shared" si="453"/>
        <v>709.93</v>
      </c>
      <c r="BY293" s="22">
        <f t="shared" si="453"/>
        <v>709.93</v>
      </c>
      <c r="BZ293" s="22">
        <f t="shared" si="453"/>
        <v>709.93</v>
      </c>
      <c r="CA293" s="22">
        <f t="shared" si="453"/>
        <v>709.93</v>
      </c>
      <c r="CB293" s="22">
        <f t="shared" si="453"/>
        <v>709.93</v>
      </c>
      <c r="CC293" s="22">
        <f t="shared" si="453"/>
        <v>709.93</v>
      </c>
      <c r="CD293" s="22">
        <f t="shared" si="453"/>
        <v>709.93</v>
      </c>
      <c r="CE293" s="22">
        <f t="shared" si="453"/>
        <v>709.93</v>
      </c>
      <c r="CF293" s="22">
        <f t="shared" si="453"/>
        <v>709.93</v>
      </c>
      <c r="CG293" s="22">
        <f t="shared" si="453"/>
        <v>709.93</v>
      </c>
      <c r="CH293" s="22">
        <f t="shared" si="453"/>
        <v>709.93</v>
      </c>
      <c r="CI293" s="22">
        <f t="shared" si="453"/>
        <v>709.93</v>
      </c>
      <c r="CJ293" s="22">
        <f t="shared" si="453"/>
        <v>709.93</v>
      </c>
      <c r="CK293" s="22">
        <f t="shared" si="453"/>
        <v>709.93</v>
      </c>
      <c r="CL293" s="22">
        <f t="shared" si="453"/>
        <v>709.93</v>
      </c>
    </row>
    <row r="294" spans="8:90" x14ac:dyDescent="0.25">
      <c r="H294" s="2" t="s">
        <v>39</v>
      </c>
      <c r="I294" s="1">
        <v>20</v>
      </c>
      <c r="K294" s="22">
        <f t="shared" ref="K294:AP294" si="454">IF(K$105&lt;=$E47,MAX(K47+$D$14/2,$H47+$D$14),$H47+$D$14)</f>
        <v>711.8</v>
      </c>
      <c r="L294" s="22">
        <f t="shared" si="454"/>
        <v>711.8</v>
      </c>
      <c r="M294" s="22">
        <f t="shared" si="454"/>
        <v>711.8</v>
      </c>
      <c r="N294" s="22">
        <f t="shared" si="454"/>
        <v>711.8</v>
      </c>
      <c r="O294" s="22">
        <f t="shared" si="454"/>
        <v>711.8</v>
      </c>
      <c r="P294" s="22">
        <f t="shared" si="454"/>
        <v>711.8</v>
      </c>
      <c r="Q294" s="22">
        <f t="shared" si="454"/>
        <v>711.8</v>
      </c>
      <c r="R294" s="22">
        <f t="shared" si="454"/>
        <v>711.8</v>
      </c>
      <c r="S294" s="22">
        <f t="shared" si="454"/>
        <v>711.8</v>
      </c>
      <c r="T294" s="22">
        <f t="shared" si="454"/>
        <v>711.8</v>
      </c>
      <c r="U294" s="22">
        <f t="shared" si="454"/>
        <v>711.8</v>
      </c>
      <c r="V294" s="22">
        <f t="shared" si="454"/>
        <v>711.8</v>
      </c>
      <c r="W294" s="22">
        <f t="shared" si="454"/>
        <v>711.8</v>
      </c>
      <c r="X294" s="22">
        <f t="shared" si="454"/>
        <v>711.8</v>
      </c>
      <c r="Y294" s="22">
        <f t="shared" si="454"/>
        <v>711.8</v>
      </c>
      <c r="Z294" s="22">
        <f t="shared" si="454"/>
        <v>711.8</v>
      </c>
      <c r="AA294" s="22">
        <f t="shared" si="454"/>
        <v>711.8</v>
      </c>
      <c r="AB294" s="22">
        <f t="shared" si="454"/>
        <v>711.8</v>
      </c>
      <c r="AC294" s="22">
        <f t="shared" si="454"/>
        <v>711.8</v>
      </c>
      <c r="AD294" s="22">
        <f t="shared" si="454"/>
        <v>711.8</v>
      </c>
      <c r="AE294" s="22">
        <f t="shared" si="454"/>
        <v>711.8</v>
      </c>
      <c r="AF294" s="22">
        <f t="shared" si="454"/>
        <v>711.8</v>
      </c>
      <c r="AG294" s="22">
        <f t="shared" si="454"/>
        <v>711.8</v>
      </c>
      <c r="AH294" s="22">
        <f t="shared" si="454"/>
        <v>711.8</v>
      </c>
      <c r="AI294" s="22">
        <f t="shared" si="454"/>
        <v>711.8</v>
      </c>
      <c r="AJ294" s="22">
        <f t="shared" si="454"/>
        <v>711.8</v>
      </c>
      <c r="AK294" s="22">
        <f t="shared" si="454"/>
        <v>711.8</v>
      </c>
      <c r="AL294" s="22">
        <f t="shared" si="454"/>
        <v>711.8</v>
      </c>
      <c r="AM294" s="22">
        <f t="shared" si="454"/>
        <v>711.8</v>
      </c>
      <c r="AN294" s="22">
        <f t="shared" si="454"/>
        <v>711.8</v>
      </c>
      <c r="AO294" s="22">
        <f t="shared" si="454"/>
        <v>711.8</v>
      </c>
      <c r="AP294" s="22">
        <f t="shared" si="454"/>
        <v>711.8</v>
      </c>
      <c r="AQ294" s="22">
        <f t="shared" ref="AQ294:BV294" si="455">IF(AQ$105&lt;=$E47,MAX(AQ47+$D$14/2,$H47+$D$14),$H47+$D$14)</f>
        <v>711.8</v>
      </c>
      <c r="AR294" s="22">
        <f t="shared" si="455"/>
        <v>711.8</v>
      </c>
      <c r="AS294" s="22">
        <f t="shared" si="455"/>
        <v>711.8</v>
      </c>
      <c r="AT294" s="22">
        <f t="shared" si="455"/>
        <v>711.8</v>
      </c>
      <c r="AU294" s="22">
        <f t="shared" si="455"/>
        <v>711.8</v>
      </c>
      <c r="AV294" s="22">
        <f t="shared" si="455"/>
        <v>711.8</v>
      </c>
      <c r="AW294" s="22">
        <f t="shared" si="455"/>
        <v>711.8</v>
      </c>
      <c r="AX294" s="22">
        <f t="shared" si="455"/>
        <v>711.8</v>
      </c>
      <c r="AY294" s="22">
        <f t="shared" si="455"/>
        <v>711.8</v>
      </c>
      <c r="AZ294" s="22">
        <f t="shared" si="455"/>
        <v>711.8</v>
      </c>
      <c r="BA294" s="22">
        <f t="shared" si="455"/>
        <v>711.8</v>
      </c>
      <c r="BB294" s="22">
        <f t="shared" si="455"/>
        <v>711.8</v>
      </c>
      <c r="BC294" s="22">
        <f t="shared" si="455"/>
        <v>711.8</v>
      </c>
      <c r="BD294" s="22">
        <f t="shared" si="455"/>
        <v>711.8</v>
      </c>
      <c r="BE294" s="22">
        <f t="shared" si="455"/>
        <v>711.8</v>
      </c>
      <c r="BF294" s="22">
        <f t="shared" si="455"/>
        <v>711.8</v>
      </c>
      <c r="BG294" s="22">
        <f t="shared" si="455"/>
        <v>711.8</v>
      </c>
      <c r="BH294" s="22">
        <f t="shared" si="455"/>
        <v>711.8</v>
      </c>
      <c r="BI294" s="22">
        <f t="shared" si="455"/>
        <v>711.8</v>
      </c>
      <c r="BJ294" s="22">
        <f t="shared" si="455"/>
        <v>711.8</v>
      </c>
      <c r="BK294" s="22">
        <f t="shared" si="455"/>
        <v>711.8</v>
      </c>
      <c r="BL294" s="22">
        <f t="shared" si="455"/>
        <v>711.8</v>
      </c>
      <c r="BM294" s="22">
        <f t="shared" si="455"/>
        <v>711.8</v>
      </c>
      <c r="BN294" s="22">
        <f t="shared" si="455"/>
        <v>711.8</v>
      </c>
      <c r="BO294" s="22">
        <f t="shared" si="455"/>
        <v>711.8</v>
      </c>
      <c r="BP294" s="22">
        <f t="shared" si="455"/>
        <v>711.8</v>
      </c>
      <c r="BQ294" s="22">
        <f t="shared" si="455"/>
        <v>711.8</v>
      </c>
      <c r="BR294" s="22">
        <f t="shared" si="455"/>
        <v>711.8</v>
      </c>
      <c r="BS294" s="22">
        <f t="shared" si="455"/>
        <v>711.8</v>
      </c>
      <c r="BT294" s="22">
        <f t="shared" si="455"/>
        <v>711.8</v>
      </c>
      <c r="BU294" s="22">
        <f t="shared" si="455"/>
        <v>711.8</v>
      </c>
      <c r="BV294" s="22">
        <f t="shared" si="455"/>
        <v>711.8</v>
      </c>
      <c r="BW294" s="22">
        <f t="shared" ref="BW294:CL294" si="456">IF(BW$105&lt;=$E47,MAX(BW47+$D$14/2,$H47+$D$14),$H47+$D$14)</f>
        <v>711.8</v>
      </c>
      <c r="BX294" s="22">
        <f t="shared" si="456"/>
        <v>711.8</v>
      </c>
      <c r="BY294" s="22">
        <f t="shared" si="456"/>
        <v>711.8</v>
      </c>
      <c r="BZ294" s="22">
        <f t="shared" si="456"/>
        <v>711.8</v>
      </c>
      <c r="CA294" s="22">
        <f t="shared" si="456"/>
        <v>711.8</v>
      </c>
      <c r="CB294" s="22">
        <f t="shared" si="456"/>
        <v>711.8</v>
      </c>
      <c r="CC294" s="22">
        <f t="shared" si="456"/>
        <v>711.8</v>
      </c>
      <c r="CD294" s="22">
        <f t="shared" si="456"/>
        <v>711.8</v>
      </c>
      <c r="CE294" s="22">
        <f t="shared" si="456"/>
        <v>711.8</v>
      </c>
      <c r="CF294" s="22">
        <f t="shared" si="456"/>
        <v>711.8</v>
      </c>
      <c r="CG294" s="22">
        <f t="shared" si="456"/>
        <v>711.8</v>
      </c>
      <c r="CH294" s="22">
        <f t="shared" si="456"/>
        <v>711.8</v>
      </c>
      <c r="CI294" s="22">
        <f t="shared" si="456"/>
        <v>711.8</v>
      </c>
      <c r="CJ294" s="22">
        <f t="shared" si="456"/>
        <v>711.8</v>
      </c>
      <c r="CK294" s="22">
        <f t="shared" si="456"/>
        <v>711.8</v>
      </c>
      <c r="CL294" s="22">
        <f t="shared" si="456"/>
        <v>711.8</v>
      </c>
    </row>
    <row r="295" spans="8:90" x14ac:dyDescent="0.25">
      <c r="H295" s="2" t="s">
        <v>39</v>
      </c>
      <c r="I295" s="1">
        <v>21</v>
      </c>
      <c r="K295" s="22">
        <f t="shared" ref="K295:AP295" si="457">IF(K$105&lt;=$E48,MAX(K48+$D$14/2,$H48+$D$14),$H48+$D$14)</f>
        <v>712</v>
      </c>
      <c r="L295" s="22">
        <f t="shared" si="457"/>
        <v>712</v>
      </c>
      <c r="M295" s="22">
        <f t="shared" si="457"/>
        <v>712</v>
      </c>
      <c r="N295" s="22">
        <f t="shared" si="457"/>
        <v>712</v>
      </c>
      <c r="O295" s="22">
        <f t="shared" si="457"/>
        <v>712</v>
      </c>
      <c r="P295" s="22">
        <f t="shared" si="457"/>
        <v>712</v>
      </c>
      <c r="Q295" s="22">
        <f t="shared" si="457"/>
        <v>712</v>
      </c>
      <c r="R295" s="22">
        <f t="shared" si="457"/>
        <v>712</v>
      </c>
      <c r="S295" s="22">
        <f t="shared" si="457"/>
        <v>712</v>
      </c>
      <c r="T295" s="22">
        <f t="shared" si="457"/>
        <v>712</v>
      </c>
      <c r="U295" s="22">
        <f t="shared" si="457"/>
        <v>712</v>
      </c>
      <c r="V295" s="22">
        <f t="shared" si="457"/>
        <v>712</v>
      </c>
      <c r="W295" s="22">
        <f t="shared" si="457"/>
        <v>712</v>
      </c>
      <c r="X295" s="22">
        <f t="shared" si="457"/>
        <v>712</v>
      </c>
      <c r="Y295" s="22">
        <f t="shared" si="457"/>
        <v>712</v>
      </c>
      <c r="Z295" s="22">
        <f t="shared" si="457"/>
        <v>712</v>
      </c>
      <c r="AA295" s="22">
        <f t="shared" si="457"/>
        <v>712</v>
      </c>
      <c r="AB295" s="22">
        <f t="shared" si="457"/>
        <v>712</v>
      </c>
      <c r="AC295" s="22">
        <f t="shared" si="457"/>
        <v>712</v>
      </c>
      <c r="AD295" s="22">
        <f t="shared" si="457"/>
        <v>712</v>
      </c>
      <c r="AE295" s="22">
        <f t="shared" si="457"/>
        <v>712</v>
      </c>
      <c r="AF295" s="22">
        <f t="shared" si="457"/>
        <v>712</v>
      </c>
      <c r="AG295" s="22">
        <f t="shared" si="457"/>
        <v>712</v>
      </c>
      <c r="AH295" s="22">
        <f t="shared" si="457"/>
        <v>712</v>
      </c>
      <c r="AI295" s="22">
        <f t="shared" si="457"/>
        <v>712</v>
      </c>
      <c r="AJ295" s="22">
        <f t="shared" si="457"/>
        <v>712</v>
      </c>
      <c r="AK295" s="22">
        <f t="shared" si="457"/>
        <v>712</v>
      </c>
      <c r="AL295" s="22">
        <f t="shared" si="457"/>
        <v>712</v>
      </c>
      <c r="AM295" s="22">
        <f t="shared" si="457"/>
        <v>712</v>
      </c>
      <c r="AN295" s="22">
        <f t="shared" si="457"/>
        <v>712</v>
      </c>
      <c r="AO295" s="22">
        <f t="shared" si="457"/>
        <v>712</v>
      </c>
      <c r="AP295" s="22">
        <f t="shared" si="457"/>
        <v>712</v>
      </c>
      <c r="AQ295" s="22">
        <f t="shared" ref="AQ295:BV295" si="458">IF(AQ$105&lt;=$E48,MAX(AQ48+$D$14/2,$H48+$D$14),$H48+$D$14)</f>
        <v>712</v>
      </c>
      <c r="AR295" s="22">
        <f t="shared" si="458"/>
        <v>712</v>
      </c>
      <c r="AS295" s="22">
        <f t="shared" si="458"/>
        <v>712</v>
      </c>
      <c r="AT295" s="22">
        <f t="shared" si="458"/>
        <v>712</v>
      </c>
      <c r="AU295" s="22">
        <f t="shared" si="458"/>
        <v>712</v>
      </c>
      <c r="AV295" s="22">
        <f t="shared" si="458"/>
        <v>712</v>
      </c>
      <c r="AW295" s="22">
        <f t="shared" si="458"/>
        <v>712</v>
      </c>
      <c r="AX295" s="22">
        <f t="shared" si="458"/>
        <v>712</v>
      </c>
      <c r="AY295" s="22">
        <f t="shared" si="458"/>
        <v>712</v>
      </c>
      <c r="AZ295" s="22">
        <f t="shared" si="458"/>
        <v>712</v>
      </c>
      <c r="BA295" s="22">
        <f t="shared" si="458"/>
        <v>712</v>
      </c>
      <c r="BB295" s="22">
        <f t="shared" si="458"/>
        <v>712</v>
      </c>
      <c r="BC295" s="22">
        <f t="shared" si="458"/>
        <v>712</v>
      </c>
      <c r="BD295" s="22">
        <f t="shared" si="458"/>
        <v>712</v>
      </c>
      <c r="BE295" s="22">
        <f t="shared" si="458"/>
        <v>712</v>
      </c>
      <c r="BF295" s="22">
        <f t="shared" si="458"/>
        <v>712</v>
      </c>
      <c r="BG295" s="22">
        <f t="shared" si="458"/>
        <v>712</v>
      </c>
      <c r="BH295" s="22">
        <f t="shared" si="458"/>
        <v>712</v>
      </c>
      <c r="BI295" s="22">
        <f t="shared" si="458"/>
        <v>712</v>
      </c>
      <c r="BJ295" s="22">
        <f t="shared" si="458"/>
        <v>712</v>
      </c>
      <c r="BK295" s="22">
        <f t="shared" si="458"/>
        <v>712</v>
      </c>
      <c r="BL295" s="22">
        <f t="shared" si="458"/>
        <v>712</v>
      </c>
      <c r="BM295" s="22">
        <f t="shared" si="458"/>
        <v>712</v>
      </c>
      <c r="BN295" s="22">
        <f t="shared" si="458"/>
        <v>712</v>
      </c>
      <c r="BO295" s="22">
        <f t="shared" si="458"/>
        <v>712</v>
      </c>
      <c r="BP295" s="22">
        <f t="shared" si="458"/>
        <v>712</v>
      </c>
      <c r="BQ295" s="22">
        <f t="shared" si="458"/>
        <v>712</v>
      </c>
      <c r="BR295" s="22">
        <f t="shared" si="458"/>
        <v>712</v>
      </c>
      <c r="BS295" s="22">
        <f t="shared" si="458"/>
        <v>712</v>
      </c>
      <c r="BT295" s="22">
        <f t="shared" si="458"/>
        <v>712</v>
      </c>
      <c r="BU295" s="22">
        <f t="shared" si="458"/>
        <v>712</v>
      </c>
      <c r="BV295" s="22">
        <f t="shared" si="458"/>
        <v>712</v>
      </c>
      <c r="BW295" s="22">
        <f t="shared" ref="BW295:CL295" si="459">IF(BW$105&lt;=$E48,MAX(BW48+$D$14/2,$H48+$D$14),$H48+$D$14)</f>
        <v>712</v>
      </c>
      <c r="BX295" s="22">
        <f t="shared" si="459"/>
        <v>712</v>
      </c>
      <c r="BY295" s="22">
        <f t="shared" si="459"/>
        <v>712</v>
      </c>
      <c r="BZ295" s="22">
        <f t="shared" si="459"/>
        <v>712</v>
      </c>
      <c r="CA295" s="22">
        <f t="shared" si="459"/>
        <v>712</v>
      </c>
      <c r="CB295" s="22">
        <f t="shared" si="459"/>
        <v>712</v>
      </c>
      <c r="CC295" s="22">
        <f t="shared" si="459"/>
        <v>712</v>
      </c>
      <c r="CD295" s="22">
        <f t="shared" si="459"/>
        <v>712</v>
      </c>
      <c r="CE295" s="22">
        <f t="shared" si="459"/>
        <v>712</v>
      </c>
      <c r="CF295" s="22">
        <f t="shared" si="459"/>
        <v>712</v>
      </c>
      <c r="CG295" s="22">
        <f t="shared" si="459"/>
        <v>712</v>
      </c>
      <c r="CH295" s="22">
        <f t="shared" si="459"/>
        <v>712</v>
      </c>
      <c r="CI295" s="22">
        <f t="shared" si="459"/>
        <v>712</v>
      </c>
      <c r="CJ295" s="22">
        <f t="shared" si="459"/>
        <v>712</v>
      </c>
      <c r="CK295" s="22">
        <f t="shared" si="459"/>
        <v>712</v>
      </c>
      <c r="CL295" s="22">
        <f t="shared" si="459"/>
        <v>712</v>
      </c>
    </row>
    <row r="296" spans="8:90" x14ac:dyDescent="0.25">
      <c r="H296" s="2" t="s">
        <v>39</v>
      </c>
      <c r="I296" s="1">
        <v>22</v>
      </c>
      <c r="K296" s="22">
        <f t="shared" ref="K296:AP296" si="460">IF(K$105&lt;=$E49,MAX(K49+$D$14/2,$H49+$D$14),$H49+$D$14)</f>
        <v>712.5</v>
      </c>
      <c r="L296" s="22">
        <f t="shared" si="460"/>
        <v>713</v>
      </c>
      <c r="M296" s="22">
        <f t="shared" si="460"/>
        <v>712</v>
      </c>
      <c r="N296" s="22">
        <f t="shared" si="460"/>
        <v>712.5</v>
      </c>
      <c r="O296" s="22">
        <f t="shared" si="460"/>
        <v>712</v>
      </c>
      <c r="P296" s="22">
        <f t="shared" si="460"/>
        <v>712</v>
      </c>
      <c r="Q296" s="22">
        <f t="shared" si="460"/>
        <v>712</v>
      </c>
      <c r="R296" s="22">
        <f t="shared" si="460"/>
        <v>712</v>
      </c>
      <c r="S296" s="22">
        <f t="shared" si="460"/>
        <v>712</v>
      </c>
      <c r="T296" s="22">
        <f t="shared" si="460"/>
        <v>712</v>
      </c>
      <c r="U296" s="22">
        <f t="shared" si="460"/>
        <v>712</v>
      </c>
      <c r="V296" s="22">
        <f t="shared" si="460"/>
        <v>712</v>
      </c>
      <c r="W296" s="22">
        <f t="shared" si="460"/>
        <v>712</v>
      </c>
      <c r="X296" s="22">
        <f t="shared" si="460"/>
        <v>712</v>
      </c>
      <c r="Y296" s="22">
        <f t="shared" si="460"/>
        <v>712</v>
      </c>
      <c r="Z296" s="22">
        <f t="shared" si="460"/>
        <v>712</v>
      </c>
      <c r="AA296" s="22">
        <f t="shared" si="460"/>
        <v>712</v>
      </c>
      <c r="AB296" s="22">
        <f t="shared" si="460"/>
        <v>712</v>
      </c>
      <c r="AC296" s="22">
        <f t="shared" si="460"/>
        <v>712</v>
      </c>
      <c r="AD296" s="22">
        <f t="shared" si="460"/>
        <v>712</v>
      </c>
      <c r="AE296" s="22">
        <f t="shared" si="460"/>
        <v>712</v>
      </c>
      <c r="AF296" s="22">
        <f t="shared" si="460"/>
        <v>712</v>
      </c>
      <c r="AG296" s="22">
        <f t="shared" si="460"/>
        <v>712</v>
      </c>
      <c r="AH296" s="22">
        <f t="shared" si="460"/>
        <v>712</v>
      </c>
      <c r="AI296" s="22">
        <f t="shared" si="460"/>
        <v>712</v>
      </c>
      <c r="AJ296" s="22">
        <f t="shared" si="460"/>
        <v>712</v>
      </c>
      <c r="AK296" s="22">
        <f t="shared" si="460"/>
        <v>712</v>
      </c>
      <c r="AL296" s="22">
        <f t="shared" si="460"/>
        <v>712</v>
      </c>
      <c r="AM296" s="22">
        <f t="shared" si="460"/>
        <v>712</v>
      </c>
      <c r="AN296" s="22">
        <f t="shared" si="460"/>
        <v>712</v>
      </c>
      <c r="AO296" s="22">
        <f t="shared" si="460"/>
        <v>712</v>
      </c>
      <c r="AP296" s="22">
        <f t="shared" si="460"/>
        <v>712</v>
      </c>
      <c r="AQ296" s="22">
        <f t="shared" ref="AQ296:BV296" si="461">IF(AQ$105&lt;=$E49,MAX(AQ49+$D$14/2,$H49+$D$14),$H49+$D$14)</f>
        <v>712</v>
      </c>
      <c r="AR296" s="22">
        <f t="shared" si="461"/>
        <v>712</v>
      </c>
      <c r="AS296" s="22">
        <f t="shared" si="461"/>
        <v>712</v>
      </c>
      <c r="AT296" s="22">
        <f t="shared" si="461"/>
        <v>712</v>
      </c>
      <c r="AU296" s="22">
        <f t="shared" si="461"/>
        <v>712</v>
      </c>
      <c r="AV296" s="22">
        <f t="shared" si="461"/>
        <v>712</v>
      </c>
      <c r="AW296" s="22">
        <f t="shared" si="461"/>
        <v>712</v>
      </c>
      <c r="AX296" s="22">
        <f t="shared" si="461"/>
        <v>712</v>
      </c>
      <c r="AY296" s="22">
        <f t="shared" si="461"/>
        <v>712</v>
      </c>
      <c r="AZ296" s="22">
        <f t="shared" si="461"/>
        <v>712</v>
      </c>
      <c r="BA296" s="22">
        <f t="shared" si="461"/>
        <v>712</v>
      </c>
      <c r="BB296" s="22">
        <f t="shared" si="461"/>
        <v>712</v>
      </c>
      <c r="BC296" s="22">
        <f t="shared" si="461"/>
        <v>712</v>
      </c>
      <c r="BD296" s="22">
        <f t="shared" si="461"/>
        <v>712</v>
      </c>
      <c r="BE296" s="22">
        <f t="shared" si="461"/>
        <v>712</v>
      </c>
      <c r="BF296" s="22">
        <f t="shared" si="461"/>
        <v>712</v>
      </c>
      <c r="BG296" s="22">
        <f t="shared" si="461"/>
        <v>712</v>
      </c>
      <c r="BH296" s="22">
        <f t="shared" si="461"/>
        <v>712</v>
      </c>
      <c r="BI296" s="22">
        <f t="shared" si="461"/>
        <v>712</v>
      </c>
      <c r="BJ296" s="22">
        <f t="shared" si="461"/>
        <v>712</v>
      </c>
      <c r="BK296" s="22">
        <f t="shared" si="461"/>
        <v>712</v>
      </c>
      <c r="BL296" s="22">
        <f t="shared" si="461"/>
        <v>712</v>
      </c>
      <c r="BM296" s="22">
        <f t="shared" si="461"/>
        <v>712</v>
      </c>
      <c r="BN296" s="22">
        <f t="shared" si="461"/>
        <v>712</v>
      </c>
      <c r="BO296" s="22">
        <f t="shared" si="461"/>
        <v>712</v>
      </c>
      <c r="BP296" s="22">
        <f t="shared" si="461"/>
        <v>712</v>
      </c>
      <c r="BQ296" s="22">
        <f t="shared" si="461"/>
        <v>712</v>
      </c>
      <c r="BR296" s="22">
        <f t="shared" si="461"/>
        <v>712</v>
      </c>
      <c r="BS296" s="22">
        <f t="shared" si="461"/>
        <v>712</v>
      </c>
      <c r="BT296" s="22">
        <f t="shared" si="461"/>
        <v>712</v>
      </c>
      <c r="BU296" s="22">
        <f t="shared" si="461"/>
        <v>712</v>
      </c>
      <c r="BV296" s="22">
        <f t="shared" si="461"/>
        <v>712</v>
      </c>
      <c r="BW296" s="22">
        <f t="shared" ref="BW296:CL296" si="462">IF(BW$105&lt;=$E49,MAX(BW49+$D$14/2,$H49+$D$14),$H49+$D$14)</f>
        <v>712</v>
      </c>
      <c r="BX296" s="22">
        <f t="shared" si="462"/>
        <v>712</v>
      </c>
      <c r="BY296" s="22">
        <f t="shared" si="462"/>
        <v>712</v>
      </c>
      <c r="BZ296" s="22">
        <f t="shared" si="462"/>
        <v>712</v>
      </c>
      <c r="CA296" s="22">
        <f t="shared" si="462"/>
        <v>712</v>
      </c>
      <c r="CB296" s="22">
        <f t="shared" si="462"/>
        <v>712</v>
      </c>
      <c r="CC296" s="22">
        <f t="shared" si="462"/>
        <v>712</v>
      </c>
      <c r="CD296" s="22">
        <f t="shared" si="462"/>
        <v>712</v>
      </c>
      <c r="CE296" s="22">
        <f t="shared" si="462"/>
        <v>712</v>
      </c>
      <c r="CF296" s="22">
        <f t="shared" si="462"/>
        <v>712</v>
      </c>
      <c r="CG296" s="22">
        <f t="shared" si="462"/>
        <v>712</v>
      </c>
      <c r="CH296" s="22">
        <f t="shared" si="462"/>
        <v>712</v>
      </c>
      <c r="CI296" s="22">
        <f t="shared" si="462"/>
        <v>712</v>
      </c>
      <c r="CJ296" s="22">
        <f t="shared" si="462"/>
        <v>712</v>
      </c>
      <c r="CK296" s="22">
        <f t="shared" si="462"/>
        <v>712</v>
      </c>
      <c r="CL296" s="22">
        <f t="shared" si="462"/>
        <v>712</v>
      </c>
    </row>
    <row r="297" spans="8:90" x14ac:dyDescent="0.25">
      <c r="H297" s="2" t="s">
        <v>39</v>
      </c>
      <c r="I297" s="1">
        <v>23</v>
      </c>
      <c r="K297" s="22">
        <f t="shared" ref="K297:AP297" si="463">IF(K$105&lt;=$E50,MAX(K50+$D$14/2,$H50+$D$14),$H50+$D$14)</f>
        <v>712.3</v>
      </c>
      <c r="L297" s="22">
        <f t="shared" si="463"/>
        <v>712.3</v>
      </c>
      <c r="M297" s="22">
        <f t="shared" si="463"/>
        <v>712.3</v>
      </c>
      <c r="N297" s="22">
        <f t="shared" si="463"/>
        <v>712.3</v>
      </c>
      <c r="O297" s="22">
        <f t="shared" si="463"/>
        <v>712.3</v>
      </c>
      <c r="P297" s="22">
        <f t="shared" si="463"/>
        <v>712.3</v>
      </c>
      <c r="Q297" s="22">
        <f t="shared" si="463"/>
        <v>712.3</v>
      </c>
      <c r="R297" s="22">
        <f t="shared" si="463"/>
        <v>712.3</v>
      </c>
      <c r="S297" s="22">
        <f t="shared" si="463"/>
        <v>712.3</v>
      </c>
      <c r="T297" s="22">
        <f t="shared" si="463"/>
        <v>712.3</v>
      </c>
      <c r="U297" s="22">
        <f t="shared" si="463"/>
        <v>712.3</v>
      </c>
      <c r="V297" s="22">
        <f t="shared" si="463"/>
        <v>712.3</v>
      </c>
      <c r="W297" s="22">
        <f t="shared" si="463"/>
        <v>712.3</v>
      </c>
      <c r="X297" s="22">
        <f t="shared" si="463"/>
        <v>712.3</v>
      </c>
      <c r="Y297" s="22">
        <f t="shared" si="463"/>
        <v>712.3</v>
      </c>
      <c r="Z297" s="22">
        <f t="shared" si="463"/>
        <v>712.3</v>
      </c>
      <c r="AA297" s="22">
        <f t="shared" si="463"/>
        <v>712.3</v>
      </c>
      <c r="AB297" s="22">
        <f t="shared" si="463"/>
        <v>712.3</v>
      </c>
      <c r="AC297" s="22">
        <f t="shared" si="463"/>
        <v>712.3</v>
      </c>
      <c r="AD297" s="22">
        <f t="shared" si="463"/>
        <v>712.3</v>
      </c>
      <c r="AE297" s="22">
        <f t="shared" si="463"/>
        <v>712.3</v>
      </c>
      <c r="AF297" s="22">
        <f t="shared" si="463"/>
        <v>712.3</v>
      </c>
      <c r="AG297" s="22">
        <f t="shared" si="463"/>
        <v>712.3</v>
      </c>
      <c r="AH297" s="22">
        <f t="shared" si="463"/>
        <v>712.3</v>
      </c>
      <c r="AI297" s="22">
        <f t="shared" si="463"/>
        <v>712.3</v>
      </c>
      <c r="AJ297" s="22">
        <f t="shared" si="463"/>
        <v>712.3</v>
      </c>
      <c r="AK297" s="22">
        <f t="shared" si="463"/>
        <v>712.3</v>
      </c>
      <c r="AL297" s="22">
        <f t="shared" si="463"/>
        <v>712.3</v>
      </c>
      <c r="AM297" s="22">
        <f t="shared" si="463"/>
        <v>712.3</v>
      </c>
      <c r="AN297" s="22">
        <f t="shared" si="463"/>
        <v>712.3</v>
      </c>
      <c r="AO297" s="22">
        <f t="shared" si="463"/>
        <v>712.3</v>
      </c>
      <c r="AP297" s="22">
        <f t="shared" si="463"/>
        <v>712.3</v>
      </c>
      <c r="AQ297" s="22">
        <f t="shared" ref="AQ297:BV297" si="464">IF(AQ$105&lt;=$E50,MAX(AQ50+$D$14/2,$H50+$D$14),$H50+$D$14)</f>
        <v>712.3</v>
      </c>
      <c r="AR297" s="22">
        <f t="shared" si="464"/>
        <v>712.3</v>
      </c>
      <c r="AS297" s="22">
        <f t="shared" si="464"/>
        <v>712.3</v>
      </c>
      <c r="AT297" s="22">
        <f t="shared" si="464"/>
        <v>712.3</v>
      </c>
      <c r="AU297" s="22">
        <f t="shared" si="464"/>
        <v>712.3</v>
      </c>
      <c r="AV297" s="22">
        <f t="shared" si="464"/>
        <v>712.3</v>
      </c>
      <c r="AW297" s="22">
        <f t="shared" si="464"/>
        <v>712.3</v>
      </c>
      <c r="AX297" s="22">
        <f t="shared" si="464"/>
        <v>712.3</v>
      </c>
      <c r="AY297" s="22">
        <f t="shared" si="464"/>
        <v>712.3</v>
      </c>
      <c r="AZ297" s="22">
        <f t="shared" si="464"/>
        <v>712.3</v>
      </c>
      <c r="BA297" s="22">
        <f t="shared" si="464"/>
        <v>712.3</v>
      </c>
      <c r="BB297" s="22">
        <f t="shared" si="464"/>
        <v>712.3</v>
      </c>
      <c r="BC297" s="22">
        <f t="shared" si="464"/>
        <v>712.3</v>
      </c>
      <c r="BD297" s="22">
        <f t="shared" si="464"/>
        <v>712.3</v>
      </c>
      <c r="BE297" s="22">
        <f t="shared" si="464"/>
        <v>712.3</v>
      </c>
      <c r="BF297" s="22">
        <f t="shared" si="464"/>
        <v>712.3</v>
      </c>
      <c r="BG297" s="22">
        <f t="shared" si="464"/>
        <v>712.3</v>
      </c>
      <c r="BH297" s="22">
        <f t="shared" si="464"/>
        <v>712.3</v>
      </c>
      <c r="BI297" s="22">
        <f t="shared" si="464"/>
        <v>712.3</v>
      </c>
      <c r="BJ297" s="22">
        <f t="shared" si="464"/>
        <v>712.3</v>
      </c>
      <c r="BK297" s="22">
        <f t="shared" si="464"/>
        <v>712.3</v>
      </c>
      <c r="BL297" s="22">
        <f t="shared" si="464"/>
        <v>712.3</v>
      </c>
      <c r="BM297" s="22">
        <f t="shared" si="464"/>
        <v>712.3</v>
      </c>
      <c r="BN297" s="22">
        <f t="shared" si="464"/>
        <v>712.3</v>
      </c>
      <c r="BO297" s="22">
        <f t="shared" si="464"/>
        <v>712.3</v>
      </c>
      <c r="BP297" s="22">
        <f t="shared" si="464"/>
        <v>712.3</v>
      </c>
      <c r="BQ297" s="22">
        <f t="shared" si="464"/>
        <v>712.3</v>
      </c>
      <c r="BR297" s="22">
        <f t="shared" si="464"/>
        <v>712.3</v>
      </c>
      <c r="BS297" s="22">
        <f t="shared" si="464"/>
        <v>712.3</v>
      </c>
      <c r="BT297" s="22">
        <f t="shared" si="464"/>
        <v>712.3</v>
      </c>
      <c r="BU297" s="22">
        <f t="shared" si="464"/>
        <v>712.3</v>
      </c>
      <c r="BV297" s="22">
        <f t="shared" si="464"/>
        <v>712.3</v>
      </c>
      <c r="BW297" s="22">
        <f t="shared" ref="BW297:CL297" si="465">IF(BW$105&lt;=$E50,MAX(BW50+$D$14/2,$H50+$D$14),$H50+$D$14)</f>
        <v>712.3</v>
      </c>
      <c r="BX297" s="22">
        <f t="shared" si="465"/>
        <v>712.3</v>
      </c>
      <c r="BY297" s="22">
        <f t="shared" si="465"/>
        <v>712.3</v>
      </c>
      <c r="BZ297" s="22">
        <f t="shared" si="465"/>
        <v>712.3</v>
      </c>
      <c r="CA297" s="22">
        <f t="shared" si="465"/>
        <v>712.3</v>
      </c>
      <c r="CB297" s="22">
        <f t="shared" si="465"/>
        <v>712.3</v>
      </c>
      <c r="CC297" s="22">
        <f t="shared" si="465"/>
        <v>712.3</v>
      </c>
      <c r="CD297" s="22">
        <f t="shared" si="465"/>
        <v>712.3</v>
      </c>
      <c r="CE297" s="22">
        <f t="shared" si="465"/>
        <v>712.3</v>
      </c>
      <c r="CF297" s="22">
        <f t="shared" si="465"/>
        <v>712.3</v>
      </c>
      <c r="CG297" s="22">
        <f t="shared" si="465"/>
        <v>712.3</v>
      </c>
      <c r="CH297" s="22">
        <f t="shared" si="465"/>
        <v>712.3</v>
      </c>
      <c r="CI297" s="22">
        <f t="shared" si="465"/>
        <v>712.3</v>
      </c>
      <c r="CJ297" s="22">
        <f t="shared" si="465"/>
        <v>712.3</v>
      </c>
      <c r="CK297" s="22">
        <f t="shared" si="465"/>
        <v>712.3</v>
      </c>
      <c r="CL297" s="22">
        <f t="shared" si="465"/>
        <v>712.3</v>
      </c>
    </row>
    <row r="298" spans="8:90" x14ac:dyDescent="0.25">
      <c r="H298" s="2" t="s">
        <v>39</v>
      </c>
      <c r="I298" s="1">
        <v>24</v>
      </c>
      <c r="K298" s="22">
        <f t="shared" ref="K298:AP298" si="466">IF(K$105&lt;=$E51,MAX(K51+$D$14/2,$H51+$D$14),$H51+$D$14)</f>
        <v>712.5</v>
      </c>
      <c r="L298" s="22">
        <f t="shared" si="466"/>
        <v>712.5</v>
      </c>
      <c r="M298" s="22">
        <f t="shared" si="466"/>
        <v>712.5</v>
      </c>
      <c r="N298" s="22">
        <f t="shared" si="466"/>
        <v>712.5</v>
      </c>
      <c r="O298" s="22">
        <f t="shared" si="466"/>
        <v>712.5</v>
      </c>
      <c r="P298" s="22">
        <f t="shared" si="466"/>
        <v>712.5</v>
      </c>
      <c r="Q298" s="22">
        <f t="shared" si="466"/>
        <v>712.5</v>
      </c>
      <c r="R298" s="22">
        <f t="shared" si="466"/>
        <v>712.5</v>
      </c>
      <c r="S298" s="22">
        <f t="shared" si="466"/>
        <v>712.5</v>
      </c>
      <c r="T298" s="22">
        <f t="shared" si="466"/>
        <v>712.5</v>
      </c>
      <c r="U298" s="22">
        <f t="shared" si="466"/>
        <v>712.5</v>
      </c>
      <c r="V298" s="22">
        <f t="shared" si="466"/>
        <v>712.5</v>
      </c>
      <c r="W298" s="22">
        <f t="shared" si="466"/>
        <v>712.5</v>
      </c>
      <c r="X298" s="22">
        <f t="shared" si="466"/>
        <v>712.5</v>
      </c>
      <c r="Y298" s="22">
        <f t="shared" si="466"/>
        <v>712.5</v>
      </c>
      <c r="Z298" s="22">
        <f t="shared" si="466"/>
        <v>712.5</v>
      </c>
      <c r="AA298" s="22">
        <f t="shared" si="466"/>
        <v>712.5</v>
      </c>
      <c r="AB298" s="22">
        <f t="shared" si="466"/>
        <v>712.5</v>
      </c>
      <c r="AC298" s="22">
        <f t="shared" si="466"/>
        <v>712.5</v>
      </c>
      <c r="AD298" s="22">
        <f t="shared" si="466"/>
        <v>712.5</v>
      </c>
      <c r="AE298" s="22">
        <f t="shared" si="466"/>
        <v>712.5</v>
      </c>
      <c r="AF298" s="22">
        <f t="shared" si="466"/>
        <v>712.5</v>
      </c>
      <c r="AG298" s="22">
        <f t="shared" si="466"/>
        <v>712.5</v>
      </c>
      <c r="AH298" s="22">
        <f t="shared" si="466"/>
        <v>712.5</v>
      </c>
      <c r="AI298" s="22">
        <f t="shared" si="466"/>
        <v>712.5</v>
      </c>
      <c r="AJ298" s="22">
        <f t="shared" si="466"/>
        <v>712.5</v>
      </c>
      <c r="AK298" s="22">
        <f t="shared" si="466"/>
        <v>712.5</v>
      </c>
      <c r="AL298" s="22">
        <f t="shared" si="466"/>
        <v>712.5</v>
      </c>
      <c r="AM298" s="22">
        <f t="shared" si="466"/>
        <v>712.5</v>
      </c>
      <c r="AN298" s="22">
        <f t="shared" si="466"/>
        <v>712.5</v>
      </c>
      <c r="AO298" s="22">
        <f t="shared" si="466"/>
        <v>712.5</v>
      </c>
      <c r="AP298" s="22">
        <f t="shared" si="466"/>
        <v>712.5</v>
      </c>
      <c r="AQ298" s="22">
        <f t="shared" ref="AQ298:BV298" si="467">IF(AQ$105&lt;=$E51,MAX(AQ51+$D$14/2,$H51+$D$14),$H51+$D$14)</f>
        <v>712.5</v>
      </c>
      <c r="AR298" s="22">
        <f t="shared" si="467"/>
        <v>712.5</v>
      </c>
      <c r="AS298" s="22">
        <f t="shared" si="467"/>
        <v>712.5</v>
      </c>
      <c r="AT298" s="22">
        <f t="shared" si="467"/>
        <v>712.5</v>
      </c>
      <c r="AU298" s="22">
        <f t="shared" si="467"/>
        <v>712.5</v>
      </c>
      <c r="AV298" s="22">
        <f t="shared" si="467"/>
        <v>712.5</v>
      </c>
      <c r="AW298" s="22">
        <f t="shared" si="467"/>
        <v>712.5</v>
      </c>
      <c r="AX298" s="22">
        <f t="shared" si="467"/>
        <v>712.5</v>
      </c>
      <c r="AY298" s="22">
        <f t="shared" si="467"/>
        <v>712.5</v>
      </c>
      <c r="AZ298" s="22">
        <f t="shared" si="467"/>
        <v>712.5</v>
      </c>
      <c r="BA298" s="22">
        <f t="shared" si="467"/>
        <v>712.5</v>
      </c>
      <c r="BB298" s="22">
        <f t="shared" si="467"/>
        <v>712.5</v>
      </c>
      <c r="BC298" s="22">
        <f t="shared" si="467"/>
        <v>712.5</v>
      </c>
      <c r="BD298" s="22">
        <f t="shared" si="467"/>
        <v>712.5</v>
      </c>
      <c r="BE298" s="22">
        <f t="shared" si="467"/>
        <v>712.5</v>
      </c>
      <c r="BF298" s="22">
        <f t="shared" si="467"/>
        <v>712.5</v>
      </c>
      <c r="BG298" s="22">
        <f t="shared" si="467"/>
        <v>712.5</v>
      </c>
      <c r="BH298" s="22">
        <f t="shared" si="467"/>
        <v>712.5</v>
      </c>
      <c r="BI298" s="22">
        <f t="shared" si="467"/>
        <v>712.5</v>
      </c>
      <c r="BJ298" s="22">
        <f t="shared" si="467"/>
        <v>712.5</v>
      </c>
      <c r="BK298" s="22">
        <f t="shared" si="467"/>
        <v>712.5</v>
      </c>
      <c r="BL298" s="22">
        <f t="shared" si="467"/>
        <v>712.5</v>
      </c>
      <c r="BM298" s="22">
        <f t="shared" si="467"/>
        <v>712.5</v>
      </c>
      <c r="BN298" s="22">
        <f t="shared" si="467"/>
        <v>712.5</v>
      </c>
      <c r="BO298" s="22">
        <f t="shared" si="467"/>
        <v>712.5</v>
      </c>
      <c r="BP298" s="22">
        <f t="shared" si="467"/>
        <v>712.5</v>
      </c>
      <c r="BQ298" s="22">
        <f t="shared" si="467"/>
        <v>712.5</v>
      </c>
      <c r="BR298" s="22">
        <f t="shared" si="467"/>
        <v>712.5</v>
      </c>
      <c r="BS298" s="22">
        <f t="shared" si="467"/>
        <v>712.5</v>
      </c>
      <c r="BT298" s="22">
        <f t="shared" si="467"/>
        <v>712.5</v>
      </c>
      <c r="BU298" s="22">
        <f t="shared" si="467"/>
        <v>712.5</v>
      </c>
      <c r="BV298" s="22">
        <f t="shared" si="467"/>
        <v>712.5</v>
      </c>
      <c r="BW298" s="22">
        <f t="shared" ref="BW298:CL298" si="468">IF(BW$105&lt;=$E51,MAX(BW51+$D$14/2,$H51+$D$14),$H51+$D$14)</f>
        <v>712.5</v>
      </c>
      <c r="BX298" s="22">
        <f t="shared" si="468"/>
        <v>712.5</v>
      </c>
      <c r="BY298" s="22">
        <f t="shared" si="468"/>
        <v>712.5</v>
      </c>
      <c r="BZ298" s="22">
        <f t="shared" si="468"/>
        <v>712.5</v>
      </c>
      <c r="CA298" s="22">
        <f t="shared" si="468"/>
        <v>712.5</v>
      </c>
      <c r="CB298" s="22">
        <f t="shared" si="468"/>
        <v>712.5</v>
      </c>
      <c r="CC298" s="22">
        <f t="shared" si="468"/>
        <v>712.5</v>
      </c>
      <c r="CD298" s="22">
        <f t="shared" si="468"/>
        <v>712.5</v>
      </c>
      <c r="CE298" s="22">
        <f t="shared" si="468"/>
        <v>712.5</v>
      </c>
      <c r="CF298" s="22">
        <f t="shared" si="468"/>
        <v>712.5</v>
      </c>
      <c r="CG298" s="22">
        <f t="shared" si="468"/>
        <v>712.5</v>
      </c>
      <c r="CH298" s="22">
        <f t="shared" si="468"/>
        <v>712.5</v>
      </c>
      <c r="CI298" s="22">
        <f t="shared" si="468"/>
        <v>712.5</v>
      </c>
      <c r="CJ298" s="22">
        <f t="shared" si="468"/>
        <v>712.5</v>
      </c>
      <c r="CK298" s="22">
        <f t="shared" si="468"/>
        <v>712.5</v>
      </c>
      <c r="CL298" s="22">
        <f t="shared" si="468"/>
        <v>712.5</v>
      </c>
    </row>
    <row r="299" spans="8:90" x14ac:dyDescent="0.25">
      <c r="H299" s="2" t="s">
        <v>39</v>
      </c>
      <c r="I299" s="1">
        <v>25</v>
      </c>
      <c r="K299" s="22">
        <f t="shared" ref="K299:AP299" si="469">IF(K$105&lt;=$E52,MAX(K52+$D$14/2,$H52+$D$14),$H52+$D$14)</f>
        <v>714.26666666666665</v>
      </c>
      <c r="L299" s="22">
        <f t="shared" si="469"/>
        <v>714.76666666666665</v>
      </c>
      <c r="M299" s="22">
        <f t="shared" si="469"/>
        <v>713.76666666666665</v>
      </c>
      <c r="N299" s="22">
        <f t="shared" si="469"/>
        <v>714.26666666666665</v>
      </c>
      <c r="O299" s="22">
        <f t="shared" si="469"/>
        <v>713.2833333333333</v>
      </c>
      <c r="P299" s="22">
        <f t="shared" si="469"/>
        <v>713.7833333333333</v>
      </c>
      <c r="Q299" s="22">
        <f t="shared" si="469"/>
        <v>712.8</v>
      </c>
      <c r="R299" s="22">
        <f t="shared" si="469"/>
        <v>713.2833333333333</v>
      </c>
      <c r="S299" s="22">
        <f t="shared" si="469"/>
        <v>712.8</v>
      </c>
      <c r="T299" s="22">
        <f t="shared" si="469"/>
        <v>712.8</v>
      </c>
      <c r="U299" s="22">
        <f t="shared" si="469"/>
        <v>712.8</v>
      </c>
      <c r="V299" s="22">
        <f t="shared" si="469"/>
        <v>712.8</v>
      </c>
      <c r="W299" s="22">
        <f t="shared" si="469"/>
        <v>712.8</v>
      </c>
      <c r="X299" s="22">
        <f t="shared" si="469"/>
        <v>712.8</v>
      </c>
      <c r="Y299" s="22">
        <f t="shared" si="469"/>
        <v>712.8</v>
      </c>
      <c r="Z299" s="22">
        <f t="shared" si="469"/>
        <v>712.8</v>
      </c>
      <c r="AA299" s="22">
        <f t="shared" si="469"/>
        <v>712.8</v>
      </c>
      <c r="AB299" s="22">
        <f t="shared" si="469"/>
        <v>712.8</v>
      </c>
      <c r="AC299" s="22">
        <f t="shared" si="469"/>
        <v>712.8</v>
      </c>
      <c r="AD299" s="22">
        <f t="shared" si="469"/>
        <v>712.8</v>
      </c>
      <c r="AE299" s="22">
        <f t="shared" si="469"/>
        <v>712.8</v>
      </c>
      <c r="AF299" s="22">
        <f t="shared" si="469"/>
        <v>712.8</v>
      </c>
      <c r="AG299" s="22">
        <f t="shared" si="469"/>
        <v>712.8</v>
      </c>
      <c r="AH299" s="22">
        <f t="shared" si="469"/>
        <v>712.8</v>
      </c>
      <c r="AI299" s="22">
        <f t="shared" si="469"/>
        <v>712.8</v>
      </c>
      <c r="AJ299" s="22">
        <f t="shared" si="469"/>
        <v>712.8</v>
      </c>
      <c r="AK299" s="22">
        <f t="shared" si="469"/>
        <v>712.8</v>
      </c>
      <c r="AL299" s="22">
        <f t="shared" si="469"/>
        <v>712.8</v>
      </c>
      <c r="AM299" s="22">
        <f t="shared" si="469"/>
        <v>712.8</v>
      </c>
      <c r="AN299" s="22">
        <f t="shared" si="469"/>
        <v>712.8</v>
      </c>
      <c r="AO299" s="22">
        <f t="shared" si="469"/>
        <v>712.8</v>
      </c>
      <c r="AP299" s="22">
        <f t="shared" si="469"/>
        <v>712.8</v>
      </c>
      <c r="AQ299" s="22">
        <f t="shared" ref="AQ299:BV299" si="470">IF(AQ$105&lt;=$E52,MAX(AQ52+$D$14/2,$H52+$D$14),$H52+$D$14)</f>
        <v>712.8</v>
      </c>
      <c r="AR299" s="22">
        <f t="shared" si="470"/>
        <v>712.8</v>
      </c>
      <c r="AS299" s="22">
        <f t="shared" si="470"/>
        <v>712.8</v>
      </c>
      <c r="AT299" s="22">
        <f t="shared" si="470"/>
        <v>712.8</v>
      </c>
      <c r="AU299" s="22">
        <f t="shared" si="470"/>
        <v>712.8</v>
      </c>
      <c r="AV299" s="22">
        <f t="shared" si="470"/>
        <v>712.8</v>
      </c>
      <c r="AW299" s="22">
        <f t="shared" si="470"/>
        <v>712.8</v>
      </c>
      <c r="AX299" s="22">
        <f t="shared" si="470"/>
        <v>712.8</v>
      </c>
      <c r="AY299" s="22">
        <f t="shared" si="470"/>
        <v>712.8</v>
      </c>
      <c r="AZ299" s="22">
        <f t="shared" si="470"/>
        <v>712.8</v>
      </c>
      <c r="BA299" s="22">
        <f t="shared" si="470"/>
        <v>712.8</v>
      </c>
      <c r="BB299" s="22">
        <f t="shared" si="470"/>
        <v>712.8</v>
      </c>
      <c r="BC299" s="22">
        <f t="shared" si="470"/>
        <v>712.8</v>
      </c>
      <c r="BD299" s="22">
        <f t="shared" si="470"/>
        <v>712.8</v>
      </c>
      <c r="BE299" s="22">
        <f t="shared" si="470"/>
        <v>712.8</v>
      </c>
      <c r="BF299" s="22">
        <f t="shared" si="470"/>
        <v>712.8</v>
      </c>
      <c r="BG299" s="22">
        <f t="shared" si="470"/>
        <v>712.8</v>
      </c>
      <c r="BH299" s="22">
        <f t="shared" si="470"/>
        <v>712.8</v>
      </c>
      <c r="BI299" s="22">
        <f t="shared" si="470"/>
        <v>712.8</v>
      </c>
      <c r="BJ299" s="22">
        <f t="shared" si="470"/>
        <v>712.8</v>
      </c>
      <c r="BK299" s="22">
        <f t="shared" si="470"/>
        <v>712.8</v>
      </c>
      <c r="BL299" s="22">
        <f t="shared" si="470"/>
        <v>712.8</v>
      </c>
      <c r="BM299" s="22">
        <f t="shared" si="470"/>
        <v>712.8</v>
      </c>
      <c r="BN299" s="22">
        <f t="shared" si="470"/>
        <v>712.8</v>
      </c>
      <c r="BO299" s="22">
        <f t="shared" si="470"/>
        <v>712.8</v>
      </c>
      <c r="BP299" s="22">
        <f t="shared" si="470"/>
        <v>712.8</v>
      </c>
      <c r="BQ299" s="22">
        <f t="shared" si="470"/>
        <v>712.8</v>
      </c>
      <c r="BR299" s="22">
        <f t="shared" si="470"/>
        <v>712.8</v>
      </c>
      <c r="BS299" s="22">
        <f t="shared" si="470"/>
        <v>712.8</v>
      </c>
      <c r="BT299" s="22">
        <f t="shared" si="470"/>
        <v>712.8</v>
      </c>
      <c r="BU299" s="22">
        <f t="shared" si="470"/>
        <v>712.8</v>
      </c>
      <c r="BV299" s="22">
        <f t="shared" si="470"/>
        <v>712.8</v>
      </c>
      <c r="BW299" s="22">
        <f t="shared" ref="BW299:CL299" si="471">IF(BW$105&lt;=$E52,MAX(BW52+$D$14/2,$H52+$D$14),$H52+$D$14)</f>
        <v>712.8</v>
      </c>
      <c r="BX299" s="22">
        <f t="shared" si="471"/>
        <v>712.8</v>
      </c>
      <c r="BY299" s="22">
        <f t="shared" si="471"/>
        <v>712.8</v>
      </c>
      <c r="BZ299" s="22">
        <f t="shared" si="471"/>
        <v>712.8</v>
      </c>
      <c r="CA299" s="22">
        <f t="shared" si="471"/>
        <v>712.8</v>
      </c>
      <c r="CB299" s="22">
        <f t="shared" si="471"/>
        <v>712.8</v>
      </c>
      <c r="CC299" s="22">
        <f t="shared" si="471"/>
        <v>712.8</v>
      </c>
      <c r="CD299" s="22">
        <f t="shared" si="471"/>
        <v>712.8</v>
      </c>
      <c r="CE299" s="22">
        <f t="shared" si="471"/>
        <v>712.8</v>
      </c>
      <c r="CF299" s="22">
        <f t="shared" si="471"/>
        <v>712.8</v>
      </c>
      <c r="CG299" s="22">
        <f t="shared" si="471"/>
        <v>712.8</v>
      </c>
      <c r="CH299" s="22">
        <f t="shared" si="471"/>
        <v>712.8</v>
      </c>
      <c r="CI299" s="22">
        <f t="shared" si="471"/>
        <v>712.8</v>
      </c>
      <c r="CJ299" s="22">
        <f t="shared" si="471"/>
        <v>712.8</v>
      </c>
      <c r="CK299" s="22">
        <f t="shared" si="471"/>
        <v>712.8</v>
      </c>
      <c r="CL299" s="22">
        <f t="shared" si="471"/>
        <v>712.8</v>
      </c>
    </row>
    <row r="300" spans="8:90" x14ac:dyDescent="0.25">
      <c r="H300" s="2" t="s">
        <v>39</v>
      </c>
      <c r="I300" s="1">
        <v>26</v>
      </c>
      <c r="K300" s="22">
        <f t="shared" ref="K300:AP300" si="472">IF(K$105&lt;=$E53,MAX(K53+$D$14/2,$H53+$D$14),$H53+$D$14)</f>
        <v>713.8</v>
      </c>
      <c r="L300" s="22">
        <f t="shared" si="472"/>
        <v>714.3</v>
      </c>
      <c r="M300" s="22">
        <f t="shared" si="472"/>
        <v>713.3</v>
      </c>
      <c r="N300" s="22">
        <f t="shared" si="472"/>
        <v>713.8</v>
      </c>
      <c r="O300" s="22">
        <f t="shared" si="472"/>
        <v>713.1</v>
      </c>
      <c r="P300" s="22">
        <f t="shared" si="472"/>
        <v>713.1</v>
      </c>
      <c r="Q300" s="22">
        <f t="shared" si="472"/>
        <v>713.1</v>
      </c>
      <c r="R300" s="22">
        <f t="shared" si="472"/>
        <v>713.1</v>
      </c>
      <c r="S300" s="22">
        <f t="shared" si="472"/>
        <v>713.1</v>
      </c>
      <c r="T300" s="22">
        <f t="shared" si="472"/>
        <v>713.1</v>
      </c>
      <c r="U300" s="22">
        <f t="shared" si="472"/>
        <v>713.1</v>
      </c>
      <c r="V300" s="22">
        <f t="shared" si="472"/>
        <v>713.1</v>
      </c>
      <c r="W300" s="22">
        <f t="shared" si="472"/>
        <v>713.1</v>
      </c>
      <c r="X300" s="22">
        <f t="shared" si="472"/>
        <v>713.1</v>
      </c>
      <c r="Y300" s="22">
        <f t="shared" si="472"/>
        <v>713.1</v>
      </c>
      <c r="Z300" s="22">
        <f t="shared" si="472"/>
        <v>713.1</v>
      </c>
      <c r="AA300" s="22">
        <f t="shared" si="472"/>
        <v>713.1</v>
      </c>
      <c r="AB300" s="22">
        <f t="shared" si="472"/>
        <v>713.1</v>
      </c>
      <c r="AC300" s="22">
        <f t="shared" si="472"/>
        <v>713.1</v>
      </c>
      <c r="AD300" s="22">
        <f t="shared" si="472"/>
        <v>713.1</v>
      </c>
      <c r="AE300" s="22">
        <f t="shared" si="472"/>
        <v>713.1</v>
      </c>
      <c r="AF300" s="22">
        <f t="shared" si="472"/>
        <v>713.1</v>
      </c>
      <c r="AG300" s="22">
        <f t="shared" si="472"/>
        <v>713.1</v>
      </c>
      <c r="AH300" s="22">
        <f t="shared" si="472"/>
        <v>713.1</v>
      </c>
      <c r="AI300" s="22">
        <f t="shared" si="472"/>
        <v>713.1</v>
      </c>
      <c r="AJ300" s="22">
        <f t="shared" si="472"/>
        <v>713.1</v>
      </c>
      <c r="AK300" s="22">
        <f t="shared" si="472"/>
        <v>713.1</v>
      </c>
      <c r="AL300" s="22">
        <f t="shared" si="472"/>
        <v>713.1</v>
      </c>
      <c r="AM300" s="22">
        <f t="shared" si="472"/>
        <v>713.1</v>
      </c>
      <c r="AN300" s="22">
        <f t="shared" si="472"/>
        <v>713.1</v>
      </c>
      <c r="AO300" s="22">
        <f t="shared" si="472"/>
        <v>713.1</v>
      </c>
      <c r="AP300" s="22">
        <f t="shared" si="472"/>
        <v>713.1</v>
      </c>
      <c r="AQ300" s="22">
        <f t="shared" ref="AQ300:BV300" si="473">IF(AQ$105&lt;=$E53,MAX(AQ53+$D$14/2,$H53+$D$14),$H53+$D$14)</f>
        <v>713.1</v>
      </c>
      <c r="AR300" s="22">
        <f t="shared" si="473"/>
        <v>713.1</v>
      </c>
      <c r="AS300" s="22">
        <f t="shared" si="473"/>
        <v>713.1</v>
      </c>
      <c r="AT300" s="22">
        <f t="shared" si="473"/>
        <v>713.1</v>
      </c>
      <c r="AU300" s="22">
        <f t="shared" si="473"/>
        <v>713.1</v>
      </c>
      <c r="AV300" s="22">
        <f t="shared" si="473"/>
        <v>713.1</v>
      </c>
      <c r="AW300" s="22">
        <f t="shared" si="473"/>
        <v>713.1</v>
      </c>
      <c r="AX300" s="22">
        <f t="shared" si="473"/>
        <v>713.1</v>
      </c>
      <c r="AY300" s="22">
        <f t="shared" si="473"/>
        <v>713.1</v>
      </c>
      <c r="AZ300" s="22">
        <f t="shared" si="473"/>
        <v>713.1</v>
      </c>
      <c r="BA300" s="22">
        <f t="shared" si="473"/>
        <v>713.1</v>
      </c>
      <c r="BB300" s="22">
        <f t="shared" si="473"/>
        <v>713.1</v>
      </c>
      <c r="BC300" s="22">
        <f t="shared" si="473"/>
        <v>713.1</v>
      </c>
      <c r="BD300" s="22">
        <f t="shared" si="473"/>
        <v>713.1</v>
      </c>
      <c r="BE300" s="22">
        <f t="shared" si="473"/>
        <v>713.1</v>
      </c>
      <c r="BF300" s="22">
        <f t="shared" si="473"/>
        <v>713.1</v>
      </c>
      <c r="BG300" s="22">
        <f t="shared" si="473"/>
        <v>713.1</v>
      </c>
      <c r="BH300" s="22">
        <f t="shared" si="473"/>
        <v>713.1</v>
      </c>
      <c r="BI300" s="22">
        <f t="shared" si="473"/>
        <v>713.1</v>
      </c>
      <c r="BJ300" s="22">
        <f t="shared" si="473"/>
        <v>713.1</v>
      </c>
      <c r="BK300" s="22">
        <f t="shared" si="473"/>
        <v>713.1</v>
      </c>
      <c r="BL300" s="22">
        <f t="shared" si="473"/>
        <v>713.1</v>
      </c>
      <c r="BM300" s="22">
        <f t="shared" si="473"/>
        <v>713.1</v>
      </c>
      <c r="BN300" s="22">
        <f t="shared" si="473"/>
        <v>713.1</v>
      </c>
      <c r="BO300" s="22">
        <f t="shared" si="473"/>
        <v>713.1</v>
      </c>
      <c r="BP300" s="22">
        <f t="shared" si="473"/>
        <v>713.1</v>
      </c>
      <c r="BQ300" s="22">
        <f t="shared" si="473"/>
        <v>713.1</v>
      </c>
      <c r="BR300" s="22">
        <f t="shared" si="473"/>
        <v>713.1</v>
      </c>
      <c r="BS300" s="22">
        <f t="shared" si="473"/>
        <v>713.1</v>
      </c>
      <c r="BT300" s="22">
        <f t="shared" si="473"/>
        <v>713.1</v>
      </c>
      <c r="BU300" s="22">
        <f t="shared" si="473"/>
        <v>713.1</v>
      </c>
      <c r="BV300" s="22">
        <f t="shared" si="473"/>
        <v>713.1</v>
      </c>
      <c r="BW300" s="22">
        <f t="shared" ref="BW300:CL300" si="474">IF(BW$105&lt;=$E53,MAX(BW53+$D$14/2,$H53+$D$14),$H53+$D$14)</f>
        <v>713.1</v>
      </c>
      <c r="BX300" s="22">
        <f t="shared" si="474"/>
        <v>713.1</v>
      </c>
      <c r="BY300" s="22">
        <f t="shared" si="474"/>
        <v>713.1</v>
      </c>
      <c r="BZ300" s="22">
        <f t="shared" si="474"/>
        <v>713.1</v>
      </c>
      <c r="CA300" s="22">
        <f t="shared" si="474"/>
        <v>713.1</v>
      </c>
      <c r="CB300" s="22">
        <f t="shared" si="474"/>
        <v>713.1</v>
      </c>
      <c r="CC300" s="22">
        <f t="shared" si="474"/>
        <v>713.1</v>
      </c>
      <c r="CD300" s="22">
        <f t="shared" si="474"/>
        <v>713.1</v>
      </c>
      <c r="CE300" s="22">
        <f t="shared" si="474"/>
        <v>713.1</v>
      </c>
      <c r="CF300" s="22">
        <f t="shared" si="474"/>
        <v>713.1</v>
      </c>
      <c r="CG300" s="22">
        <f t="shared" si="474"/>
        <v>713.1</v>
      </c>
      <c r="CH300" s="22">
        <f t="shared" si="474"/>
        <v>713.1</v>
      </c>
      <c r="CI300" s="22">
        <f t="shared" si="474"/>
        <v>713.1</v>
      </c>
      <c r="CJ300" s="22">
        <f t="shared" si="474"/>
        <v>713.1</v>
      </c>
      <c r="CK300" s="22">
        <f t="shared" si="474"/>
        <v>713.1</v>
      </c>
      <c r="CL300" s="22">
        <f t="shared" si="474"/>
        <v>713.1</v>
      </c>
    </row>
    <row r="301" spans="8:90" x14ac:dyDescent="0.25">
      <c r="H301" s="2" t="s">
        <v>39</v>
      </c>
      <c r="I301" s="1">
        <v>27</v>
      </c>
      <c r="K301" s="22">
        <f t="shared" ref="K301:AP301" si="475">IF(K$105&lt;=$E54,MAX(K54+$D$14/2,$H54+$D$14),$H54+$D$14)</f>
        <v>714.06500000000005</v>
      </c>
      <c r="L301" s="22">
        <f t="shared" si="475"/>
        <v>714.56500000000005</v>
      </c>
      <c r="M301" s="22">
        <f t="shared" si="475"/>
        <v>713.56500000000005</v>
      </c>
      <c r="N301" s="22">
        <f t="shared" si="475"/>
        <v>714.06500000000005</v>
      </c>
      <c r="O301" s="22">
        <f t="shared" si="475"/>
        <v>713.38</v>
      </c>
      <c r="P301" s="22">
        <f t="shared" si="475"/>
        <v>713.38</v>
      </c>
      <c r="Q301" s="22">
        <f t="shared" si="475"/>
        <v>713.38</v>
      </c>
      <c r="R301" s="22">
        <f t="shared" si="475"/>
        <v>713.38</v>
      </c>
      <c r="S301" s="22">
        <f t="shared" si="475"/>
        <v>713.38</v>
      </c>
      <c r="T301" s="22">
        <f t="shared" si="475"/>
        <v>713.38</v>
      </c>
      <c r="U301" s="22">
        <f t="shared" si="475"/>
        <v>713.38</v>
      </c>
      <c r="V301" s="22">
        <f t="shared" si="475"/>
        <v>713.38</v>
      </c>
      <c r="W301" s="22">
        <f t="shared" si="475"/>
        <v>713.38</v>
      </c>
      <c r="X301" s="22">
        <f t="shared" si="475"/>
        <v>713.38</v>
      </c>
      <c r="Y301" s="22">
        <f t="shared" si="475"/>
        <v>713.38</v>
      </c>
      <c r="Z301" s="22">
        <f t="shared" si="475"/>
        <v>713.38</v>
      </c>
      <c r="AA301" s="22">
        <f t="shared" si="475"/>
        <v>713.38</v>
      </c>
      <c r="AB301" s="22">
        <f t="shared" si="475"/>
        <v>713.38</v>
      </c>
      <c r="AC301" s="22">
        <f t="shared" si="475"/>
        <v>713.38</v>
      </c>
      <c r="AD301" s="22">
        <f t="shared" si="475"/>
        <v>713.38</v>
      </c>
      <c r="AE301" s="22">
        <f t="shared" si="475"/>
        <v>713.38</v>
      </c>
      <c r="AF301" s="22">
        <f t="shared" si="475"/>
        <v>713.38</v>
      </c>
      <c r="AG301" s="22">
        <f t="shared" si="475"/>
        <v>713.38</v>
      </c>
      <c r="AH301" s="22">
        <f t="shared" si="475"/>
        <v>713.38</v>
      </c>
      <c r="AI301" s="22">
        <f t="shared" si="475"/>
        <v>713.38</v>
      </c>
      <c r="AJ301" s="22">
        <f t="shared" si="475"/>
        <v>713.38</v>
      </c>
      <c r="AK301" s="22">
        <f t="shared" si="475"/>
        <v>713.38</v>
      </c>
      <c r="AL301" s="22">
        <f t="shared" si="475"/>
        <v>713.38</v>
      </c>
      <c r="AM301" s="22">
        <f t="shared" si="475"/>
        <v>713.38</v>
      </c>
      <c r="AN301" s="22">
        <f t="shared" si="475"/>
        <v>713.38</v>
      </c>
      <c r="AO301" s="22">
        <f t="shared" si="475"/>
        <v>713.38</v>
      </c>
      <c r="AP301" s="22">
        <f t="shared" si="475"/>
        <v>713.38</v>
      </c>
      <c r="AQ301" s="22">
        <f t="shared" ref="AQ301:BV301" si="476">IF(AQ$105&lt;=$E54,MAX(AQ54+$D$14/2,$H54+$D$14),$H54+$D$14)</f>
        <v>713.38</v>
      </c>
      <c r="AR301" s="22">
        <f t="shared" si="476"/>
        <v>713.38</v>
      </c>
      <c r="AS301" s="22">
        <f t="shared" si="476"/>
        <v>713.38</v>
      </c>
      <c r="AT301" s="22">
        <f t="shared" si="476"/>
        <v>713.38</v>
      </c>
      <c r="AU301" s="22">
        <f t="shared" si="476"/>
        <v>713.38</v>
      </c>
      <c r="AV301" s="22">
        <f t="shared" si="476"/>
        <v>713.38</v>
      </c>
      <c r="AW301" s="22">
        <f t="shared" si="476"/>
        <v>713.38</v>
      </c>
      <c r="AX301" s="22">
        <f t="shared" si="476"/>
        <v>713.38</v>
      </c>
      <c r="AY301" s="22">
        <f t="shared" si="476"/>
        <v>713.38</v>
      </c>
      <c r="AZ301" s="22">
        <f t="shared" si="476"/>
        <v>713.38</v>
      </c>
      <c r="BA301" s="22">
        <f t="shared" si="476"/>
        <v>713.38</v>
      </c>
      <c r="BB301" s="22">
        <f t="shared" si="476"/>
        <v>713.38</v>
      </c>
      <c r="BC301" s="22">
        <f t="shared" si="476"/>
        <v>713.38</v>
      </c>
      <c r="BD301" s="22">
        <f t="shared" si="476"/>
        <v>713.38</v>
      </c>
      <c r="BE301" s="22">
        <f t="shared" si="476"/>
        <v>713.38</v>
      </c>
      <c r="BF301" s="22">
        <f t="shared" si="476"/>
        <v>713.38</v>
      </c>
      <c r="BG301" s="22">
        <f t="shared" si="476"/>
        <v>713.38</v>
      </c>
      <c r="BH301" s="22">
        <f t="shared" si="476"/>
        <v>713.38</v>
      </c>
      <c r="BI301" s="22">
        <f t="shared" si="476"/>
        <v>713.38</v>
      </c>
      <c r="BJ301" s="22">
        <f t="shared" si="476"/>
        <v>713.38</v>
      </c>
      <c r="BK301" s="22">
        <f t="shared" si="476"/>
        <v>713.38</v>
      </c>
      <c r="BL301" s="22">
        <f t="shared" si="476"/>
        <v>713.38</v>
      </c>
      <c r="BM301" s="22">
        <f t="shared" si="476"/>
        <v>713.38</v>
      </c>
      <c r="BN301" s="22">
        <f t="shared" si="476"/>
        <v>713.38</v>
      </c>
      <c r="BO301" s="22">
        <f t="shared" si="476"/>
        <v>713.38</v>
      </c>
      <c r="BP301" s="22">
        <f t="shared" si="476"/>
        <v>713.38</v>
      </c>
      <c r="BQ301" s="22">
        <f t="shared" si="476"/>
        <v>713.38</v>
      </c>
      <c r="BR301" s="22">
        <f t="shared" si="476"/>
        <v>713.38</v>
      </c>
      <c r="BS301" s="22">
        <f t="shared" si="476"/>
        <v>713.38</v>
      </c>
      <c r="BT301" s="22">
        <f t="shared" si="476"/>
        <v>713.38</v>
      </c>
      <c r="BU301" s="22">
        <f t="shared" si="476"/>
        <v>713.38</v>
      </c>
      <c r="BV301" s="22">
        <f t="shared" si="476"/>
        <v>713.38</v>
      </c>
      <c r="BW301" s="22">
        <f t="shared" ref="BW301:CL301" si="477">IF(BW$105&lt;=$E54,MAX(BW54+$D$14/2,$H54+$D$14),$H54+$D$14)</f>
        <v>713.38</v>
      </c>
      <c r="BX301" s="22">
        <f t="shared" si="477"/>
        <v>713.38</v>
      </c>
      <c r="BY301" s="22">
        <f t="shared" si="477"/>
        <v>713.38</v>
      </c>
      <c r="BZ301" s="22">
        <f t="shared" si="477"/>
        <v>713.38</v>
      </c>
      <c r="CA301" s="22">
        <f t="shared" si="477"/>
        <v>713.38</v>
      </c>
      <c r="CB301" s="22">
        <f t="shared" si="477"/>
        <v>713.38</v>
      </c>
      <c r="CC301" s="22">
        <f t="shared" si="477"/>
        <v>713.38</v>
      </c>
      <c r="CD301" s="22">
        <f t="shared" si="477"/>
        <v>713.38</v>
      </c>
      <c r="CE301" s="22">
        <f t="shared" si="477"/>
        <v>713.38</v>
      </c>
      <c r="CF301" s="22">
        <f t="shared" si="477"/>
        <v>713.38</v>
      </c>
      <c r="CG301" s="22">
        <f t="shared" si="477"/>
        <v>713.38</v>
      </c>
      <c r="CH301" s="22">
        <f t="shared" si="477"/>
        <v>713.38</v>
      </c>
      <c r="CI301" s="22">
        <f t="shared" si="477"/>
        <v>713.38</v>
      </c>
      <c r="CJ301" s="22">
        <f t="shared" si="477"/>
        <v>713.38</v>
      </c>
      <c r="CK301" s="22">
        <f t="shared" si="477"/>
        <v>713.38</v>
      </c>
      <c r="CL301" s="22">
        <f t="shared" si="477"/>
        <v>713.38</v>
      </c>
    </row>
    <row r="302" spans="8:90" x14ac:dyDescent="0.25">
      <c r="H302" s="2" t="s">
        <v>39</v>
      </c>
      <c r="I302" s="1">
        <v>28</v>
      </c>
      <c r="K302" s="22">
        <f t="shared" ref="K302:AP302" si="478">IF(K$105&lt;=$E55,MAX(K55+$D$14/2,$H55+$D$14),$H55+$D$14)</f>
        <v>714.32500000000005</v>
      </c>
      <c r="L302" s="22">
        <f t="shared" si="478"/>
        <v>714.82500000000005</v>
      </c>
      <c r="M302" s="22">
        <f t="shared" si="478"/>
        <v>713.82500000000005</v>
      </c>
      <c r="N302" s="22">
        <f t="shared" si="478"/>
        <v>714.32500000000005</v>
      </c>
      <c r="O302" s="22">
        <f t="shared" si="478"/>
        <v>713.65</v>
      </c>
      <c r="P302" s="22">
        <f t="shared" si="478"/>
        <v>713.65</v>
      </c>
      <c r="Q302" s="22">
        <f t="shared" si="478"/>
        <v>713.65</v>
      </c>
      <c r="R302" s="22">
        <f t="shared" si="478"/>
        <v>713.65</v>
      </c>
      <c r="S302" s="22">
        <f t="shared" si="478"/>
        <v>713.65</v>
      </c>
      <c r="T302" s="22">
        <f t="shared" si="478"/>
        <v>713.65</v>
      </c>
      <c r="U302" s="22">
        <f t="shared" si="478"/>
        <v>713.65</v>
      </c>
      <c r="V302" s="22">
        <f t="shared" si="478"/>
        <v>713.65</v>
      </c>
      <c r="W302" s="22">
        <f t="shared" si="478"/>
        <v>713.65</v>
      </c>
      <c r="X302" s="22">
        <f t="shared" si="478"/>
        <v>713.65</v>
      </c>
      <c r="Y302" s="22">
        <f t="shared" si="478"/>
        <v>713.65</v>
      </c>
      <c r="Z302" s="22">
        <f t="shared" si="478"/>
        <v>713.65</v>
      </c>
      <c r="AA302" s="22">
        <f t="shared" si="478"/>
        <v>713.65</v>
      </c>
      <c r="AB302" s="22">
        <f t="shared" si="478"/>
        <v>713.65</v>
      </c>
      <c r="AC302" s="22">
        <f t="shared" si="478"/>
        <v>713.65</v>
      </c>
      <c r="AD302" s="22">
        <f t="shared" si="478"/>
        <v>713.65</v>
      </c>
      <c r="AE302" s="22">
        <f t="shared" si="478"/>
        <v>713.65</v>
      </c>
      <c r="AF302" s="22">
        <f t="shared" si="478"/>
        <v>713.65</v>
      </c>
      <c r="AG302" s="22">
        <f t="shared" si="478"/>
        <v>713.65</v>
      </c>
      <c r="AH302" s="22">
        <f t="shared" si="478"/>
        <v>713.65</v>
      </c>
      <c r="AI302" s="22">
        <f t="shared" si="478"/>
        <v>713.65</v>
      </c>
      <c r="AJ302" s="22">
        <f t="shared" si="478"/>
        <v>713.65</v>
      </c>
      <c r="AK302" s="22">
        <f t="shared" si="478"/>
        <v>713.65</v>
      </c>
      <c r="AL302" s="22">
        <f t="shared" si="478"/>
        <v>713.65</v>
      </c>
      <c r="AM302" s="22">
        <f t="shared" si="478"/>
        <v>713.65</v>
      </c>
      <c r="AN302" s="22">
        <f t="shared" si="478"/>
        <v>713.65</v>
      </c>
      <c r="AO302" s="22">
        <f t="shared" si="478"/>
        <v>713.65</v>
      </c>
      <c r="AP302" s="22">
        <f t="shared" si="478"/>
        <v>713.65</v>
      </c>
      <c r="AQ302" s="22">
        <f t="shared" ref="AQ302:BV302" si="479">IF(AQ$105&lt;=$E55,MAX(AQ55+$D$14/2,$H55+$D$14),$H55+$D$14)</f>
        <v>713.65</v>
      </c>
      <c r="AR302" s="22">
        <f t="shared" si="479"/>
        <v>713.65</v>
      </c>
      <c r="AS302" s="22">
        <f t="shared" si="479"/>
        <v>713.65</v>
      </c>
      <c r="AT302" s="22">
        <f t="shared" si="479"/>
        <v>713.65</v>
      </c>
      <c r="AU302" s="22">
        <f t="shared" si="479"/>
        <v>713.65</v>
      </c>
      <c r="AV302" s="22">
        <f t="shared" si="479"/>
        <v>713.65</v>
      </c>
      <c r="AW302" s="22">
        <f t="shared" si="479"/>
        <v>713.65</v>
      </c>
      <c r="AX302" s="22">
        <f t="shared" si="479"/>
        <v>713.65</v>
      </c>
      <c r="AY302" s="22">
        <f t="shared" si="479"/>
        <v>713.65</v>
      </c>
      <c r="AZ302" s="22">
        <f t="shared" si="479"/>
        <v>713.65</v>
      </c>
      <c r="BA302" s="22">
        <f t="shared" si="479"/>
        <v>713.65</v>
      </c>
      <c r="BB302" s="22">
        <f t="shared" si="479"/>
        <v>713.65</v>
      </c>
      <c r="BC302" s="22">
        <f t="shared" si="479"/>
        <v>713.65</v>
      </c>
      <c r="BD302" s="22">
        <f t="shared" si="479"/>
        <v>713.65</v>
      </c>
      <c r="BE302" s="22">
        <f t="shared" si="479"/>
        <v>713.65</v>
      </c>
      <c r="BF302" s="22">
        <f t="shared" si="479"/>
        <v>713.65</v>
      </c>
      <c r="BG302" s="22">
        <f t="shared" si="479"/>
        <v>713.65</v>
      </c>
      <c r="BH302" s="22">
        <f t="shared" si="479"/>
        <v>713.65</v>
      </c>
      <c r="BI302" s="22">
        <f t="shared" si="479"/>
        <v>713.65</v>
      </c>
      <c r="BJ302" s="22">
        <f t="shared" si="479"/>
        <v>713.65</v>
      </c>
      <c r="BK302" s="22">
        <f t="shared" si="479"/>
        <v>713.65</v>
      </c>
      <c r="BL302" s="22">
        <f t="shared" si="479"/>
        <v>713.65</v>
      </c>
      <c r="BM302" s="22">
        <f t="shared" si="479"/>
        <v>713.65</v>
      </c>
      <c r="BN302" s="22">
        <f t="shared" si="479"/>
        <v>713.65</v>
      </c>
      <c r="BO302" s="22">
        <f t="shared" si="479"/>
        <v>713.65</v>
      </c>
      <c r="BP302" s="22">
        <f t="shared" si="479"/>
        <v>713.65</v>
      </c>
      <c r="BQ302" s="22">
        <f t="shared" si="479"/>
        <v>713.65</v>
      </c>
      <c r="BR302" s="22">
        <f t="shared" si="479"/>
        <v>713.65</v>
      </c>
      <c r="BS302" s="22">
        <f t="shared" si="479"/>
        <v>713.65</v>
      </c>
      <c r="BT302" s="22">
        <f t="shared" si="479"/>
        <v>713.65</v>
      </c>
      <c r="BU302" s="22">
        <f t="shared" si="479"/>
        <v>713.65</v>
      </c>
      <c r="BV302" s="22">
        <f t="shared" si="479"/>
        <v>713.65</v>
      </c>
      <c r="BW302" s="22">
        <f t="shared" ref="BW302:CL302" si="480">IF(BW$105&lt;=$E55,MAX(BW55+$D$14/2,$H55+$D$14),$H55+$D$14)</f>
        <v>713.65</v>
      </c>
      <c r="BX302" s="22">
        <f t="shared" si="480"/>
        <v>713.65</v>
      </c>
      <c r="BY302" s="22">
        <f t="shared" si="480"/>
        <v>713.65</v>
      </c>
      <c r="BZ302" s="22">
        <f t="shared" si="480"/>
        <v>713.65</v>
      </c>
      <c r="CA302" s="22">
        <f t="shared" si="480"/>
        <v>713.65</v>
      </c>
      <c r="CB302" s="22">
        <f t="shared" si="480"/>
        <v>713.65</v>
      </c>
      <c r="CC302" s="22">
        <f t="shared" si="480"/>
        <v>713.65</v>
      </c>
      <c r="CD302" s="22">
        <f t="shared" si="480"/>
        <v>713.65</v>
      </c>
      <c r="CE302" s="22">
        <f t="shared" si="480"/>
        <v>713.65</v>
      </c>
      <c r="CF302" s="22">
        <f t="shared" si="480"/>
        <v>713.65</v>
      </c>
      <c r="CG302" s="22">
        <f t="shared" si="480"/>
        <v>713.65</v>
      </c>
      <c r="CH302" s="22">
        <f t="shared" si="480"/>
        <v>713.65</v>
      </c>
      <c r="CI302" s="22">
        <f t="shared" si="480"/>
        <v>713.65</v>
      </c>
      <c r="CJ302" s="22">
        <f t="shared" si="480"/>
        <v>713.65</v>
      </c>
      <c r="CK302" s="22">
        <f t="shared" si="480"/>
        <v>713.65</v>
      </c>
      <c r="CL302" s="22">
        <f t="shared" si="480"/>
        <v>713.65</v>
      </c>
    </row>
    <row r="303" spans="8:90" x14ac:dyDescent="0.25">
      <c r="H303" s="2" t="s">
        <v>39</v>
      </c>
      <c r="I303" s="1">
        <v>29</v>
      </c>
      <c r="K303" s="22">
        <f t="shared" ref="K303:AP303" si="481">IF(K$105&lt;=$E56,MAX(K56+$D$14/2,$H56+$D$14),$H56+$D$14)</f>
        <v>715.63333333333333</v>
      </c>
      <c r="L303" s="22">
        <f t="shared" si="481"/>
        <v>716.13333333333333</v>
      </c>
      <c r="M303" s="22">
        <f t="shared" si="481"/>
        <v>715.13333333333333</v>
      </c>
      <c r="N303" s="22">
        <f t="shared" si="481"/>
        <v>715.63333333333333</v>
      </c>
      <c r="O303" s="22">
        <f t="shared" si="481"/>
        <v>714.76666666666665</v>
      </c>
      <c r="P303" s="22">
        <f t="shared" si="481"/>
        <v>715.26666666666665</v>
      </c>
      <c r="Q303" s="22">
        <f t="shared" si="481"/>
        <v>714.4</v>
      </c>
      <c r="R303" s="22">
        <f t="shared" si="481"/>
        <v>714.76666666666665</v>
      </c>
      <c r="S303" s="22">
        <f t="shared" si="481"/>
        <v>714.4</v>
      </c>
      <c r="T303" s="22">
        <f t="shared" si="481"/>
        <v>714.4</v>
      </c>
      <c r="U303" s="22">
        <f t="shared" si="481"/>
        <v>714.4</v>
      </c>
      <c r="V303" s="22">
        <f t="shared" si="481"/>
        <v>714.4</v>
      </c>
      <c r="W303" s="22">
        <f t="shared" si="481"/>
        <v>714.4</v>
      </c>
      <c r="X303" s="22">
        <f t="shared" si="481"/>
        <v>714.4</v>
      </c>
      <c r="Y303" s="22">
        <f t="shared" si="481"/>
        <v>714.4</v>
      </c>
      <c r="Z303" s="22">
        <f t="shared" si="481"/>
        <v>714.4</v>
      </c>
      <c r="AA303" s="22">
        <f t="shared" si="481"/>
        <v>714.4</v>
      </c>
      <c r="AB303" s="22">
        <f t="shared" si="481"/>
        <v>714.4</v>
      </c>
      <c r="AC303" s="22">
        <f t="shared" si="481"/>
        <v>714.4</v>
      </c>
      <c r="AD303" s="22">
        <f t="shared" si="481"/>
        <v>714.4</v>
      </c>
      <c r="AE303" s="22">
        <f t="shared" si="481"/>
        <v>714.4</v>
      </c>
      <c r="AF303" s="22">
        <f t="shared" si="481"/>
        <v>714.4</v>
      </c>
      <c r="AG303" s="22">
        <f t="shared" si="481"/>
        <v>714.4</v>
      </c>
      <c r="AH303" s="22">
        <f t="shared" si="481"/>
        <v>714.4</v>
      </c>
      <c r="AI303" s="22">
        <f t="shared" si="481"/>
        <v>714.4</v>
      </c>
      <c r="AJ303" s="22">
        <f t="shared" si="481"/>
        <v>714.4</v>
      </c>
      <c r="AK303" s="22">
        <f t="shared" si="481"/>
        <v>714.4</v>
      </c>
      <c r="AL303" s="22">
        <f t="shared" si="481"/>
        <v>714.4</v>
      </c>
      <c r="AM303" s="22">
        <f t="shared" si="481"/>
        <v>714.4</v>
      </c>
      <c r="AN303" s="22">
        <f t="shared" si="481"/>
        <v>714.4</v>
      </c>
      <c r="AO303" s="22">
        <f t="shared" si="481"/>
        <v>714.4</v>
      </c>
      <c r="AP303" s="22">
        <f t="shared" si="481"/>
        <v>714.4</v>
      </c>
      <c r="AQ303" s="22">
        <f t="shared" ref="AQ303:BV303" si="482">IF(AQ$105&lt;=$E56,MAX(AQ56+$D$14/2,$H56+$D$14),$H56+$D$14)</f>
        <v>714.4</v>
      </c>
      <c r="AR303" s="22">
        <f t="shared" si="482"/>
        <v>714.4</v>
      </c>
      <c r="AS303" s="22">
        <f t="shared" si="482"/>
        <v>714.4</v>
      </c>
      <c r="AT303" s="22">
        <f t="shared" si="482"/>
        <v>714.4</v>
      </c>
      <c r="AU303" s="22">
        <f t="shared" si="482"/>
        <v>714.4</v>
      </c>
      <c r="AV303" s="22">
        <f t="shared" si="482"/>
        <v>714.4</v>
      </c>
      <c r="AW303" s="22">
        <f t="shared" si="482"/>
        <v>714.4</v>
      </c>
      <c r="AX303" s="22">
        <f t="shared" si="482"/>
        <v>714.4</v>
      </c>
      <c r="AY303" s="22">
        <f t="shared" si="482"/>
        <v>714.4</v>
      </c>
      <c r="AZ303" s="22">
        <f t="shared" si="482"/>
        <v>714.4</v>
      </c>
      <c r="BA303" s="22">
        <f t="shared" si="482"/>
        <v>714.4</v>
      </c>
      <c r="BB303" s="22">
        <f t="shared" si="482"/>
        <v>714.4</v>
      </c>
      <c r="BC303" s="22">
        <f t="shared" si="482"/>
        <v>714.4</v>
      </c>
      <c r="BD303" s="22">
        <f t="shared" si="482"/>
        <v>714.4</v>
      </c>
      <c r="BE303" s="22">
        <f t="shared" si="482"/>
        <v>714.4</v>
      </c>
      <c r="BF303" s="22">
        <f t="shared" si="482"/>
        <v>714.4</v>
      </c>
      <c r="BG303" s="22">
        <f t="shared" si="482"/>
        <v>714.4</v>
      </c>
      <c r="BH303" s="22">
        <f t="shared" si="482"/>
        <v>714.4</v>
      </c>
      <c r="BI303" s="22">
        <f t="shared" si="482"/>
        <v>714.4</v>
      </c>
      <c r="BJ303" s="22">
        <f t="shared" si="482"/>
        <v>714.4</v>
      </c>
      <c r="BK303" s="22">
        <f t="shared" si="482"/>
        <v>714.4</v>
      </c>
      <c r="BL303" s="22">
        <f t="shared" si="482"/>
        <v>714.4</v>
      </c>
      <c r="BM303" s="22">
        <f t="shared" si="482"/>
        <v>714.4</v>
      </c>
      <c r="BN303" s="22">
        <f t="shared" si="482"/>
        <v>714.4</v>
      </c>
      <c r="BO303" s="22">
        <f t="shared" si="482"/>
        <v>714.4</v>
      </c>
      <c r="BP303" s="22">
        <f t="shared" si="482"/>
        <v>714.4</v>
      </c>
      <c r="BQ303" s="22">
        <f t="shared" si="482"/>
        <v>714.4</v>
      </c>
      <c r="BR303" s="22">
        <f t="shared" si="482"/>
        <v>714.4</v>
      </c>
      <c r="BS303" s="22">
        <f t="shared" si="482"/>
        <v>714.4</v>
      </c>
      <c r="BT303" s="22">
        <f t="shared" si="482"/>
        <v>714.4</v>
      </c>
      <c r="BU303" s="22">
        <f t="shared" si="482"/>
        <v>714.4</v>
      </c>
      <c r="BV303" s="22">
        <f t="shared" si="482"/>
        <v>714.4</v>
      </c>
      <c r="BW303" s="22">
        <f t="shared" ref="BW303:CL303" si="483">IF(BW$105&lt;=$E56,MAX(BW56+$D$14/2,$H56+$D$14),$H56+$D$14)</f>
        <v>714.4</v>
      </c>
      <c r="BX303" s="22">
        <f t="shared" si="483"/>
        <v>714.4</v>
      </c>
      <c r="BY303" s="22">
        <f t="shared" si="483"/>
        <v>714.4</v>
      </c>
      <c r="BZ303" s="22">
        <f t="shared" si="483"/>
        <v>714.4</v>
      </c>
      <c r="CA303" s="22">
        <f t="shared" si="483"/>
        <v>714.4</v>
      </c>
      <c r="CB303" s="22">
        <f t="shared" si="483"/>
        <v>714.4</v>
      </c>
      <c r="CC303" s="22">
        <f t="shared" si="483"/>
        <v>714.4</v>
      </c>
      <c r="CD303" s="22">
        <f t="shared" si="483"/>
        <v>714.4</v>
      </c>
      <c r="CE303" s="22">
        <f t="shared" si="483"/>
        <v>714.4</v>
      </c>
      <c r="CF303" s="22">
        <f t="shared" si="483"/>
        <v>714.4</v>
      </c>
      <c r="CG303" s="22">
        <f t="shared" si="483"/>
        <v>714.4</v>
      </c>
      <c r="CH303" s="22">
        <f t="shared" si="483"/>
        <v>714.4</v>
      </c>
      <c r="CI303" s="22">
        <f t="shared" si="483"/>
        <v>714.4</v>
      </c>
      <c r="CJ303" s="22">
        <f t="shared" si="483"/>
        <v>714.4</v>
      </c>
      <c r="CK303" s="22">
        <f t="shared" si="483"/>
        <v>714.4</v>
      </c>
      <c r="CL303" s="22">
        <f t="shared" si="483"/>
        <v>714.4</v>
      </c>
    </row>
    <row r="304" spans="8:90" x14ac:dyDescent="0.25">
      <c r="H304" s="2" t="s">
        <v>39</v>
      </c>
      <c r="I304" s="1">
        <v>30</v>
      </c>
      <c r="K304" s="22">
        <f t="shared" ref="K304:AP304" si="484">IF(K$105&lt;=$E57,MAX(K57+$D$14/2,$H57+$D$14),$H57+$D$14)</f>
        <v>717.17499999999995</v>
      </c>
      <c r="L304" s="22">
        <f t="shared" si="484"/>
        <v>717.67499999999995</v>
      </c>
      <c r="M304" s="22">
        <f t="shared" si="484"/>
        <v>716.67499999999995</v>
      </c>
      <c r="N304" s="22">
        <f t="shared" si="484"/>
        <v>717.17499999999995</v>
      </c>
      <c r="O304" s="22">
        <f t="shared" si="484"/>
        <v>716.2</v>
      </c>
      <c r="P304" s="22">
        <f t="shared" si="484"/>
        <v>716.7</v>
      </c>
      <c r="Q304" s="22">
        <f t="shared" si="484"/>
        <v>715.7</v>
      </c>
      <c r="R304" s="22">
        <f t="shared" si="484"/>
        <v>716.2</v>
      </c>
      <c r="S304" s="22">
        <f t="shared" si="484"/>
        <v>715.22500000000002</v>
      </c>
      <c r="T304" s="22">
        <f t="shared" si="484"/>
        <v>715.72500000000002</v>
      </c>
      <c r="U304" s="22">
        <f t="shared" si="484"/>
        <v>714.75</v>
      </c>
      <c r="V304" s="22">
        <f t="shared" si="484"/>
        <v>715.22500000000002</v>
      </c>
      <c r="W304" s="22">
        <f t="shared" si="484"/>
        <v>714.75</v>
      </c>
      <c r="X304" s="22">
        <f t="shared" si="484"/>
        <v>714.75</v>
      </c>
      <c r="Y304" s="22">
        <f t="shared" si="484"/>
        <v>714.75</v>
      </c>
      <c r="Z304" s="22">
        <f t="shared" si="484"/>
        <v>714.75</v>
      </c>
      <c r="AA304" s="22">
        <f t="shared" si="484"/>
        <v>714.75</v>
      </c>
      <c r="AB304" s="22">
        <f t="shared" si="484"/>
        <v>714.75</v>
      </c>
      <c r="AC304" s="22">
        <f t="shared" si="484"/>
        <v>714.75</v>
      </c>
      <c r="AD304" s="22">
        <f t="shared" si="484"/>
        <v>714.75</v>
      </c>
      <c r="AE304" s="22">
        <f t="shared" si="484"/>
        <v>714.75</v>
      </c>
      <c r="AF304" s="22">
        <f t="shared" si="484"/>
        <v>714.75</v>
      </c>
      <c r="AG304" s="22">
        <f t="shared" si="484"/>
        <v>714.75</v>
      </c>
      <c r="AH304" s="22">
        <f t="shared" si="484"/>
        <v>714.75</v>
      </c>
      <c r="AI304" s="22">
        <f t="shared" si="484"/>
        <v>714.75</v>
      </c>
      <c r="AJ304" s="22">
        <f t="shared" si="484"/>
        <v>714.75</v>
      </c>
      <c r="AK304" s="22">
        <f t="shared" si="484"/>
        <v>714.75</v>
      </c>
      <c r="AL304" s="22">
        <f t="shared" si="484"/>
        <v>714.75</v>
      </c>
      <c r="AM304" s="22">
        <f t="shared" si="484"/>
        <v>714.75</v>
      </c>
      <c r="AN304" s="22">
        <f t="shared" si="484"/>
        <v>714.75</v>
      </c>
      <c r="AO304" s="22">
        <f t="shared" si="484"/>
        <v>714.75</v>
      </c>
      <c r="AP304" s="22">
        <f t="shared" si="484"/>
        <v>714.75</v>
      </c>
      <c r="AQ304" s="22">
        <f t="shared" ref="AQ304:BV304" si="485">IF(AQ$105&lt;=$E57,MAX(AQ57+$D$14/2,$H57+$D$14),$H57+$D$14)</f>
        <v>714.75</v>
      </c>
      <c r="AR304" s="22">
        <f t="shared" si="485"/>
        <v>714.75</v>
      </c>
      <c r="AS304" s="22">
        <f t="shared" si="485"/>
        <v>714.75</v>
      </c>
      <c r="AT304" s="22">
        <f t="shared" si="485"/>
        <v>714.75</v>
      </c>
      <c r="AU304" s="22">
        <f t="shared" si="485"/>
        <v>714.75</v>
      </c>
      <c r="AV304" s="22">
        <f t="shared" si="485"/>
        <v>714.75</v>
      </c>
      <c r="AW304" s="22">
        <f t="shared" si="485"/>
        <v>714.75</v>
      </c>
      <c r="AX304" s="22">
        <f t="shared" si="485"/>
        <v>714.75</v>
      </c>
      <c r="AY304" s="22">
        <f t="shared" si="485"/>
        <v>714.75</v>
      </c>
      <c r="AZ304" s="22">
        <f t="shared" si="485"/>
        <v>714.75</v>
      </c>
      <c r="BA304" s="22">
        <f t="shared" si="485"/>
        <v>714.75</v>
      </c>
      <c r="BB304" s="22">
        <f t="shared" si="485"/>
        <v>714.75</v>
      </c>
      <c r="BC304" s="22">
        <f t="shared" si="485"/>
        <v>714.75</v>
      </c>
      <c r="BD304" s="22">
        <f t="shared" si="485"/>
        <v>714.75</v>
      </c>
      <c r="BE304" s="22">
        <f t="shared" si="485"/>
        <v>714.75</v>
      </c>
      <c r="BF304" s="22">
        <f t="shared" si="485"/>
        <v>714.75</v>
      </c>
      <c r="BG304" s="22">
        <f t="shared" si="485"/>
        <v>714.75</v>
      </c>
      <c r="BH304" s="22">
        <f t="shared" si="485"/>
        <v>714.75</v>
      </c>
      <c r="BI304" s="22">
        <f t="shared" si="485"/>
        <v>714.75</v>
      </c>
      <c r="BJ304" s="22">
        <f t="shared" si="485"/>
        <v>714.75</v>
      </c>
      <c r="BK304" s="22">
        <f t="shared" si="485"/>
        <v>714.75</v>
      </c>
      <c r="BL304" s="22">
        <f t="shared" si="485"/>
        <v>714.75</v>
      </c>
      <c r="BM304" s="22">
        <f t="shared" si="485"/>
        <v>714.75</v>
      </c>
      <c r="BN304" s="22">
        <f t="shared" si="485"/>
        <v>714.75</v>
      </c>
      <c r="BO304" s="22">
        <f t="shared" si="485"/>
        <v>714.75</v>
      </c>
      <c r="BP304" s="22">
        <f t="shared" si="485"/>
        <v>714.75</v>
      </c>
      <c r="BQ304" s="22">
        <f t="shared" si="485"/>
        <v>714.75</v>
      </c>
      <c r="BR304" s="22">
        <f t="shared" si="485"/>
        <v>714.75</v>
      </c>
      <c r="BS304" s="22">
        <f t="shared" si="485"/>
        <v>714.75</v>
      </c>
      <c r="BT304" s="22">
        <f t="shared" si="485"/>
        <v>714.75</v>
      </c>
      <c r="BU304" s="22">
        <f t="shared" si="485"/>
        <v>714.75</v>
      </c>
      <c r="BV304" s="22">
        <f t="shared" si="485"/>
        <v>714.75</v>
      </c>
      <c r="BW304" s="22">
        <f t="shared" ref="BW304:CL304" si="486">IF(BW$105&lt;=$E57,MAX(BW57+$D$14/2,$H57+$D$14),$H57+$D$14)</f>
        <v>714.75</v>
      </c>
      <c r="BX304" s="22">
        <f t="shared" si="486"/>
        <v>714.75</v>
      </c>
      <c r="BY304" s="22">
        <f t="shared" si="486"/>
        <v>714.75</v>
      </c>
      <c r="BZ304" s="22">
        <f t="shared" si="486"/>
        <v>714.75</v>
      </c>
      <c r="CA304" s="22">
        <f t="shared" si="486"/>
        <v>714.75</v>
      </c>
      <c r="CB304" s="22">
        <f t="shared" si="486"/>
        <v>714.75</v>
      </c>
      <c r="CC304" s="22">
        <f t="shared" si="486"/>
        <v>714.75</v>
      </c>
      <c r="CD304" s="22">
        <f t="shared" si="486"/>
        <v>714.75</v>
      </c>
      <c r="CE304" s="22">
        <f t="shared" si="486"/>
        <v>714.75</v>
      </c>
      <c r="CF304" s="22">
        <f t="shared" si="486"/>
        <v>714.75</v>
      </c>
      <c r="CG304" s="22">
        <f t="shared" si="486"/>
        <v>714.75</v>
      </c>
      <c r="CH304" s="22">
        <f t="shared" si="486"/>
        <v>714.75</v>
      </c>
      <c r="CI304" s="22">
        <f t="shared" si="486"/>
        <v>714.75</v>
      </c>
      <c r="CJ304" s="22">
        <f t="shared" si="486"/>
        <v>714.75</v>
      </c>
      <c r="CK304" s="22">
        <f t="shared" si="486"/>
        <v>714.75</v>
      </c>
      <c r="CL304" s="22">
        <f t="shared" si="486"/>
        <v>714.75</v>
      </c>
    </row>
    <row r="305" spans="8:90" x14ac:dyDescent="0.25">
      <c r="H305" s="2" t="s">
        <v>50</v>
      </c>
      <c r="I305" s="1">
        <v>31</v>
      </c>
      <c r="K305" s="22">
        <f t="shared" ref="K305:AP305" si="487">IF(K$105&lt;=$E58,MAX(K58+$D$14/2,$H58+$D$14),$H58+$D$14)</f>
        <v>715.35</v>
      </c>
      <c r="L305" s="22">
        <f t="shared" si="487"/>
        <v>715.85</v>
      </c>
      <c r="M305" s="22">
        <f t="shared" si="487"/>
        <v>715</v>
      </c>
      <c r="N305" s="22">
        <f t="shared" si="487"/>
        <v>715.35</v>
      </c>
      <c r="O305" s="22">
        <f t="shared" si="487"/>
        <v>715</v>
      </c>
      <c r="P305" s="22">
        <f t="shared" si="487"/>
        <v>715</v>
      </c>
      <c r="Q305" s="22">
        <f t="shared" si="487"/>
        <v>715</v>
      </c>
      <c r="R305" s="22">
        <f t="shared" si="487"/>
        <v>715</v>
      </c>
      <c r="S305" s="22">
        <f t="shared" si="487"/>
        <v>715</v>
      </c>
      <c r="T305" s="22">
        <f t="shared" si="487"/>
        <v>715</v>
      </c>
      <c r="U305" s="22">
        <f t="shared" si="487"/>
        <v>715</v>
      </c>
      <c r="V305" s="22">
        <f t="shared" si="487"/>
        <v>715</v>
      </c>
      <c r="W305" s="22">
        <f t="shared" si="487"/>
        <v>715</v>
      </c>
      <c r="X305" s="22">
        <f t="shared" si="487"/>
        <v>715</v>
      </c>
      <c r="Y305" s="22">
        <f t="shared" si="487"/>
        <v>715</v>
      </c>
      <c r="Z305" s="22">
        <f t="shared" si="487"/>
        <v>715</v>
      </c>
      <c r="AA305" s="22">
        <f t="shared" si="487"/>
        <v>715</v>
      </c>
      <c r="AB305" s="22">
        <f t="shared" si="487"/>
        <v>715</v>
      </c>
      <c r="AC305" s="22">
        <f t="shared" si="487"/>
        <v>715</v>
      </c>
      <c r="AD305" s="22">
        <f t="shared" si="487"/>
        <v>715</v>
      </c>
      <c r="AE305" s="22">
        <f t="shared" si="487"/>
        <v>715</v>
      </c>
      <c r="AF305" s="22">
        <f t="shared" si="487"/>
        <v>715</v>
      </c>
      <c r="AG305" s="22">
        <f t="shared" si="487"/>
        <v>715</v>
      </c>
      <c r="AH305" s="22">
        <f t="shared" si="487"/>
        <v>715</v>
      </c>
      <c r="AI305" s="22">
        <f t="shared" si="487"/>
        <v>715</v>
      </c>
      <c r="AJ305" s="22">
        <f t="shared" si="487"/>
        <v>715</v>
      </c>
      <c r="AK305" s="22">
        <f t="shared" si="487"/>
        <v>715</v>
      </c>
      <c r="AL305" s="22">
        <f t="shared" si="487"/>
        <v>715</v>
      </c>
      <c r="AM305" s="22">
        <f t="shared" si="487"/>
        <v>715</v>
      </c>
      <c r="AN305" s="22">
        <f t="shared" si="487"/>
        <v>715</v>
      </c>
      <c r="AO305" s="22">
        <f t="shared" si="487"/>
        <v>715</v>
      </c>
      <c r="AP305" s="22">
        <f t="shared" si="487"/>
        <v>715</v>
      </c>
      <c r="AQ305" s="22">
        <f t="shared" ref="AQ305:BV305" si="488">IF(AQ$105&lt;=$E58,MAX(AQ58+$D$14/2,$H58+$D$14),$H58+$D$14)</f>
        <v>715</v>
      </c>
      <c r="AR305" s="22">
        <f t="shared" si="488"/>
        <v>715</v>
      </c>
      <c r="AS305" s="22">
        <f t="shared" si="488"/>
        <v>715</v>
      </c>
      <c r="AT305" s="22">
        <f t="shared" si="488"/>
        <v>715</v>
      </c>
      <c r="AU305" s="22">
        <f t="shared" si="488"/>
        <v>715</v>
      </c>
      <c r="AV305" s="22">
        <f t="shared" si="488"/>
        <v>715</v>
      </c>
      <c r="AW305" s="22">
        <f t="shared" si="488"/>
        <v>715</v>
      </c>
      <c r="AX305" s="22">
        <f t="shared" si="488"/>
        <v>715</v>
      </c>
      <c r="AY305" s="22">
        <f t="shared" si="488"/>
        <v>715</v>
      </c>
      <c r="AZ305" s="22">
        <f t="shared" si="488"/>
        <v>715</v>
      </c>
      <c r="BA305" s="22">
        <f t="shared" si="488"/>
        <v>715</v>
      </c>
      <c r="BB305" s="22">
        <f t="shared" si="488"/>
        <v>715</v>
      </c>
      <c r="BC305" s="22">
        <f t="shared" si="488"/>
        <v>715</v>
      </c>
      <c r="BD305" s="22">
        <f t="shared" si="488"/>
        <v>715</v>
      </c>
      <c r="BE305" s="22">
        <f t="shared" si="488"/>
        <v>715</v>
      </c>
      <c r="BF305" s="22">
        <f t="shared" si="488"/>
        <v>715</v>
      </c>
      <c r="BG305" s="22">
        <f t="shared" si="488"/>
        <v>715</v>
      </c>
      <c r="BH305" s="22">
        <f t="shared" si="488"/>
        <v>715</v>
      </c>
      <c r="BI305" s="22">
        <f t="shared" si="488"/>
        <v>715</v>
      </c>
      <c r="BJ305" s="22">
        <f t="shared" si="488"/>
        <v>715</v>
      </c>
      <c r="BK305" s="22">
        <f t="shared" si="488"/>
        <v>715</v>
      </c>
      <c r="BL305" s="22">
        <f t="shared" si="488"/>
        <v>715</v>
      </c>
      <c r="BM305" s="22">
        <f t="shared" si="488"/>
        <v>715</v>
      </c>
      <c r="BN305" s="22">
        <f t="shared" si="488"/>
        <v>715</v>
      </c>
      <c r="BO305" s="22">
        <f t="shared" si="488"/>
        <v>715</v>
      </c>
      <c r="BP305" s="22">
        <f t="shared" si="488"/>
        <v>715</v>
      </c>
      <c r="BQ305" s="22">
        <f t="shared" si="488"/>
        <v>715</v>
      </c>
      <c r="BR305" s="22">
        <f t="shared" si="488"/>
        <v>715</v>
      </c>
      <c r="BS305" s="22">
        <f t="shared" si="488"/>
        <v>715</v>
      </c>
      <c r="BT305" s="22">
        <f t="shared" si="488"/>
        <v>715</v>
      </c>
      <c r="BU305" s="22">
        <f t="shared" si="488"/>
        <v>715</v>
      </c>
      <c r="BV305" s="22">
        <f t="shared" si="488"/>
        <v>715</v>
      </c>
      <c r="BW305" s="22">
        <f t="shared" ref="BW305:CL305" si="489">IF(BW$105&lt;=$E58,MAX(BW58+$D$14/2,$H58+$D$14),$H58+$D$14)</f>
        <v>715</v>
      </c>
      <c r="BX305" s="22">
        <f t="shared" si="489"/>
        <v>715</v>
      </c>
      <c r="BY305" s="22">
        <f t="shared" si="489"/>
        <v>715</v>
      </c>
      <c r="BZ305" s="22">
        <f t="shared" si="489"/>
        <v>715</v>
      </c>
      <c r="CA305" s="22">
        <f t="shared" si="489"/>
        <v>715</v>
      </c>
      <c r="CB305" s="22">
        <f t="shared" si="489"/>
        <v>715</v>
      </c>
      <c r="CC305" s="22">
        <f t="shared" si="489"/>
        <v>715</v>
      </c>
      <c r="CD305" s="22">
        <f t="shared" si="489"/>
        <v>715</v>
      </c>
      <c r="CE305" s="22">
        <f t="shared" si="489"/>
        <v>715</v>
      </c>
      <c r="CF305" s="22">
        <f t="shared" si="489"/>
        <v>715</v>
      </c>
      <c r="CG305" s="22">
        <f t="shared" si="489"/>
        <v>715</v>
      </c>
      <c r="CH305" s="22">
        <f t="shared" si="489"/>
        <v>715</v>
      </c>
      <c r="CI305" s="22">
        <f t="shared" si="489"/>
        <v>715</v>
      </c>
      <c r="CJ305" s="22">
        <f t="shared" si="489"/>
        <v>715</v>
      </c>
      <c r="CK305" s="22">
        <f t="shared" si="489"/>
        <v>715</v>
      </c>
      <c r="CL305" s="22">
        <f t="shared" si="489"/>
        <v>715</v>
      </c>
    </row>
    <row r="306" spans="8:90" x14ac:dyDescent="0.25">
      <c r="H306" s="2" t="s">
        <v>50</v>
      </c>
      <c r="I306" s="1">
        <v>32</v>
      </c>
      <c r="K306" s="22">
        <f t="shared" ref="K306:AP306" si="490">IF(K$105&lt;=$E59,MAX(K59+$D$14/2,$H59+$D$14),$H59+$D$14)</f>
        <v>722</v>
      </c>
      <c r="L306" s="22">
        <f t="shared" si="490"/>
        <v>722</v>
      </c>
      <c r="M306" s="22">
        <f t="shared" si="490"/>
        <v>722</v>
      </c>
      <c r="N306" s="22">
        <f t="shared" si="490"/>
        <v>722</v>
      </c>
      <c r="O306" s="22">
        <f t="shared" si="490"/>
        <v>722</v>
      </c>
      <c r="P306" s="22">
        <f t="shared" si="490"/>
        <v>722</v>
      </c>
      <c r="Q306" s="22">
        <f t="shared" si="490"/>
        <v>722</v>
      </c>
      <c r="R306" s="22">
        <f t="shared" si="490"/>
        <v>722</v>
      </c>
      <c r="S306" s="22">
        <f t="shared" si="490"/>
        <v>722</v>
      </c>
      <c r="T306" s="22">
        <f t="shared" si="490"/>
        <v>722</v>
      </c>
      <c r="U306" s="22">
        <f t="shared" si="490"/>
        <v>722</v>
      </c>
      <c r="V306" s="22">
        <f t="shared" si="490"/>
        <v>722</v>
      </c>
      <c r="W306" s="22">
        <f t="shared" si="490"/>
        <v>722</v>
      </c>
      <c r="X306" s="22">
        <f t="shared" si="490"/>
        <v>722</v>
      </c>
      <c r="Y306" s="22">
        <f t="shared" si="490"/>
        <v>722</v>
      </c>
      <c r="Z306" s="22">
        <f t="shared" si="490"/>
        <v>722</v>
      </c>
      <c r="AA306" s="22">
        <f t="shared" si="490"/>
        <v>722</v>
      </c>
      <c r="AB306" s="22">
        <f t="shared" si="490"/>
        <v>722</v>
      </c>
      <c r="AC306" s="22">
        <f t="shared" si="490"/>
        <v>722</v>
      </c>
      <c r="AD306" s="22">
        <f t="shared" si="490"/>
        <v>722</v>
      </c>
      <c r="AE306" s="22">
        <f t="shared" si="490"/>
        <v>722</v>
      </c>
      <c r="AF306" s="22">
        <f t="shared" si="490"/>
        <v>722</v>
      </c>
      <c r="AG306" s="22">
        <f t="shared" si="490"/>
        <v>722</v>
      </c>
      <c r="AH306" s="22">
        <f t="shared" si="490"/>
        <v>722</v>
      </c>
      <c r="AI306" s="22">
        <f t="shared" si="490"/>
        <v>722</v>
      </c>
      <c r="AJ306" s="22">
        <f t="shared" si="490"/>
        <v>722</v>
      </c>
      <c r="AK306" s="22">
        <f t="shared" si="490"/>
        <v>722</v>
      </c>
      <c r="AL306" s="22">
        <f t="shared" si="490"/>
        <v>722</v>
      </c>
      <c r="AM306" s="22">
        <f t="shared" si="490"/>
        <v>722</v>
      </c>
      <c r="AN306" s="22">
        <f t="shared" si="490"/>
        <v>722</v>
      </c>
      <c r="AO306" s="22">
        <f t="shared" si="490"/>
        <v>722</v>
      </c>
      <c r="AP306" s="22">
        <f t="shared" si="490"/>
        <v>722</v>
      </c>
      <c r="AQ306" s="22">
        <f t="shared" ref="AQ306:BV306" si="491">IF(AQ$105&lt;=$E59,MAX(AQ59+$D$14/2,$H59+$D$14),$H59+$D$14)</f>
        <v>722</v>
      </c>
      <c r="AR306" s="22">
        <f t="shared" si="491"/>
        <v>722</v>
      </c>
      <c r="AS306" s="22">
        <f t="shared" si="491"/>
        <v>722</v>
      </c>
      <c r="AT306" s="22">
        <f t="shared" si="491"/>
        <v>722</v>
      </c>
      <c r="AU306" s="22">
        <f t="shared" si="491"/>
        <v>722</v>
      </c>
      <c r="AV306" s="22">
        <f t="shared" si="491"/>
        <v>722</v>
      </c>
      <c r="AW306" s="22">
        <f t="shared" si="491"/>
        <v>722</v>
      </c>
      <c r="AX306" s="22">
        <f t="shared" si="491"/>
        <v>722</v>
      </c>
      <c r="AY306" s="22">
        <f t="shared" si="491"/>
        <v>722</v>
      </c>
      <c r="AZ306" s="22">
        <f t="shared" si="491"/>
        <v>722</v>
      </c>
      <c r="BA306" s="22">
        <f t="shared" si="491"/>
        <v>722</v>
      </c>
      <c r="BB306" s="22">
        <f t="shared" si="491"/>
        <v>722</v>
      </c>
      <c r="BC306" s="22">
        <f t="shared" si="491"/>
        <v>722</v>
      </c>
      <c r="BD306" s="22">
        <f t="shared" si="491"/>
        <v>722</v>
      </c>
      <c r="BE306" s="22">
        <f t="shared" si="491"/>
        <v>722</v>
      </c>
      <c r="BF306" s="22">
        <f t="shared" si="491"/>
        <v>722</v>
      </c>
      <c r="BG306" s="22">
        <f t="shared" si="491"/>
        <v>722</v>
      </c>
      <c r="BH306" s="22">
        <f t="shared" si="491"/>
        <v>722</v>
      </c>
      <c r="BI306" s="22">
        <f t="shared" si="491"/>
        <v>722</v>
      </c>
      <c r="BJ306" s="22">
        <f t="shared" si="491"/>
        <v>722</v>
      </c>
      <c r="BK306" s="22">
        <f t="shared" si="491"/>
        <v>722</v>
      </c>
      <c r="BL306" s="22">
        <f t="shared" si="491"/>
        <v>722</v>
      </c>
      <c r="BM306" s="22">
        <f t="shared" si="491"/>
        <v>722</v>
      </c>
      <c r="BN306" s="22">
        <f t="shared" si="491"/>
        <v>722</v>
      </c>
      <c r="BO306" s="22">
        <f t="shared" si="491"/>
        <v>722</v>
      </c>
      <c r="BP306" s="22">
        <f t="shared" si="491"/>
        <v>722</v>
      </c>
      <c r="BQ306" s="22">
        <f t="shared" si="491"/>
        <v>722</v>
      </c>
      <c r="BR306" s="22">
        <f t="shared" si="491"/>
        <v>722</v>
      </c>
      <c r="BS306" s="22">
        <f t="shared" si="491"/>
        <v>722</v>
      </c>
      <c r="BT306" s="22">
        <f t="shared" si="491"/>
        <v>722</v>
      </c>
      <c r="BU306" s="22">
        <f t="shared" si="491"/>
        <v>722</v>
      </c>
      <c r="BV306" s="22">
        <f t="shared" si="491"/>
        <v>722</v>
      </c>
      <c r="BW306" s="22">
        <f t="shared" ref="BW306:CL306" si="492">IF(BW$105&lt;=$E59,MAX(BW59+$D$14/2,$H59+$D$14),$H59+$D$14)</f>
        <v>722</v>
      </c>
      <c r="BX306" s="22">
        <f t="shared" si="492"/>
        <v>722</v>
      </c>
      <c r="BY306" s="22">
        <f t="shared" si="492"/>
        <v>722</v>
      </c>
      <c r="BZ306" s="22">
        <f t="shared" si="492"/>
        <v>722</v>
      </c>
      <c r="CA306" s="22">
        <f t="shared" si="492"/>
        <v>722</v>
      </c>
      <c r="CB306" s="22">
        <f t="shared" si="492"/>
        <v>722</v>
      </c>
      <c r="CC306" s="22">
        <f t="shared" si="492"/>
        <v>722</v>
      </c>
      <c r="CD306" s="22">
        <f t="shared" si="492"/>
        <v>722</v>
      </c>
      <c r="CE306" s="22">
        <f t="shared" si="492"/>
        <v>722</v>
      </c>
      <c r="CF306" s="22">
        <f t="shared" si="492"/>
        <v>722</v>
      </c>
      <c r="CG306" s="22">
        <f t="shared" si="492"/>
        <v>722</v>
      </c>
      <c r="CH306" s="22">
        <f t="shared" si="492"/>
        <v>722</v>
      </c>
      <c r="CI306" s="22">
        <f t="shared" si="492"/>
        <v>722</v>
      </c>
      <c r="CJ306" s="22">
        <f t="shared" si="492"/>
        <v>722</v>
      </c>
      <c r="CK306" s="22">
        <f t="shared" si="492"/>
        <v>722</v>
      </c>
      <c r="CL306" s="22">
        <f t="shared" si="492"/>
        <v>722</v>
      </c>
    </row>
    <row r="307" spans="8:90" x14ac:dyDescent="0.25">
      <c r="H307" s="2" t="s">
        <v>50</v>
      </c>
      <c r="I307" s="1">
        <v>33</v>
      </c>
      <c r="K307" s="22">
        <f t="shared" ref="K307:AP307" si="493">IF(K$105&lt;=$E60,MAX(K60+$D$14/2,$H60+$D$14),$H60+$D$14)</f>
        <v>723</v>
      </c>
      <c r="L307" s="22">
        <f t="shared" si="493"/>
        <v>723.5</v>
      </c>
      <c r="M307" s="22">
        <f t="shared" si="493"/>
        <v>722.5</v>
      </c>
      <c r="N307" s="22">
        <f t="shared" si="493"/>
        <v>723</v>
      </c>
      <c r="O307" s="22">
        <f t="shared" si="493"/>
        <v>722.5</v>
      </c>
      <c r="P307" s="22">
        <f t="shared" si="493"/>
        <v>722.5</v>
      </c>
      <c r="Q307" s="22">
        <f t="shared" si="493"/>
        <v>722.5</v>
      </c>
      <c r="R307" s="22">
        <f t="shared" si="493"/>
        <v>722.5</v>
      </c>
      <c r="S307" s="22">
        <f t="shared" si="493"/>
        <v>722.5</v>
      </c>
      <c r="T307" s="22">
        <f t="shared" si="493"/>
        <v>722.5</v>
      </c>
      <c r="U307" s="22">
        <f t="shared" si="493"/>
        <v>722.5</v>
      </c>
      <c r="V307" s="22">
        <f t="shared" si="493"/>
        <v>722.5</v>
      </c>
      <c r="W307" s="22">
        <f t="shared" si="493"/>
        <v>722.5</v>
      </c>
      <c r="X307" s="22">
        <f t="shared" si="493"/>
        <v>722.5</v>
      </c>
      <c r="Y307" s="22">
        <f t="shared" si="493"/>
        <v>722.5</v>
      </c>
      <c r="Z307" s="22">
        <f t="shared" si="493"/>
        <v>722.5</v>
      </c>
      <c r="AA307" s="22">
        <f t="shared" si="493"/>
        <v>722.5</v>
      </c>
      <c r="AB307" s="22">
        <f t="shared" si="493"/>
        <v>722.5</v>
      </c>
      <c r="AC307" s="22">
        <f t="shared" si="493"/>
        <v>722.5</v>
      </c>
      <c r="AD307" s="22">
        <f t="shared" si="493"/>
        <v>722.5</v>
      </c>
      <c r="AE307" s="22">
        <f t="shared" si="493"/>
        <v>722.5</v>
      </c>
      <c r="AF307" s="22">
        <f t="shared" si="493"/>
        <v>722.5</v>
      </c>
      <c r="AG307" s="22">
        <f t="shared" si="493"/>
        <v>722.5</v>
      </c>
      <c r="AH307" s="22">
        <f t="shared" si="493"/>
        <v>722.5</v>
      </c>
      <c r="AI307" s="22">
        <f t="shared" si="493"/>
        <v>722.5</v>
      </c>
      <c r="AJ307" s="22">
        <f t="shared" si="493"/>
        <v>722.5</v>
      </c>
      <c r="AK307" s="22">
        <f t="shared" si="493"/>
        <v>722.5</v>
      </c>
      <c r="AL307" s="22">
        <f t="shared" si="493"/>
        <v>722.5</v>
      </c>
      <c r="AM307" s="22">
        <f t="shared" si="493"/>
        <v>722.5</v>
      </c>
      <c r="AN307" s="22">
        <f t="shared" si="493"/>
        <v>722.5</v>
      </c>
      <c r="AO307" s="22">
        <f t="shared" si="493"/>
        <v>722.5</v>
      </c>
      <c r="AP307" s="22">
        <f t="shared" si="493"/>
        <v>722.5</v>
      </c>
      <c r="AQ307" s="22">
        <f t="shared" ref="AQ307:BV307" si="494">IF(AQ$105&lt;=$E60,MAX(AQ60+$D$14/2,$H60+$D$14),$H60+$D$14)</f>
        <v>722.5</v>
      </c>
      <c r="AR307" s="22">
        <f t="shared" si="494"/>
        <v>722.5</v>
      </c>
      <c r="AS307" s="22">
        <f t="shared" si="494"/>
        <v>722.5</v>
      </c>
      <c r="AT307" s="22">
        <f t="shared" si="494"/>
        <v>722.5</v>
      </c>
      <c r="AU307" s="22">
        <f t="shared" si="494"/>
        <v>722.5</v>
      </c>
      <c r="AV307" s="22">
        <f t="shared" si="494"/>
        <v>722.5</v>
      </c>
      <c r="AW307" s="22">
        <f t="shared" si="494"/>
        <v>722.5</v>
      </c>
      <c r="AX307" s="22">
        <f t="shared" si="494"/>
        <v>722.5</v>
      </c>
      <c r="AY307" s="22">
        <f t="shared" si="494"/>
        <v>722.5</v>
      </c>
      <c r="AZ307" s="22">
        <f t="shared" si="494"/>
        <v>722.5</v>
      </c>
      <c r="BA307" s="22">
        <f t="shared" si="494"/>
        <v>722.5</v>
      </c>
      <c r="BB307" s="22">
        <f t="shared" si="494"/>
        <v>722.5</v>
      </c>
      <c r="BC307" s="22">
        <f t="shared" si="494"/>
        <v>722.5</v>
      </c>
      <c r="BD307" s="22">
        <f t="shared" si="494"/>
        <v>722.5</v>
      </c>
      <c r="BE307" s="22">
        <f t="shared" si="494"/>
        <v>722.5</v>
      </c>
      <c r="BF307" s="22">
        <f t="shared" si="494"/>
        <v>722.5</v>
      </c>
      <c r="BG307" s="22">
        <f t="shared" si="494"/>
        <v>722.5</v>
      </c>
      <c r="BH307" s="22">
        <f t="shared" si="494"/>
        <v>722.5</v>
      </c>
      <c r="BI307" s="22">
        <f t="shared" si="494"/>
        <v>722.5</v>
      </c>
      <c r="BJ307" s="22">
        <f t="shared" si="494"/>
        <v>722.5</v>
      </c>
      <c r="BK307" s="22">
        <f t="shared" si="494"/>
        <v>722.5</v>
      </c>
      <c r="BL307" s="22">
        <f t="shared" si="494"/>
        <v>722.5</v>
      </c>
      <c r="BM307" s="22">
        <f t="shared" si="494"/>
        <v>722.5</v>
      </c>
      <c r="BN307" s="22">
        <f t="shared" si="494"/>
        <v>722.5</v>
      </c>
      <c r="BO307" s="22">
        <f t="shared" si="494"/>
        <v>722.5</v>
      </c>
      <c r="BP307" s="22">
        <f t="shared" si="494"/>
        <v>722.5</v>
      </c>
      <c r="BQ307" s="22">
        <f t="shared" si="494"/>
        <v>722.5</v>
      </c>
      <c r="BR307" s="22">
        <f t="shared" si="494"/>
        <v>722.5</v>
      </c>
      <c r="BS307" s="22">
        <f t="shared" si="494"/>
        <v>722.5</v>
      </c>
      <c r="BT307" s="22">
        <f t="shared" si="494"/>
        <v>722.5</v>
      </c>
      <c r="BU307" s="22">
        <f t="shared" si="494"/>
        <v>722.5</v>
      </c>
      <c r="BV307" s="22">
        <f t="shared" si="494"/>
        <v>722.5</v>
      </c>
      <c r="BW307" s="22">
        <f t="shared" ref="BW307:CL307" si="495">IF(BW$105&lt;=$E60,MAX(BW60+$D$14/2,$H60+$D$14),$H60+$D$14)</f>
        <v>722.5</v>
      </c>
      <c r="BX307" s="22">
        <f t="shared" si="495"/>
        <v>722.5</v>
      </c>
      <c r="BY307" s="22">
        <f t="shared" si="495"/>
        <v>722.5</v>
      </c>
      <c r="BZ307" s="22">
        <f t="shared" si="495"/>
        <v>722.5</v>
      </c>
      <c r="CA307" s="22">
        <f t="shared" si="495"/>
        <v>722.5</v>
      </c>
      <c r="CB307" s="22">
        <f t="shared" si="495"/>
        <v>722.5</v>
      </c>
      <c r="CC307" s="22">
        <f t="shared" si="495"/>
        <v>722.5</v>
      </c>
      <c r="CD307" s="22">
        <f t="shared" si="495"/>
        <v>722.5</v>
      </c>
      <c r="CE307" s="22">
        <f t="shared" si="495"/>
        <v>722.5</v>
      </c>
      <c r="CF307" s="22">
        <f t="shared" si="495"/>
        <v>722.5</v>
      </c>
      <c r="CG307" s="22">
        <f t="shared" si="495"/>
        <v>722.5</v>
      </c>
      <c r="CH307" s="22">
        <f t="shared" si="495"/>
        <v>722.5</v>
      </c>
      <c r="CI307" s="22">
        <f t="shared" si="495"/>
        <v>722.5</v>
      </c>
      <c r="CJ307" s="22">
        <f t="shared" si="495"/>
        <v>722.5</v>
      </c>
      <c r="CK307" s="22">
        <f t="shared" si="495"/>
        <v>722.5</v>
      </c>
      <c r="CL307" s="22">
        <f t="shared" si="495"/>
        <v>722.5</v>
      </c>
    </row>
    <row r="308" spans="8:90" x14ac:dyDescent="0.25">
      <c r="H308" s="2" t="s">
        <v>50</v>
      </c>
      <c r="I308" s="1">
        <v>34</v>
      </c>
      <c r="K308" s="22">
        <f t="shared" ref="K308:AP308" si="496">IF(K$105&lt;=$E61,MAX(K61+$D$14/2,$H61+$D$14),$H61+$D$14)</f>
        <v>723.75</v>
      </c>
      <c r="L308" s="22">
        <f t="shared" si="496"/>
        <v>724.25</v>
      </c>
      <c r="M308" s="22">
        <f t="shared" si="496"/>
        <v>723.25</v>
      </c>
      <c r="N308" s="22">
        <f t="shared" si="496"/>
        <v>723.75</v>
      </c>
      <c r="O308" s="22">
        <f t="shared" si="496"/>
        <v>723</v>
      </c>
      <c r="P308" s="22">
        <f t="shared" si="496"/>
        <v>723</v>
      </c>
      <c r="Q308" s="22">
        <f t="shared" si="496"/>
        <v>723</v>
      </c>
      <c r="R308" s="22">
        <f t="shared" si="496"/>
        <v>723</v>
      </c>
      <c r="S308" s="22">
        <f t="shared" si="496"/>
        <v>723</v>
      </c>
      <c r="T308" s="22">
        <f t="shared" si="496"/>
        <v>723</v>
      </c>
      <c r="U308" s="22">
        <f t="shared" si="496"/>
        <v>723</v>
      </c>
      <c r="V308" s="22">
        <f t="shared" si="496"/>
        <v>723</v>
      </c>
      <c r="W308" s="22">
        <f t="shared" si="496"/>
        <v>723</v>
      </c>
      <c r="X308" s="22">
        <f t="shared" si="496"/>
        <v>723</v>
      </c>
      <c r="Y308" s="22">
        <f t="shared" si="496"/>
        <v>723</v>
      </c>
      <c r="Z308" s="22">
        <f t="shared" si="496"/>
        <v>723</v>
      </c>
      <c r="AA308" s="22">
        <f t="shared" si="496"/>
        <v>723</v>
      </c>
      <c r="AB308" s="22">
        <f t="shared" si="496"/>
        <v>723</v>
      </c>
      <c r="AC308" s="22">
        <f t="shared" si="496"/>
        <v>723</v>
      </c>
      <c r="AD308" s="22">
        <f t="shared" si="496"/>
        <v>723</v>
      </c>
      <c r="AE308" s="22">
        <f t="shared" si="496"/>
        <v>723</v>
      </c>
      <c r="AF308" s="22">
        <f t="shared" si="496"/>
        <v>723</v>
      </c>
      <c r="AG308" s="22">
        <f t="shared" si="496"/>
        <v>723</v>
      </c>
      <c r="AH308" s="22">
        <f t="shared" si="496"/>
        <v>723</v>
      </c>
      <c r="AI308" s="22">
        <f t="shared" si="496"/>
        <v>723</v>
      </c>
      <c r="AJ308" s="22">
        <f t="shared" si="496"/>
        <v>723</v>
      </c>
      <c r="AK308" s="22">
        <f t="shared" si="496"/>
        <v>723</v>
      </c>
      <c r="AL308" s="22">
        <f t="shared" si="496"/>
        <v>723</v>
      </c>
      <c r="AM308" s="22">
        <f t="shared" si="496"/>
        <v>723</v>
      </c>
      <c r="AN308" s="22">
        <f t="shared" si="496"/>
        <v>723</v>
      </c>
      <c r="AO308" s="22">
        <f t="shared" si="496"/>
        <v>723</v>
      </c>
      <c r="AP308" s="22">
        <f t="shared" si="496"/>
        <v>723</v>
      </c>
      <c r="AQ308" s="22">
        <f t="shared" ref="AQ308:BV308" si="497">IF(AQ$105&lt;=$E61,MAX(AQ61+$D$14/2,$H61+$D$14),$H61+$D$14)</f>
        <v>723</v>
      </c>
      <c r="AR308" s="22">
        <f t="shared" si="497"/>
        <v>723</v>
      </c>
      <c r="AS308" s="22">
        <f t="shared" si="497"/>
        <v>723</v>
      </c>
      <c r="AT308" s="22">
        <f t="shared" si="497"/>
        <v>723</v>
      </c>
      <c r="AU308" s="22">
        <f t="shared" si="497"/>
        <v>723</v>
      </c>
      <c r="AV308" s="22">
        <f t="shared" si="497"/>
        <v>723</v>
      </c>
      <c r="AW308" s="22">
        <f t="shared" si="497"/>
        <v>723</v>
      </c>
      <c r="AX308" s="22">
        <f t="shared" si="497"/>
        <v>723</v>
      </c>
      <c r="AY308" s="22">
        <f t="shared" si="497"/>
        <v>723</v>
      </c>
      <c r="AZ308" s="22">
        <f t="shared" si="497"/>
        <v>723</v>
      </c>
      <c r="BA308" s="22">
        <f t="shared" si="497"/>
        <v>723</v>
      </c>
      <c r="BB308" s="22">
        <f t="shared" si="497"/>
        <v>723</v>
      </c>
      <c r="BC308" s="22">
        <f t="shared" si="497"/>
        <v>723</v>
      </c>
      <c r="BD308" s="22">
        <f t="shared" si="497"/>
        <v>723</v>
      </c>
      <c r="BE308" s="22">
        <f t="shared" si="497"/>
        <v>723</v>
      </c>
      <c r="BF308" s="22">
        <f t="shared" si="497"/>
        <v>723</v>
      </c>
      <c r="BG308" s="22">
        <f t="shared" si="497"/>
        <v>723</v>
      </c>
      <c r="BH308" s="22">
        <f t="shared" si="497"/>
        <v>723</v>
      </c>
      <c r="BI308" s="22">
        <f t="shared" si="497"/>
        <v>723</v>
      </c>
      <c r="BJ308" s="22">
        <f t="shared" si="497"/>
        <v>723</v>
      </c>
      <c r="BK308" s="22">
        <f t="shared" si="497"/>
        <v>723</v>
      </c>
      <c r="BL308" s="22">
        <f t="shared" si="497"/>
        <v>723</v>
      </c>
      <c r="BM308" s="22">
        <f t="shared" si="497"/>
        <v>723</v>
      </c>
      <c r="BN308" s="22">
        <f t="shared" si="497"/>
        <v>723</v>
      </c>
      <c r="BO308" s="22">
        <f t="shared" si="497"/>
        <v>723</v>
      </c>
      <c r="BP308" s="22">
        <f t="shared" si="497"/>
        <v>723</v>
      </c>
      <c r="BQ308" s="22">
        <f t="shared" si="497"/>
        <v>723</v>
      </c>
      <c r="BR308" s="22">
        <f t="shared" si="497"/>
        <v>723</v>
      </c>
      <c r="BS308" s="22">
        <f t="shared" si="497"/>
        <v>723</v>
      </c>
      <c r="BT308" s="22">
        <f t="shared" si="497"/>
        <v>723</v>
      </c>
      <c r="BU308" s="22">
        <f t="shared" si="497"/>
        <v>723</v>
      </c>
      <c r="BV308" s="22">
        <f t="shared" si="497"/>
        <v>723</v>
      </c>
      <c r="BW308" s="22">
        <f t="shared" ref="BW308:CL308" si="498">IF(BW$105&lt;=$E61,MAX(BW61+$D$14/2,$H61+$D$14),$H61+$D$14)</f>
        <v>723</v>
      </c>
      <c r="BX308" s="22">
        <f t="shared" si="498"/>
        <v>723</v>
      </c>
      <c r="BY308" s="22">
        <f t="shared" si="498"/>
        <v>723</v>
      </c>
      <c r="BZ308" s="22">
        <f t="shared" si="498"/>
        <v>723</v>
      </c>
      <c r="CA308" s="22">
        <f t="shared" si="498"/>
        <v>723</v>
      </c>
      <c r="CB308" s="22">
        <f t="shared" si="498"/>
        <v>723</v>
      </c>
      <c r="CC308" s="22">
        <f t="shared" si="498"/>
        <v>723</v>
      </c>
      <c r="CD308" s="22">
        <f t="shared" si="498"/>
        <v>723</v>
      </c>
      <c r="CE308" s="22">
        <f t="shared" si="498"/>
        <v>723</v>
      </c>
      <c r="CF308" s="22">
        <f t="shared" si="498"/>
        <v>723</v>
      </c>
      <c r="CG308" s="22">
        <f t="shared" si="498"/>
        <v>723</v>
      </c>
      <c r="CH308" s="22">
        <f t="shared" si="498"/>
        <v>723</v>
      </c>
      <c r="CI308" s="22">
        <f t="shared" si="498"/>
        <v>723</v>
      </c>
      <c r="CJ308" s="22">
        <f t="shared" si="498"/>
        <v>723</v>
      </c>
      <c r="CK308" s="22">
        <f t="shared" si="498"/>
        <v>723</v>
      </c>
      <c r="CL308" s="22">
        <f t="shared" si="498"/>
        <v>723</v>
      </c>
    </row>
    <row r="309" spans="8:90" x14ac:dyDescent="0.25">
      <c r="H309" s="2" t="s">
        <v>50</v>
      </c>
      <c r="I309" s="1">
        <v>35</v>
      </c>
      <c r="K309" s="22">
        <f t="shared" ref="K309:AP309" si="499">IF(K$105&lt;=$E62,MAX(K62+$D$14/2,$H62+$D$14),$H62+$D$14)</f>
        <v>725</v>
      </c>
      <c r="L309" s="22">
        <f t="shared" si="499"/>
        <v>725</v>
      </c>
      <c r="M309" s="22">
        <f t="shared" si="499"/>
        <v>725</v>
      </c>
      <c r="N309" s="22">
        <f t="shared" si="499"/>
        <v>725</v>
      </c>
      <c r="O309" s="22">
        <f t="shared" si="499"/>
        <v>725</v>
      </c>
      <c r="P309" s="22">
        <f t="shared" si="499"/>
        <v>725</v>
      </c>
      <c r="Q309" s="22">
        <f t="shared" si="499"/>
        <v>725</v>
      </c>
      <c r="R309" s="22">
        <f t="shared" si="499"/>
        <v>725</v>
      </c>
      <c r="S309" s="22">
        <f t="shared" si="499"/>
        <v>725</v>
      </c>
      <c r="T309" s="22">
        <f t="shared" si="499"/>
        <v>725</v>
      </c>
      <c r="U309" s="22">
        <f t="shared" si="499"/>
        <v>725</v>
      </c>
      <c r="V309" s="22">
        <f t="shared" si="499"/>
        <v>725</v>
      </c>
      <c r="W309" s="22">
        <f t="shared" si="499"/>
        <v>725</v>
      </c>
      <c r="X309" s="22">
        <f t="shared" si="499"/>
        <v>725</v>
      </c>
      <c r="Y309" s="22">
        <f t="shared" si="499"/>
        <v>725</v>
      </c>
      <c r="Z309" s="22">
        <f t="shared" si="499"/>
        <v>725</v>
      </c>
      <c r="AA309" s="22">
        <f t="shared" si="499"/>
        <v>725</v>
      </c>
      <c r="AB309" s="22">
        <f t="shared" si="499"/>
        <v>725</v>
      </c>
      <c r="AC309" s="22">
        <f t="shared" si="499"/>
        <v>725</v>
      </c>
      <c r="AD309" s="22">
        <f t="shared" si="499"/>
        <v>725</v>
      </c>
      <c r="AE309" s="22">
        <f t="shared" si="499"/>
        <v>725</v>
      </c>
      <c r="AF309" s="22">
        <f t="shared" si="499"/>
        <v>725</v>
      </c>
      <c r="AG309" s="22">
        <f t="shared" si="499"/>
        <v>725</v>
      </c>
      <c r="AH309" s="22">
        <f t="shared" si="499"/>
        <v>725</v>
      </c>
      <c r="AI309" s="22">
        <f t="shared" si="499"/>
        <v>725</v>
      </c>
      <c r="AJ309" s="22">
        <f t="shared" si="499"/>
        <v>725</v>
      </c>
      <c r="AK309" s="22">
        <f t="shared" si="499"/>
        <v>725</v>
      </c>
      <c r="AL309" s="22">
        <f t="shared" si="499"/>
        <v>725</v>
      </c>
      <c r="AM309" s="22">
        <f t="shared" si="499"/>
        <v>725</v>
      </c>
      <c r="AN309" s="22">
        <f t="shared" si="499"/>
        <v>725</v>
      </c>
      <c r="AO309" s="22">
        <f t="shared" si="499"/>
        <v>725</v>
      </c>
      <c r="AP309" s="22">
        <f t="shared" si="499"/>
        <v>725</v>
      </c>
      <c r="AQ309" s="22">
        <f t="shared" ref="AQ309:BV309" si="500">IF(AQ$105&lt;=$E62,MAX(AQ62+$D$14/2,$H62+$D$14),$H62+$D$14)</f>
        <v>725</v>
      </c>
      <c r="AR309" s="22">
        <f t="shared" si="500"/>
        <v>725</v>
      </c>
      <c r="AS309" s="22">
        <f t="shared" si="500"/>
        <v>725</v>
      </c>
      <c r="AT309" s="22">
        <f t="shared" si="500"/>
        <v>725</v>
      </c>
      <c r="AU309" s="22">
        <f t="shared" si="500"/>
        <v>725</v>
      </c>
      <c r="AV309" s="22">
        <f t="shared" si="500"/>
        <v>725</v>
      </c>
      <c r="AW309" s="22">
        <f t="shared" si="500"/>
        <v>725</v>
      </c>
      <c r="AX309" s="22">
        <f t="shared" si="500"/>
        <v>725</v>
      </c>
      <c r="AY309" s="22">
        <f t="shared" si="500"/>
        <v>725</v>
      </c>
      <c r="AZ309" s="22">
        <f t="shared" si="500"/>
        <v>725</v>
      </c>
      <c r="BA309" s="22">
        <f t="shared" si="500"/>
        <v>725</v>
      </c>
      <c r="BB309" s="22">
        <f t="shared" si="500"/>
        <v>725</v>
      </c>
      <c r="BC309" s="22">
        <f t="shared" si="500"/>
        <v>725</v>
      </c>
      <c r="BD309" s="22">
        <f t="shared" si="500"/>
        <v>725</v>
      </c>
      <c r="BE309" s="22">
        <f t="shared" si="500"/>
        <v>725</v>
      </c>
      <c r="BF309" s="22">
        <f t="shared" si="500"/>
        <v>725</v>
      </c>
      <c r="BG309" s="22">
        <f t="shared" si="500"/>
        <v>725</v>
      </c>
      <c r="BH309" s="22">
        <f t="shared" si="500"/>
        <v>725</v>
      </c>
      <c r="BI309" s="22">
        <f t="shared" si="500"/>
        <v>725</v>
      </c>
      <c r="BJ309" s="22">
        <f t="shared" si="500"/>
        <v>725</v>
      </c>
      <c r="BK309" s="22">
        <f t="shared" si="500"/>
        <v>725</v>
      </c>
      <c r="BL309" s="22">
        <f t="shared" si="500"/>
        <v>725</v>
      </c>
      <c r="BM309" s="22">
        <f t="shared" si="500"/>
        <v>725</v>
      </c>
      <c r="BN309" s="22">
        <f t="shared" si="500"/>
        <v>725</v>
      </c>
      <c r="BO309" s="22">
        <f t="shared" si="500"/>
        <v>725</v>
      </c>
      <c r="BP309" s="22">
        <f t="shared" si="500"/>
        <v>725</v>
      </c>
      <c r="BQ309" s="22">
        <f t="shared" si="500"/>
        <v>725</v>
      </c>
      <c r="BR309" s="22">
        <f t="shared" si="500"/>
        <v>725</v>
      </c>
      <c r="BS309" s="22">
        <f t="shared" si="500"/>
        <v>725</v>
      </c>
      <c r="BT309" s="22">
        <f t="shared" si="500"/>
        <v>725</v>
      </c>
      <c r="BU309" s="22">
        <f t="shared" si="500"/>
        <v>725</v>
      </c>
      <c r="BV309" s="22">
        <f t="shared" si="500"/>
        <v>725</v>
      </c>
      <c r="BW309" s="22">
        <f t="shared" ref="BW309:CL309" si="501">IF(BW$105&lt;=$E62,MAX(BW62+$D$14/2,$H62+$D$14),$H62+$D$14)</f>
        <v>725</v>
      </c>
      <c r="BX309" s="22">
        <f t="shared" si="501"/>
        <v>725</v>
      </c>
      <c r="BY309" s="22">
        <f t="shared" si="501"/>
        <v>725</v>
      </c>
      <c r="BZ309" s="22">
        <f t="shared" si="501"/>
        <v>725</v>
      </c>
      <c r="CA309" s="22">
        <f t="shared" si="501"/>
        <v>725</v>
      </c>
      <c r="CB309" s="22">
        <f t="shared" si="501"/>
        <v>725</v>
      </c>
      <c r="CC309" s="22">
        <f t="shared" si="501"/>
        <v>725</v>
      </c>
      <c r="CD309" s="22">
        <f t="shared" si="501"/>
        <v>725</v>
      </c>
      <c r="CE309" s="22">
        <f t="shared" si="501"/>
        <v>725</v>
      </c>
      <c r="CF309" s="22">
        <f t="shared" si="501"/>
        <v>725</v>
      </c>
      <c r="CG309" s="22">
        <f t="shared" si="501"/>
        <v>725</v>
      </c>
      <c r="CH309" s="22">
        <f t="shared" si="501"/>
        <v>725</v>
      </c>
      <c r="CI309" s="22">
        <f t="shared" si="501"/>
        <v>725</v>
      </c>
      <c r="CJ309" s="22">
        <f t="shared" si="501"/>
        <v>725</v>
      </c>
      <c r="CK309" s="22">
        <f t="shared" si="501"/>
        <v>725</v>
      </c>
      <c r="CL309" s="22">
        <f t="shared" si="501"/>
        <v>725</v>
      </c>
    </row>
    <row r="310" spans="8:90" x14ac:dyDescent="0.25">
      <c r="H310" s="2" t="s">
        <v>50</v>
      </c>
      <c r="I310" s="1">
        <v>36</v>
      </c>
      <c r="K310" s="22">
        <f t="shared" ref="K310:AP310" si="502">IF(K$105&lt;=$E63,MAX(K63+$D$14/2,$H63+$D$14),$H63+$D$14)</f>
        <v>725.2</v>
      </c>
      <c r="L310" s="22">
        <f t="shared" si="502"/>
        <v>725.2</v>
      </c>
      <c r="M310" s="22">
        <f t="shared" si="502"/>
        <v>725.2</v>
      </c>
      <c r="N310" s="22">
        <f t="shared" si="502"/>
        <v>725.2</v>
      </c>
      <c r="O310" s="22">
        <f t="shared" si="502"/>
        <v>725.2</v>
      </c>
      <c r="P310" s="22">
        <f t="shared" si="502"/>
        <v>725.2</v>
      </c>
      <c r="Q310" s="22">
        <f t="shared" si="502"/>
        <v>725.2</v>
      </c>
      <c r="R310" s="22">
        <f t="shared" si="502"/>
        <v>725.2</v>
      </c>
      <c r="S310" s="22">
        <f t="shared" si="502"/>
        <v>725.2</v>
      </c>
      <c r="T310" s="22">
        <f t="shared" si="502"/>
        <v>725.2</v>
      </c>
      <c r="U310" s="22">
        <f t="shared" si="502"/>
        <v>725.2</v>
      </c>
      <c r="V310" s="22">
        <f t="shared" si="502"/>
        <v>725.2</v>
      </c>
      <c r="W310" s="22">
        <f t="shared" si="502"/>
        <v>725.2</v>
      </c>
      <c r="X310" s="22">
        <f t="shared" si="502"/>
        <v>725.2</v>
      </c>
      <c r="Y310" s="22">
        <f t="shared" si="502"/>
        <v>725.2</v>
      </c>
      <c r="Z310" s="22">
        <f t="shared" si="502"/>
        <v>725.2</v>
      </c>
      <c r="AA310" s="22">
        <f t="shared" si="502"/>
        <v>725.2</v>
      </c>
      <c r="AB310" s="22">
        <f t="shared" si="502"/>
        <v>725.2</v>
      </c>
      <c r="AC310" s="22">
        <f t="shared" si="502"/>
        <v>725.2</v>
      </c>
      <c r="AD310" s="22">
        <f t="shared" si="502"/>
        <v>725.2</v>
      </c>
      <c r="AE310" s="22">
        <f t="shared" si="502"/>
        <v>725.2</v>
      </c>
      <c r="AF310" s="22">
        <f t="shared" si="502"/>
        <v>725.2</v>
      </c>
      <c r="AG310" s="22">
        <f t="shared" si="502"/>
        <v>725.2</v>
      </c>
      <c r="AH310" s="22">
        <f t="shared" si="502"/>
        <v>725.2</v>
      </c>
      <c r="AI310" s="22">
        <f t="shared" si="502"/>
        <v>725.2</v>
      </c>
      <c r="AJ310" s="22">
        <f t="shared" si="502"/>
        <v>725.2</v>
      </c>
      <c r="AK310" s="22">
        <f t="shared" si="502"/>
        <v>725.2</v>
      </c>
      <c r="AL310" s="22">
        <f t="shared" si="502"/>
        <v>725.2</v>
      </c>
      <c r="AM310" s="22">
        <f t="shared" si="502"/>
        <v>725.2</v>
      </c>
      <c r="AN310" s="22">
        <f t="shared" si="502"/>
        <v>725.2</v>
      </c>
      <c r="AO310" s="22">
        <f t="shared" si="502"/>
        <v>725.2</v>
      </c>
      <c r="AP310" s="22">
        <f t="shared" si="502"/>
        <v>725.2</v>
      </c>
      <c r="AQ310" s="22">
        <f t="shared" ref="AQ310:BV310" si="503">IF(AQ$105&lt;=$E63,MAX(AQ63+$D$14/2,$H63+$D$14),$H63+$D$14)</f>
        <v>725.2</v>
      </c>
      <c r="AR310" s="22">
        <f t="shared" si="503"/>
        <v>725.2</v>
      </c>
      <c r="AS310" s="22">
        <f t="shared" si="503"/>
        <v>725.2</v>
      </c>
      <c r="AT310" s="22">
        <f t="shared" si="503"/>
        <v>725.2</v>
      </c>
      <c r="AU310" s="22">
        <f t="shared" si="503"/>
        <v>725.2</v>
      </c>
      <c r="AV310" s="22">
        <f t="shared" si="503"/>
        <v>725.2</v>
      </c>
      <c r="AW310" s="22">
        <f t="shared" si="503"/>
        <v>725.2</v>
      </c>
      <c r="AX310" s="22">
        <f t="shared" si="503"/>
        <v>725.2</v>
      </c>
      <c r="AY310" s="22">
        <f t="shared" si="503"/>
        <v>725.2</v>
      </c>
      <c r="AZ310" s="22">
        <f t="shared" si="503"/>
        <v>725.2</v>
      </c>
      <c r="BA310" s="22">
        <f t="shared" si="503"/>
        <v>725.2</v>
      </c>
      <c r="BB310" s="22">
        <f t="shared" si="503"/>
        <v>725.2</v>
      </c>
      <c r="BC310" s="22">
        <f t="shared" si="503"/>
        <v>725.2</v>
      </c>
      <c r="BD310" s="22">
        <f t="shared" si="503"/>
        <v>725.2</v>
      </c>
      <c r="BE310" s="22">
        <f t="shared" si="503"/>
        <v>725.2</v>
      </c>
      <c r="BF310" s="22">
        <f t="shared" si="503"/>
        <v>725.2</v>
      </c>
      <c r="BG310" s="22">
        <f t="shared" si="503"/>
        <v>725.2</v>
      </c>
      <c r="BH310" s="22">
        <f t="shared" si="503"/>
        <v>725.2</v>
      </c>
      <c r="BI310" s="22">
        <f t="shared" si="503"/>
        <v>725.2</v>
      </c>
      <c r="BJ310" s="22">
        <f t="shared" si="503"/>
        <v>725.2</v>
      </c>
      <c r="BK310" s="22">
        <f t="shared" si="503"/>
        <v>725.2</v>
      </c>
      <c r="BL310" s="22">
        <f t="shared" si="503"/>
        <v>725.2</v>
      </c>
      <c r="BM310" s="22">
        <f t="shared" si="503"/>
        <v>725.2</v>
      </c>
      <c r="BN310" s="22">
        <f t="shared" si="503"/>
        <v>725.2</v>
      </c>
      <c r="BO310" s="22">
        <f t="shared" si="503"/>
        <v>725.2</v>
      </c>
      <c r="BP310" s="22">
        <f t="shared" si="503"/>
        <v>725.2</v>
      </c>
      <c r="BQ310" s="22">
        <f t="shared" si="503"/>
        <v>725.2</v>
      </c>
      <c r="BR310" s="22">
        <f t="shared" si="503"/>
        <v>725.2</v>
      </c>
      <c r="BS310" s="22">
        <f t="shared" si="503"/>
        <v>725.2</v>
      </c>
      <c r="BT310" s="22">
        <f t="shared" si="503"/>
        <v>725.2</v>
      </c>
      <c r="BU310" s="22">
        <f t="shared" si="503"/>
        <v>725.2</v>
      </c>
      <c r="BV310" s="22">
        <f t="shared" si="503"/>
        <v>725.2</v>
      </c>
      <c r="BW310" s="22">
        <f t="shared" ref="BW310:CL310" si="504">IF(BW$105&lt;=$E63,MAX(BW63+$D$14/2,$H63+$D$14),$H63+$D$14)</f>
        <v>725.2</v>
      </c>
      <c r="BX310" s="22">
        <f t="shared" si="504"/>
        <v>725.2</v>
      </c>
      <c r="BY310" s="22">
        <f t="shared" si="504"/>
        <v>725.2</v>
      </c>
      <c r="BZ310" s="22">
        <f t="shared" si="504"/>
        <v>725.2</v>
      </c>
      <c r="CA310" s="22">
        <f t="shared" si="504"/>
        <v>725.2</v>
      </c>
      <c r="CB310" s="22">
        <f t="shared" si="504"/>
        <v>725.2</v>
      </c>
      <c r="CC310" s="22">
        <f t="shared" si="504"/>
        <v>725.2</v>
      </c>
      <c r="CD310" s="22">
        <f t="shared" si="504"/>
        <v>725.2</v>
      </c>
      <c r="CE310" s="22">
        <f t="shared" si="504"/>
        <v>725.2</v>
      </c>
      <c r="CF310" s="22">
        <f t="shared" si="504"/>
        <v>725.2</v>
      </c>
      <c r="CG310" s="22">
        <f t="shared" si="504"/>
        <v>725.2</v>
      </c>
      <c r="CH310" s="22">
        <f t="shared" si="504"/>
        <v>725.2</v>
      </c>
      <c r="CI310" s="22">
        <f t="shared" si="504"/>
        <v>725.2</v>
      </c>
      <c r="CJ310" s="22">
        <f t="shared" si="504"/>
        <v>725.2</v>
      </c>
      <c r="CK310" s="22">
        <f t="shared" si="504"/>
        <v>725.2</v>
      </c>
      <c r="CL310" s="22">
        <f t="shared" si="504"/>
        <v>725.2</v>
      </c>
    </row>
    <row r="311" spans="8:90" x14ac:dyDescent="0.25">
      <c r="H311" s="2" t="s">
        <v>50</v>
      </c>
      <c r="I311" s="1">
        <v>37</v>
      </c>
      <c r="K311" s="22">
        <f t="shared" ref="K311:AP311" si="505">IF(K$105&lt;=$E64,MAX(K64+$D$14/2,$H64+$D$14),$H64+$D$14)</f>
        <v>726.5</v>
      </c>
      <c r="L311" s="22">
        <f t="shared" si="505"/>
        <v>726.5</v>
      </c>
      <c r="M311" s="22">
        <f t="shared" si="505"/>
        <v>726.5</v>
      </c>
      <c r="N311" s="22">
        <f t="shared" si="505"/>
        <v>726.5</v>
      </c>
      <c r="O311" s="22">
        <f t="shared" si="505"/>
        <v>726.5</v>
      </c>
      <c r="P311" s="22">
        <f t="shared" si="505"/>
        <v>726.5</v>
      </c>
      <c r="Q311" s="22">
        <f t="shared" si="505"/>
        <v>726.5</v>
      </c>
      <c r="R311" s="22">
        <f t="shared" si="505"/>
        <v>726.5</v>
      </c>
      <c r="S311" s="22">
        <f t="shared" si="505"/>
        <v>726.5</v>
      </c>
      <c r="T311" s="22">
        <f t="shared" si="505"/>
        <v>726.5</v>
      </c>
      <c r="U311" s="22">
        <f t="shared" si="505"/>
        <v>726.5</v>
      </c>
      <c r="V311" s="22">
        <f t="shared" si="505"/>
        <v>726.5</v>
      </c>
      <c r="W311" s="22">
        <f t="shared" si="505"/>
        <v>726.5</v>
      </c>
      <c r="X311" s="22">
        <f t="shared" si="505"/>
        <v>726.5</v>
      </c>
      <c r="Y311" s="22">
        <f t="shared" si="505"/>
        <v>726.5</v>
      </c>
      <c r="Z311" s="22">
        <f t="shared" si="505"/>
        <v>726.5</v>
      </c>
      <c r="AA311" s="22">
        <f t="shared" si="505"/>
        <v>726.5</v>
      </c>
      <c r="AB311" s="22">
        <f t="shared" si="505"/>
        <v>726.5</v>
      </c>
      <c r="AC311" s="22">
        <f t="shared" si="505"/>
        <v>726.5</v>
      </c>
      <c r="AD311" s="22">
        <f t="shared" si="505"/>
        <v>726.5</v>
      </c>
      <c r="AE311" s="22">
        <f t="shared" si="505"/>
        <v>726.5</v>
      </c>
      <c r="AF311" s="22">
        <f t="shared" si="505"/>
        <v>726.5</v>
      </c>
      <c r="AG311" s="22">
        <f t="shared" si="505"/>
        <v>726.5</v>
      </c>
      <c r="AH311" s="22">
        <f t="shared" si="505"/>
        <v>726.5</v>
      </c>
      <c r="AI311" s="22">
        <f t="shared" si="505"/>
        <v>726.5</v>
      </c>
      <c r="AJ311" s="22">
        <f t="shared" si="505"/>
        <v>726.5</v>
      </c>
      <c r="AK311" s="22">
        <f t="shared" si="505"/>
        <v>726.5</v>
      </c>
      <c r="AL311" s="22">
        <f t="shared" si="505"/>
        <v>726.5</v>
      </c>
      <c r="AM311" s="22">
        <f t="shared" si="505"/>
        <v>726.5</v>
      </c>
      <c r="AN311" s="22">
        <f t="shared" si="505"/>
        <v>726.5</v>
      </c>
      <c r="AO311" s="22">
        <f t="shared" si="505"/>
        <v>726.5</v>
      </c>
      <c r="AP311" s="22">
        <f t="shared" si="505"/>
        <v>726.5</v>
      </c>
      <c r="AQ311" s="22">
        <f t="shared" ref="AQ311:BV311" si="506">IF(AQ$105&lt;=$E64,MAX(AQ64+$D$14/2,$H64+$D$14),$H64+$D$14)</f>
        <v>726.5</v>
      </c>
      <c r="AR311" s="22">
        <f t="shared" si="506"/>
        <v>726.5</v>
      </c>
      <c r="AS311" s="22">
        <f t="shared" si="506"/>
        <v>726.5</v>
      </c>
      <c r="AT311" s="22">
        <f t="shared" si="506"/>
        <v>726.5</v>
      </c>
      <c r="AU311" s="22">
        <f t="shared" si="506"/>
        <v>726.5</v>
      </c>
      <c r="AV311" s="22">
        <f t="shared" si="506"/>
        <v>726.5</v>
      </c>
      <c r="AW311" s="22">
        <f t="shared" si="506"/>
        <v>726.5</v>
      </c>
      <c r="AX311" s="22">
        <f t="shared" si="506"/>
        <v>726.5</v>
      </c>
      <c r="AY311" s="22">
        <f t="shared" si="506"/>
        <v>726.5</v>
      </c>
      <c r="AZ311" s="22">
        <f t="shared" si="506"/>
        <v>726.5</v>
      </c>
      <c r="BA311" s="22">
        <f t="shared" si="506"/>
        <v>726.5</v>
      </c>
      <c r="BB311" s="22">
        <f t="shared" si="506"/>
        <v>726.5</v>
      </c>
      <c r="BC311" s="22">
        <f t="shared" si="506"/>
        <v>726.5</v>
      </c>
      <c r="BD311" s="22">
        <f t="shared" si="506"/>
        <v>726.5</v>
      </c>
      <c r="BE311" s="22">
        <f t="shared" si="506"/>
        <v>726.5</v>
      </c>
      <c r="BF311" s="22">
        <f t="shared" si="506"/>
        <v>726.5</v>
      </c>
      <c r="BG311" s="22">
        <f t="shared" si="506"/>
        <v>726.5</v>
      </c>
      <c r="BH311" s="22">
        <f t="shared" si="506"/>
        <v>726.5</v>
      </c>
      <c r="BI311" s="22">
        <f t="shared" si="506"/>
        <v>726.5</v>
      </c>
      <c r="BJ311" s="22">
        <f t="shared" si="506"/>
        <v>726.5</v>
      </c>
      <c r="BK311" s="22">
        <f t="shared" si="506"/>
        <v>726.5</v>
      </c>
      <c r="BL311" s="22">
        <f t="shared" si="506"/>
        <v>726.5</v>
      </c>
      <c r="BM311" s="22">
        <f t="shared" si="506"/>
        <v>726.5</v>
      </c>
      <c r="BN311" s="22">
        <f t="shared" si="506"/>
        <v>726.5</v>
      </c>
      <c r="BO311" s="22">
        <f t="shared" si="506"/>
        <v>726.5</v>
      </c>
      <c r="BP311" s="22">
        <f t="shared" si="506"/>
        <v>726.5</v>
      </c>
      <c r="BQ311" s="22">
        <f t="shared" si="506"/>
        <v>726.5</v>
      </c>
      <c r="BR311" s="22">
        <f t="shared" si="506"/>
        <v>726.5</v>
      </c>
      <c r="BS311" s="22">
        <f t="shared" si="506"/>
        <v>726.5</v>
      </c>
      <c r="BT311" s="22">
        <f t="shared" si="506"/>
        <v>726.5</v>
      </c>
      <c r="BU311" s="22">
        <f t="shared" si="506"/>
        <v>726.5</v>
      </c>
      <c r="BV311" s="22">
        <f t="shared" si="506"/>
        <v>726.5</v>
      </c>
      <c r="BW311" s="22">
        <f t="shared" ref="BW311:CL311" si="507">IF(BW$105&lt;=$E64,MAX(BW64+$D$14/2,$H64+$D$14),$H64+$D$14)</f>
        <v>726.5</v>
      </c>
      <c r="BX311" s="22">
        <f t="shared" si="507"/>
        <v>726.5</v>
      </c>
      <c r="BY311" s="22">
        <f t="shared" si="507"/>
        <v>726.5</v>
      </c>
      <c r="BZ311" s="22">
        <f t="shared" si="507"/>
        <v>726.5</v>
      </c>
      <c r="CA311" s="22">
        <f t="shared" si="507"/>
        <v>726.5</v>
      </c>
      <c r="CB311" s="22">
        <f t="shared" si="507"/>
        <v>726.5</v>
      </c>
      <c r="CC311" s="22">
        <f t="shared" si="507"/>
        <v>726.5</v>
      </c>
      <c r="CD311" s="22">
        <f t="shared" si="507"/>
        <v>726.5</v>
      </c>
      <c r="CE311" s="22">
        <f t="shared" si="507"/>
        <v>726.5</v>
      </c>
      <c r="CF311" s="22">
        <f t="shared" si="507"/>
        <v>726.5</v>
      </c>
      <c r="CG311" s="22">
        <f t="shared" si="507"/>
        <v>726.5</v>
      </c>
      <c r="CH311" s="22">
        <f t="shared" si="507"/>
        <v>726.5</v>
      </c>
      <c r="CI311" s="22">
        <f t="shared" si="507"/>
        <v>726.5</v>
      </c>
      <c r="CJ311" s="22">
        <f t="shared" si="507"/>
        <v>726.5</v>
      </c>
      <c r="CK311" s="22">
        <f t="shared" si="507"/>
        <v>726.5</v>
      </c>
      <c r="CL311" s="22">
        <f t="shared" si="507"/>
        <v>726.5</v>
      </c>
    </row>
    <row r="312" spans="8:90" x14ac:dyDescent="0.25">
      <c r="H312" s="2" t="s">
        <v>50</v>
      </c>
      <c r="I312" s="1">
        <v>38</v>
      </c>
      <c r="K312" s="22">
        <f t="shared" ref="K312:AP312" si="508">IF(K$105&lt;=$E65,MAX(K65+$D$14/2,$H65+$D$14),$H65+$D$14)</f>
        <v>727.5</v>
      </c>
      <c r="L312" s="22">
        <f t="shared" si="508"/>
        <v>727.5</v>
      </c>
      <c r="M312" s="22">
        <f t="shared" si="508"/>
        <v>727.5</v>
      </c>
      <c r="N312" s="22">
        <f t="shared" si="508"/>
        <v>727.5</v>
      </c>
      <c r="O312" s="22">
        <f t="shared" si="508"/>
        <v>727.5</v>
      </c>
      <c r="P312" s="22">
        <f t="shared" si="508"/>
        <v>727.5</v>
      </c>
      <c r="Q312" s="22">
        <f t="shared" si="508"/>
        <v>727.5</v>
      </c>
      <c r="R312" s="22">
        <f t="shared" si="508"/>
        <v>727.5</v>
      </c>
      <c r="S312" s="22">
        <f t="shared" si="508"/>
        <v>727.5</v>
      </c>
      <c r="T312" s="22">
        <f t="shared" si="508"/>
        <v>727.5</v>
      </c>
      <c r="U312" s="22">
        <f t="shared" si="508"/>
        <v>727.5</v>
      </c>
      <c r="V312" s="22">
        <f t="shared" si="508"/>
        <v>727.5</v>
      </c>
      <c r="W312" s="22">
        <f t="shared" si="508"/>
        <v>727.5</v>
      </c>
      <c r="X312" s="22">
        <f t="shared" si="508"/>
        <v>727.5</v>
      </c>
      <c r="Y312" s="22">
        <f t="shared" si="508"/>
        <v>727.5</v>
      </c>
      <c r="Z312" s="22">
        <f t="shared" si="508"/>
        <v>727.5</v>
      </c>
      <c r="AA312" s="22">
        <f t="shared" si="508"/>
        <v>727.5</v>
      </c>
      <c r="AB312" s="22">
        <f t="shared" si="508"/>
        <v>727.5</v>
      </c>
      <c r="AC312" s="22">
        <f t="shared" si="508"/>
        <v>727.5</v>
      </c>
      <c r="AD312" s="22">
        <f t="shared" si="508"/>
        <v>727.5</v>
      </c>
      <c r="AE312" s="22">
        <f t="shared" si="508"/>
        <v>727.5</v>
      </c>
      <c r="AF312" s="22">
        <f t="shared" si="508"/>
        <v>727.5</v>
      </c>
      <c r="AG312" s="22">
        <f t="shared" si="508"/>
        <v>727.5</v>
      </c>
      <c r="AH312" s="22">
        <f t="shared" si="508"/>
        <v>727.5</v>
      </c>
      <c r="AI312" s="22">
        <f t="shared" si="508"/>
        <v>727.5</v>
      </c>
      <c r="AJ312" s="22">
        <f t="shared" si="508"/>
        <v>727.5</v>
      </c>
      <c r="AK312" s="22">
        <f t="shared" si="508"/>
        <v>727.5</v>
      </c>
      <c r="AL312" s="22">
        <f t="shared" si="508"/>
        <v>727.5</v>
      </c>
      <c r="AM312" s="22">
        <f t="shared" si="508"/>
        <v>727.5</v>
      </c>
      <c r="AN312" s="22">
        <f t="shared" si="508"/>
        <v>727.5</v>
      </c>
      <c r="AO312" s="22">
        <f t="shared" si="508"/>
        <v>727.5</v>
      </c>
      <c r="AP312" s="22">
        <f t="shared" si="508"/>
        <v>727.5</v>
      </c>
      <c r="AQ312" s="22">
        <f t="shared" ref="AQ312:BV312" si="509">IF(AQ$105&lt;=$E65,MAX(AQ65+$D$14/2,$H65+$D$14),$H65+$D$14)</f>
        <v>727.5</v>
      </c>
      <c r="AR312" s="22">
        <f t="shared" si="509"/>
        <v>727.5</v>
      </c>
      <c r="AS312" s="22">
        <f t="shared" si="509"/>
        <v>727.5</v>
      </c>
      <c r="AT312" s="22">
        <f t="shared" si="509"/>
        <v>727.5</v>
      </c>
      <c r="AU312" s="22">
        <f t="shared" si="509"/>
        <v>727.5</v>
      </c>
      <c r="AV312" s="22">
        <f t="shared" si="509"/>
        <v>727.5</v>
      </c>
      <c r="AW312" s="22">
        <f t="shared" si="509"/>
        <v>727.5</v>
      </c>
      <c r="AX312" s="22">
        <f t="shared" si="509"/>
        <v>727.5</v>
      </c>
      <c r="AY312" s="22">
        <f t="shared" si="509"/>
        <v>727.5</v>
      </c>
      <c r="AZ312" s="22">
        <f t="shared" si="509"/>
        <v>727.5</v>
      </c>
      <c r="BA312" s="22">
        <f t="shared" si="509"/>
        <v>727.5</v>
      </c>
      <c r="BB312" s="22">
        <f t="shared" si="509"/>
        <v>727.5</v>
      </c>
      <c r="BC312" s="22">
        <f t="shared" si="509"/>
        <v>727.5</v>
      </c>
      <c r="BD312" s="22">
        <f t="shared" si="509"/>
        <v>727.5</v>
      </c>
      <c r="BE312" s="22">
        <f t="shared" si="509"/>
        <v>727.5</v>
      </c>
      <c r="BF312" s="22">
        <f t="shared" si="509"/>
        <v>727.5</v>
      </c>
      <c r="BG312" s="22">
        <f t="shared" si="509"/>
        <v>727.5</v>
      </c>
      <c r="BH312" s="22">
        <f t="shared" si="509"/>
        <v>727.5</v>
      </c>
      <c r="BI312" s="22">
        <f t="shared" si="509"/>
        <v>727.5</v>
      </c>
      <c r="BJ312" s="22">
        <f t="shared" si="509"/>
        <v>727.5</v>
      </c>
      <c r="BK312" s="22">
        <f t="shared" si="509"/>
        <v>727.5</v>
      </c>
      <c r="BL312" s="22">
        <f t="shared" si="509"/>
        <v>727.5</v>
      </c>
      <c r="BM312" s="22">
        <f t="shared" si="509"/>
        <v>727.5</v>
      </c>
      <c r="BN312" s="22">
        <f t="shared" si="509"/>
        <v>727.5</v>
      </c>
      <c r="BO312" s="22">
        <f t="shared" si="509"/>
        <v>727.5</v>
      </c>
      <c r="BP312" s="22">
        <f t="shared" si="509"/>
        <v>727.5</v>
      </c>
      <c r="BQ312" s="22">
        <f t="shared" si="509"/>
        <v>727.5</v>
      </c>
      <c r="BR312" s="22">
        <f t="shared" si="509"/>
        <v>727.5</v>
      </c>
      <c r="BS312" s="22">
        <f t="shared" si="509"/>
        <v>727.5</v>
      </c>
      <c r="BT312" s="22">
        <f t="shared" si="509"/>
        <v>727.5</v>
      </c>
      <c r="BU312" s="22">
        <f t="shared" si="509"/>
        <v>727.5</v>
      </c>
      <c r="BV312" s="22">
        <f t="shared" si="509"/>
        <v>727.5</v>
      </c>
      <c r="BW312" s="22">
        <f t="shared" ref="BW312:CL312" si="510">IF(BW$105&lt;=$E65,MAX(BW65+$D$14/2,$H65+$D$14),$H65+$D$14)</f>
        <v>727.5</v>
      </c>
      <c r="BX312" s="22">
        <f t="shared" si="510"/>
        <v>727.5</v>
      </c>
      <c r="BY312" s="22">
        <f t="shared" si="510"/>
        <v>727.5</v>
      </c>
      <c r="BZ312" s="22">
        <f t="shared" si="510"/>
        <v>727.5</v>
      </c>
      <c r="CA312" s="22">
        <f t="shared" si="510"/>
        <v>727.5</v>
      </c>
      <c r="CB312" s="22">
        <f t="shared" si="510"/>
        <v>727.5</v>
      </c>
      <c r="CC312" s="22">
        <f t="shared" si="510"/>
        <v>727.5</v>
      </c>
      <c r="CD312" s="22">
        <f t="shared" si="510"/>
        <v>727.5</v>
      </c>
      <c r="CE312" s="22">
        <f t="shared" si="510"/>
        <v>727.5</v>
      </c>
      <c r="CF312" s="22">
        <f t="shared" si="510"/>
        <v>727.5</v>
      </c>
      <c r="CG312" s="22">
        <f t="shared" si="510"/>
        <v>727.5</v>
      </c>
      <c r="CH312" s="22">
        <f t="shared" si="510"/>
        <v>727.5</v>
      </c>
      <c r="CI312" s="22">
        <f t="shared" si="510"/>
        <v>727.5</v>
      </c>
      <c r="CJ312" s="22">
        <f t="shared" si="510"/>
        <v>727.5</v>
      </c>
      <c r="CK312" s="22">
        <f t="shared" si="510"/>
        <v>727.5</v>
      </c>
      <c r="CL312" s="22">
        <f t="shared" si="510"/>
        <v>727.5</v>
      </c>
    </row>
    <row r="313" spans="8:90" x14ac:dyDescent="0.25">
      <c r="H313" s="2" t="s">
        <v>50</v>
      </c>
      <c r="I313" s="1">
        <v>39</v>
      </c>
      <c r="K313" s="22">
        <f t="shared" ref="K313:AP313" si="511">IF(K$105&lt;=$E66,MAX(K66+$D$14/2,$H66+$D$14),$H66+$D$14)</f>
        <v>730</v>
      </c>
      <c r="L313" s="22">
        <f t="shared" si="511"/>
        <v>730</v>
      </c>
      <c r="M313" s="22">
        <f t="shared" si="511"/>
        <v>730</v>
      </c>
      <c r="N313" s="22">
        <f t="shared" si="511"/>
        <v>730</v>
      </c>
      <c r="O313" s="22">
        <f t="shared" si="511"/>
        <v>730</v>
      </c>
      <c r="P313" s="22">
        <f t="shared" si="511"/>
        <v>730</v>
      </c>
      <c r="Q313" s="22">
        <f t="shared" si="511"/>
        <v>730</v>
      </c>
      <c r="R313" s="22">
        <f t="shared" si="511"/>
        <v>730</v>
      </c>
      <c r="S313" s="22">
        <f t="shared" si="511"/>
        <v>730</v>
      </c>
      <c r="T313" s="22">
        <f t="shared" si="511"/>
        <v>730</v>
      </c>
      <c r="U313" s="22">
        <f t="shared" si="511"/>
        <v>730</v>
      </c>
      <c r="V313" s="22">
        <f t="shared" si="511"/>
        <v>730</v>
      </c>
      <c r="W313" s="22">
        <f t="shared" si="511"/>
        <v>730</v>
      </c>
      <c r="X313" s="22">
        <f t="shared" si="511"/>
        <v>730</v>
      </c>
      <c r="Y313" s="22">
        <f t="shared" si="511"/>
        <v>730</v>
      </c>
      <c r="Z313" s="22">
        <f t="shared" si="511"/>
        <v>730</v>
      </c>
      <c r="AA313" s="22">
        <f t="shared" si="511"/>
        <v>730</v>
      </c>
      <c r="AB313" s="22">
        <f t="shared" si="511"/>
        <v>730</v>
      </c>
      <c r="AC313" s="22">
        <f t="shared" si="511"/>
        <v>730</v>
      </c>
      <c r="AD313" s="22">
        <f t="shared" si="511"/>
        <v>730</v>
      </c>
      <c r="AE313" s="22">
        <f t="shared" si="511"/>
        <v>730</v>
      </c>
      <c r="AF313" s="22">
        <f t="shared" si="511"/>
        <v>730</v>
      </c>
      <c r="AG313" s="22">
        <f t="shared" si="511"/>
        <v>730</v>
      </c>
      <c r="AH313" s="22">
        <f t="shared" si="511"/>
        <v>730</v>
      </c>
      <c r="AI313" s="22">
        <f t="shared" si="511"/>
        <v>730</v>
      </c>
      <c r="AJ313" s="22">
        <f t="shared" si="511"/>
        <v>730</v>
      </c>
      <c r="AK313" s="22">
        <f t="shared" si="511"/>
        <v>730</v>
      </c>
      <c r="AL313" s="22">
        <f t="shared" si="511"/>
        <v>730</v>
      </c>
      <c r="AM313" s="22">
        <f t="shared" si="511"/>
        <v>730</v>
      </c>
      <c r="AN313" s="22">
        <f t="shared" si="511"/>
        <v>730</v>
      </c>
      <c r="AO313" s="22">
        <f t="shared" si="511"/>
        <v>730</v>
      </c>
      <c r="AP313" s="22">
        <f t="shared" si="511"/>
        <v>730</v>
      </c>
      <c r="AQ313" s="22">
        <f t="shared" ref="AQ313:BV313" si="512">IF(AQ$105&lt;=$E66,MAX(AQ66+$D$14/2,$H66+$D$14),$H66+$D$14)</f>
        <v>730</v>
      </c>
      <c r="AR313" s="22">
        <f t="shared" si="512"/>
        <v>730</v>
      </c>
      <c r="AS313" s="22">
        <f t="shared" si="512"/>
        <v>730</v>
      </c>
      <c r="AT313" s="22">
        <f t="shared" si="512"/>
        <v>730</v>
      </c>
      <c r="AU313" s="22">
        <f t="shared" si="512"/>
        <v>730</v>
      </c>
      <c r="AV313" s="22">
        <f t="shared" si="512"/>
        <v>730</v>
      </c>
      <c r="AW313" s="22">
        <f t="shared" si="512"/>
        <v>730</v>
      </c>
      <c r="AX313" s="22">
        <f t="shared" si="512"/>
        <v>730</v>
      </c>
      <c r="AY313" s="22">
        <f t="shared" si="512"/>
        <v>730</v>
      </c>
      <c r="AZ313" s="22">
        <f t="shared" si="512"/>
        <v>730</v>
      </c>
      <c r="BA313" s="22">
        <f t="shared" si="512"/>
        <v>730</v>
      </c>
      <c r="BB313" s="22">
        <f t="shared" si="512"/>
        <v>730</v>
      </c>
      <c r="BC313" s="22">
        <f t="shared" si="512"/>
        <v>730</v>
      </c>
      <c r="BD313" s="22">
        <f t="shared" si="512"/>
        <v>730</v>
      </c>
      <c r="BE313" s="22">
        <f t="shared" si="512"/>
        <v>730</v>
      </c>
      <c r="BF313" s="22">
        <f t="shared" si="512"/>
        <v>730</v>
      </c>
      <c r="BG313" s="22">
        <f t="shared" si="512"/>
        <v>730</v>
      </c>
      <c r="BH313" s="22">
        <f t="shared" si="512"/>
        <v>730</v>
      </c>
      <c r="BI313" s="22">
        <f t="shared" si="512"/>
        <v>730</v>
      </c>
      <c r="BJ313" s="22">
        <f t="shared" si="512"/>
        <v>730</v>
      </c>
      <c r="BK313" s="22">
        <f t="shared" si="512"/>
        <v>730</v>
      </c>
      <c r="BL313" s="22">
        <f t="shared" si="512"/>
        <v>730</v>
      </c>
      <c r="BM313" s="22">
        <f t="shared" si="512"/>
        <v>730</v>
      </c>
      <c r="BN313" s="22">
        <f t="shared" si="512"/>
        <v>730</v>
      </c>
      <c r="BO313" s="22">
        <f t="shared" si="512"/>
        <v>730</v>
      </c>
      <c r="BP313" s="22">
        <f t="shared" si="512"/>
        <v>730</v>
      </c>
      <c r="BQ313" s="22">
        <f t="shared" si="512"/>
        <v>730</v>
      </c>
      <c r="BR313" s="22">
        <f t="shared" si="512"/>
        <v>730</v>
      </c>
      <c r="BS313" s="22">
        <f t="shared" si="512"/>
        <v>730</v>
      </c>
      <c r="BT313" s="22">
        <f t="shared" si="512"/>
        <v>730</v>
      </c>
      <c r="BU313" s="22">
        <f t="shared" si="512"/>
        <v>730</v>
      </c>
      <c r="BV313" s="22">
        <f t="shared" si="512"/>
        <v>730</v>
      </c>
      <c r="BW313" s="22">
        <f t="shared" ref="BW313:CL313" si="513">IF(BW$105&lt;=$E66,MAX(BW66+$D$14/2,$H66+$D$14),$H66+$D$14)</f>
        <v>730</v>
      </c>
      <c r="BX313" s="22">
        <f t="shared" si="513"/>
        <v>730</v>
      </c>
      <c r="BY313" s="22">
        <f t="shared" si="513"/>
        <v>730</v>
      </c>
      <c r="BZ313" s="22">
        <f t="shared" si="513"/>
        <v>730</v>
      </c>
      <c r="CA313" s="22">
        <f t="shared" si="513"/>
        <v>730</v>
      </c>
      <c r="CB313" s="22">
        <f t="shared" si="513"/>
        <v>730</v>
      </c>
      <c r="CC313" s="22">
        <f t="shared" si="513"/>
        <v>730</v>
      </c>
      <c r="CD313" s="22">
        <f t="shared" si="513"/>
        <v>730</v>
      </c>
      <c r="CE313" s="22">
        <f t="shared" si="513"/>
        <v>730</v>
      </c>
      <c r="CF313" s="22">
        <f t="shared" si="513"/>
        <v>730</v>
      </c>
      <c r="CG313" s="22">
        <f t="shared" si="513"/>
        <v>730</v>
      </c>
      <c r="CH313" s="22">
        <f t="shared" si="513"/>
        <v>730</v>
      </c>
      <c r="CI313" s="22">
        <f t="shared" si="513"/>
        <v>730</v>
      </c>
      <c r="CJ313" s="22">
        <f t="shared" si="513"/>
        <v>730</v>
      </c>
      <c r="CK313" s="22">
        <f t="shared" si="513"/>
        <v>730</v>
      </c>
      <c r="CL313" s="22">
        <f t="shared" si="513"/>
        <v>730</v>
      </c>
    </row>
    <row r="314" spans="8:90" x14ac:dyDescent="0.25">
      <c r="H314" s="2" t="s">
        <v>58</v>
      </c>
      <c r="I314" s="1">
        <v>40</v>
      </c>
      <c r="K314" s="22">
        <f t="shared" ref="K314:AP314" si="514">IF(K$105&lt;=$E67,MAX(K67+$D$15/2,$H67+$D$15),$H67+$D$15)</f>
        <v>730.75</v>
      </c>
      <c r="L314" s="22">
        <f t="shared" si="514"/>
        <v>731.25</v>
      </c>
      <c r="M314" s="22">
        <f t="shared" si="514"/>
        <v>730.25</v>
      </c>
      <c r="N314" s="22">
        <f t="shared" si="514"/>
        <v>730.75</v>
      </c>
      <c r="O314" s="22">
        <f t="shared" si="514"/>
        <v>730</v>
      </c>
      <c r="P314" s="22">
        <f t="shared" si="514"/>
        <v>730.25</v>
      </c>
      <c r="Q314" s="22">
        <f t="shared" si="514"/>
        <v>730</v>
      </c>
      <c r="R314" s="22">
        <f t="shared" si="514"/>
        <v>730</v>
      </c>
      <c r="S314" s="22">
        <f t="shared" si="514"/>
        <v>730</v>
      </c>
      <c r="T314" s="22">
        <f t="shared" si="514"/>
        <v>730</v>
      </c>
      <c r="U314" s="22">
        <f t="shared" si="514"/>
        <v>730</v>
      </c>
      <c r="V314" s="22">
        <f t="shared" si="514"/>
        <v>730</v>
      </c>
      <c r="W314" s="22">
        <f t="shared" si="514"/>
        <v>730</v>
      </c>
      <c r="X314" s="22">
        <f t="shared" si="514"/>
        <v>730</v>
      </c>
      <c r="Y314" s="22">
        <f t="shared" si="514"/>
        <v>730</v>
      </c>
      <c r="Z314" s="22">
        <f t="shared" si="514"/>
        <v>730</v>
      </c>
      <c r="AA314" s="22">
        <f t="shared" si="514"/>
        <v>730</v>
      </c>
      <c r="AB314" s="22">
        <f t="shared" si="514"/>
        <v>730</v>
      </c>
      <c r="AC314" s="22">
        <f t="shared" si="514"/>
        <v>730</v>
      </c>
      <c r="AD314" s="22">
        <f t="shared" si="514"/>
        <v>730</v>
      </c>
      <c r="AE314" s="22">
        <f t="shared" si="514"/>
        <v>730</v>
      </c>
      <c r="AF314" s="22">
        <f t="shared" si="514"/>
        <v>730</v>
      </c>
      <c r="AG314" s="22">
        <f t="shared" si="514"/>
        <v>730</v>
      </c>
      <c r="AH314" s="22">
        <f t="shared" si="514"/>
        <v>730</v>
      </c>
      <c r="AI314" s="22">
        <f t="shared" si="514"/>
        <v>730</v>
      </c>
      <c r="AJ314" s="22">
        <f t="shared" si="514"/>
        <v>730</v>
      </c>
      <c r="AK314" s="22">
        <f t="shared" si="514"/>
        <v>730</v>
      </c>
      <c r="AL314" s="22">
        <f t="shared" si="514"/>
        <v>730</v>
      </c>
      <c r="AM314" s="22">
        <f t="shared" si="514"/>
        <v>730</v>
      </c>
      <c r="AN314" s="22">
        <f t="shared" si="514"/>
        <v>730</v>
      </c>
      <c r="AO314" s="22">
        <f t="shared" si="514"/>
        <v>730</v>
      </c>
      <c r="AP314" s="22">
        <f t="shared" si="514"/>
        <v>730</v>
      </c>
      <c r="AQ314" s="22">
        <f t="shared" ref="AQ314:BV314" si="515">IF(AQ$105&lt;=$E67,MAX(AQ67+$D$15/2,$H67+$D$15),$H67+$D$15)</f>
        <v>730</v>
      </c>
      <c r="AR314" s="22">
        <f t="shared" si="515"/>
        <v>730</v>
      </c>
      <c r="AS314" s="22">
        <f t="shared" si="515"/>
        <v>730</v>
      </c>
      <c r="AT314" s="22">
        <f t="shared" si="515"/>
        <v>730</v>
      </c>
      <c r="AU314" s="22">
        <f t="shared" si="515"/>
        <v>730</v>
      </c>
      <c r="AV314" s="22">
        <f t="shared" si="515"/>
        <v>730</v>
      </c>
      <c r="AW314" s="22">
        <f t="shared" si="515"/>
        <v>730</v>
      </c>
      <c r="AX314" s="22">
        <f t="shared" si="515"/>
        <v>730</v>
      </c>
      <c r="AY314" s="22">
        <f t="shared" si="515"/>
        <v>730</v>
      </c>
      <c r="AZ314" s="22">
        <f t="shared" si="515"/>
        <v>730</v>
      </c>
      <c r="BA314" s="22">
        <f t="shared" si="515"/>
        <v>730</v>
      </c>
      <c r="BB314" s="22">
        <f t="shared" si="515"/>
        <v>730</v>
      </c>
      <c r="BC314" s="22">
        <f t="shared" si="515"/>
        <v>730</v>
      </c>
      <c r="BD314" s="22">
        <f t="shared" si="515"/>
        <v>730</v>
      </c>
      <c r="BE314" s="22">
        <f t="shared" si="515"/>
        <v>730</v>
      </c>
      <c r="BF314" s="22">
        <f t="shared" si="515"/>
        <v>730</v>
      </c>
      <c r="BG314" s="22">
        <f t="shared" si="515"/>
        <v>730</v>
      </c>
      <c r="BH314" s="22">
        <f t="shared" si="515"/>
        <v>730</v>
      </c>
      <c r="BI314" s="22">
        <f t="shared" si="515"/>
        <v>730</v>
      </c>
      <c r="BJ314" s="22">
        <f t="shared" si="515"/>
        <v>730</v>
      </c>
      <c r="BK314" s="22">
        <f t="shared" si="515"/>
        <v>730</v>
      </c>
      <c r="BL314" s="22">
        <f t="shared" si="515"/>
        <v>730</v>
      </c>
      <c r="BM314" s="22">
        <f t="shared" si="515"/>
        <v>730</v>
      </c>
      <c r="BN314" s="22">
        <f t="shared" si="515"/>
        <v>730</v>
      </c>
      <c r="BO314" s="22">
        <f t="shared" si="515"/>
        <v>730</v>
      </c>
      <c r="BP314" s="22">
        <f t="shared" si="515"/>
        <v>730</v>
      </c>
      <c r="BQ314" s="22">
        <f t="shared" si="515"/>
        <v>730</v>
      </c>
      <c r="BR314" s="22">
        <f t="shared" si="515"/>
        <v>730</v>
      </c>
      <c r="BS314" s="22">
        <f t="shared" si="515"/>
        <v>730</v>
      </c>
      <c r="BT314" s="22">
        <f t="shared" si="515"/>
        <v>730</v>
      </c>
      <c r="BU314" s="22">
        <f t="shared" si="515"/>
        <v>730</v>
      </c>
      <c r="BV314" s="22">
        <f t="shared" si="515"/>
        <v>730</v>
      </c>
      <c r="BW314" s="22">
        <f t="shared" ref="BW314:CL314" si="516">IF(BW$105&lt;=$E67,MAX(BW67+$D$15/2,$H67+$D$15),$H67+$D$15)</f>
        <v>730</v>
      </c>
      <c r="BX314" s="22">
        <f t="shared" si="516"/>
        <v>730</v>
      </c>
      <c r="BY314" s="22">
        <f t="shared" si="516"/>
        <v>730</v>
      </c>
      <c r="BZ314" s="22">
        <f t="shared" si="516"/>
        <v>730</v>
      </c>
      <c r="CA314" s="22">
        <f t="shared" si="516"/>
        <v>730</v>
      </c>
      <c r="CB314" s="22">
        <f t="shared" si="516"/>
        <v>730</v>
      </c>
      <c r="CC314" s="22">
        <f t="shared" si="516"/>
        <v>730</v>
      </c>
      <c r="CD314" s="22">
        <f t="shared" si="516"/>
        <v>730</v>
      </c>
      <c r="CE314" s="22">
        <f t="shared" si="516"/>
        <v>730</v>
      </c>
      <c r="CF314" s="22">
        <f t="shared" si="516"/>
        <v>730</v>
      </c>
      <c r="CG314" s="22">
        <f t="shared" si="516"/>
        <v>730</v>
      </c>
      <c r="CH314" s="22">
        <f t="shared" si="516"/>
        <v>730</v>
      </c>
      <c r="CI314" s="22">
        <f t="shared" si="516"/>
        <v>730</v>
      </c>
      <c r="CJ314" s="22">
        <f t="shared" si="516"/>
        <v>730</v>
      </c>
      <c r="CK314" s="22">
        <f t="shared" si="516"/>
        <v>730</v>
      </c>
      <c r="CL314" s="22">
        <f t="shared" si="516"/>
        <v>730</v>
      </c>
    </row>
    <row r="315" spans="8:90" x14ac:dyDescent="0.25">
      <c r="H315" s="2" t="s">
        <v>58</v>
      </c>
      <c r="I315" s="1">
        <v>41</v>
      </c>
      <c r="K315" s="22">
        <f t="shared" ref="K315:AP315" si="517">IF(K$105&lt;=$E68,MAX(K68+$D$15/2,$H68+$D$15),$H68+$D$15)</f>
        <v>733.01666666666665</v>
      </c>
      <c r="L315" s="22">
        <f t="shared" si="517"/>
        <v>733.51666666666665</v>
      </c>
      <c r="M315" s="22">
        <f t="shared" si="517"/>
        <v>732.51666666666665</v>
      </c>
      <c r="N315" s="22">
        <f t="shared" si="517"/>
        <v>733.01666666666665</v>
      </c>
      <c r="O315" s="22">
        <f t="shared" si="517"/>
        <v>731.7833333333333</v>
      </c>
      <c r="P315" s="22">
        <f t="shared" si="517"/>
        <v>732.2833333333333</v>
      </c>
      <c r="Q315" s="22">
        <f t="shared" si="517"/>
        <v>731.2833333333333</v>
      </c>
      <c r="R315" s="22">
        <f t="shared" si="517"/>
        <v>731.7833333333333</v>
      </c>
      <c r="S315" s="22">
        <f t="shared" si="517"/>
        <v>730.8</v>
      </c>
      <c r="T315" s="22">
        <f t="shared" si="517"/>
        <v>731.05</v>
      </c>
      <c r="U315" s="22">
        <f t="shared" si="517"/>
        <v>730.8</v>
      </c>
      <c r="V315" s="22">
        <f t="shared" si="517"/>
        <v>730.8</v>
      </c>
      <c r="W315" s="22">
        <f t="shared" si="517"/>
        <v>730.8</v>
      </c>
      <c r="X315" s="22">
        <f t="shared" si="517"/>
        <v>730.8</v>
      </c>
      <c r="Y315" s="22">
        <f t="shared" si="517"/>
        <v>730.8</v>
      </c>
      <c r="Z315" s="22">
        <f t="shared" si="517"/>
        <v>730.8</v>
      </c>
      <c r="AA315" s="22">
        <f t="shared" si="517"/>
        <v>730.8</v>
      </c>
      <c r="AB315" s="22">
        <f t="shared" si="517"/>
        <v>730.8</v>
      </c>
      <c r="AC315" s="22">
        <f t="shared" si="517"/>
        <v>730.8</v>
      </c>
      <c r="AD315" s="22">
        <f t="shared" si="517"/>
        <v>730.8</v>
      </c>
      <c r="AE315" s="22">
        <f t="shared" si="517"/>
        <v>730.8</v>
      </c>
      <c r="AF315" s="22">
        <f t="shared" si="517"/>
        <v>730.8</v>
      </c>
      <c r="AG315" s="22">
        <f t="shared" si="517"/>
        <v>730.8</v>
      </c>
      <c r="AH315" s="22">
        <f t="shared" si="517"/>
        <v>730.8</v>
      </c>
      <c r="AI315" s="22">
        <f t="shared" si="517"/>
        <v>730.8</v>
      </c>
      <c r="AJ315" s="22">
        <f t="shared" si="517"/>
        <v>730.8</v>
      </c>
      <c r="AK315" s="22">
        <f t="shared" si="517"/>
        <v>730.8</v>
      </c>
      <c r="AL315" s="22">
        <f t="shared" si="517"/>
        <v>730.8</v>
      </c>
      <c r="AM315" s="22">
        <f t="shared" si="517"/>
        <v>730.8</v>
      </c>
      <c r="AN315" s="22">
        <f t="shared" si="517"/>
        <v>730.8</v>
      </c>
      <c r="AO315" s="22">
        <f t="shared" si="517"/>
        <v>730.8</v>
      </c>
      <c r="AP315" s="22">
        <f t="shared" si="517"/>
        <v>730.8</v>
      </c>
      <c r="AQ315" s="22">
        <f t="shared" ref="AQ315:BV315" si="518">IF(AQ$105&lt;=$E68,MAX(AQ68+$D$15/2,$H68+$D$15),$H68+$D$15)</f>
        <v>730.8</v>
      </c>
      <c r="AR315" s="22">
        <f t="shared" si="518"/>
        <v>730.8</v>
      </c>
      <c r="AS315" s="22">
        <f t="shared" si="518"/>
        <v>730.8</v>
      </c>
      <c r="AT315" s="22">
        <f t="shared" si="518"/>
        <v>730.8</v>
      </c>
      <c r="AU315" s="22">
        <f t="shared" si="518"/>
        <v>730.8</v>
      </c>
      <c r="AV315" s="22">
        <f t="shared" si="518"/>
        <v>730.8</v>
      </c>
      <c r="AW315" s="22">
        <f t="shared" si="518"/>
        <v>730.8</v>
      </c>
      <c r="AX315" s="22">
        <f t="shared" si="518"/>
        <v>730.8</v>
      </c>
      <c r="AY315" s="22">
        <f t="shared" si="518"/>
        <v>730.8</v>
      </c>
      <c r="AZ315" s="22">
        <f t="shared" si="518"/>
        <v>730.8</v>
      </c>
      <c r="BA315" s="22">
        <f t="shared" si="518"/>
        <v>730.8</v>
      </c>
      <c r="BB315" s="22">
        <f t="shared" si="518"/>
        <v>730.8</v>
      </c>
      <c r="BC315" s="22">
        <f t="shared" si="518"/>
        <v>730.8</v>
      </c>
      <c r="BD315" s="22">
        <f t="shared" si="518"/>
        <v>730.8</v>
      </c>
      <c r="BE315" s="22">
        <f t="shared" si="518"/>
        <v>730.8</v>
      </c>
      <c r="BF315" s="22">
        <f t="shared" si="518"/>
        <v>730.8</v>
      </c>
      <c r="BG315" s="22">
        <f t="shared" si="518"/>
        <v>730.8</v>
      </c>
      <c r="BH315" s="22">
        <f t="shared" si="518"/>
        <v>730.8</v>
      </c>
      <c r="BI315" s="22">
        <f t="shared" si="518"/>
        <v>730.8</v>
      </c>
      <c r="BJ315" s="22">
        <f t="shared" si="518"/>
        <v>730.8</v>
      </c>
      <c r="BK315" s="22">
        <f t="shared" si="518"/>
        <v>730.8</v>
      </c>
      <c r="BL315" s="22">
        <f t="shared" si="518"/>
        <v>730.8</v>
      </c>
      <c r="BM315" s="22">
        <f t="shared" si="518"/>
        <v>730.8</v>
      </c>
      <c r="BN315" s="22">
        <f t="shared" si="518"/>
        <v>730.8</v>
      </c>
      <c r="BO315" s="22">
        <f t="shared" si="518"/>
        <v>730.8</v>
      </c>
      <c r="BP315" s="22">
        <f t="shared" si="518"/>
        <v>730.8</v>
      </c>
      <c r="BQ315" s="22">
        <f t="shared" si="518"/>
        <v>730.8</v>
      </c>
      <c r="BR315" s="22">
        <f t="shared" si="518"/>
        <v>730.8</v>
      </c>
      <c r="BS315" s="22">
        <f t="shared" si="518"/>
        <v>730.8</v>
      </c>
      <c r="BT315" s="22">
        <f t="shared" si="518"/>
        <v>730.8</v>
      </c>
      <c r="BU315" s="22">
        <f t="shared" si="518"/>
        <v>730.8</v>
      </c>
      <c r="BV315" s="22">
        <f t="shared" si="518"/>
        <v>730.8</v>
      </c>
      <c r="BW315" s="22">
        <f t="shared" ref="BW315:CL315" si="519">IF(BW$105&lt;=$E68,MAX(BW68+$D$15/2,$H68+$D$15),$H68+$D$15)</f>
        <v>730.8</v>
      </c>
      <c r="BX315" s="22">
        <f t="shared" si="519"/>
        <v>730.8</v>
      </c>
      <c r="BY315" s="22">
        <f t="shared" si="519"/>
        <v>730.8</v>
      </c>
      <c r="BZ315" s="22">
        <f t="shared" si="519"/>
        <v>730.8</v>
      </c>
      <c r="CA315" s="22">
        <f t="shared" si="519"/>
        <v>730.8</v>
      </c>
      <c r="CB315" s="22">
        <f t="shared" si="519"/>
        <v>730.8</v>
      </c>
      <c r="CC315" s="22">
        <f t="shared" si="519"/>
        <v>730.8</v>
      </c>
      <c r="CD315" s="22">
        <f t="shared" si="519"/>
        <v>730.8</v>
      </c>
      <c r="CE315" s="22">
        <f t="shared" si="519"/>
        <v>730.8</v>
      </c>
      <c r="CF315" s="22">
        <f t="shared" si="519"/>
        <v>730.8</v>
      </c>
      <c r="CG315" s="22">
        <f t="shared" si="519"/>
        <v>730.8</v>
      </c>
      <c r="CH315" s="22">
        <f t="shared" si="519"/>
        <v>730.8</v>
      </c>
      <c r="CI315" s="22">
        <f t="shared" si="519"/>
        <v>730.8</v>
      </c>
      <c r="CJ315" s="22">
        <f t="shared" si="519"/>
        <v>730.8</v>
      </c>
      <c r="CK315" s="22">
        <f t="shared" si="519"/>
        <v>730.8</v>
      </c>
      <c r="CL315" s="22">
        <f t="shared" si="519"/>
        <v>730.8</v>
      </c>
    </row>
    <row r="316" spans="8:90" x14ac:dyDescent="0.25">
      <c r="H316" s="2" t="s">
        <v>58</v>
      </c>
      <c r="I316" s="1">
        <v>42</v>
      </c>
      <c r="K316" s="22">
        <f t="shared" ref="K316:AP316" si="520">IF(K$105&lt;=$E69,MAX(K69+$D$15/2,$H69+$D$15),$H69+$D$15)</f>
        <v>734.1</v>
      </c>
      <c r="L316" s="22">
        <f t="shared" si="520"/>
        <v>734.6</v>
      </c>
      <c r="M316" s="22">
        <f t="shared" si="520"/>
        <v>733.6</v>
      </c>
      <c r="N316" s="22">
        <f t="shared" si="520"/>
        <v>734.1</v>
      </c>
      <c r="O316" s="22">
        <f t="shared" si="520"/>
        <v>732.95</v>
      </c>
      <c r="P316" s="22">
        <f t="shared" si="520"/>
        <v>733.45</v>
      </c>
      <c r="Q316" s="22">
        <f t="shared" si="520"/>
        <v>732.45</v>
      </c>
      <c r="R316" s="22">
        <f t="shared" si="520"/>
        <v>732.95</v>
      </c>
      <c r="S316" s="22">
        <f t="shared" si="520"/>
        <v>731.8</v>
      </c>
      <c r="T316" s="22">
        <f t="shared" si="520"/>
        <v>732.3</v>
      </c>
      <c r="U316" s="22">
        <f t="shared" si="520"/>
        <v>731.3</v>
      </c>
      <c r="V316" s="22">
        <f t="shared" si="520"/>
        <v>731.8</v>
      </c>
      <c r="W316" s="22">
        <f t="shared" si="520"/>
        <v>730.9</v>
      </c>
      <c r="X316" s="22">
        <f t="shared" si="520"/>
        <v>731.15</v>
      </c>
      <c r="Y316" s="22">
        <f t="shared" si="520"/>
        <v>730.9</v>
      </c>
      <c r="Z316" s="22">
        <f t="shared" si="520"/>
        <v>730.9</v>
      </c>
      <c r="AA316" s="22">
        <f t="shared" si="520"/>
        <v>730.9</v>
      </c>
      <c r="AB316" s="22">
        <f t="shared" si="520"/>
        <v>730.9</v>
      </c>
      <c r="AC316" s="22">
        <f t="shared" si="520"/>
        <v>730.9</v>
      </c>
      <c r="AD316" s="22">
        <f t="shared" si="520"/>
        <v>730.9</v>
      </c>
      <c r="AE316" s="22">
        <f t="shared" si="520"/>
        <v>730.9</v>
      </c>
      <c r="AF316" s="22">
        <f t="shared" si="520"/>
        <v>730.9</v>
      </c>
      <c r="AG316" s="22">
        <f t="shared" si="520"/>
        <v>730.9</v>
      </c>
      <c r="AH316" s="22">
        <f t="shared" si="520"/>
        <v>730.9</v>
      </c>
      <c r="AI316" s="22">
        <f t="shared" si="520"/>
        <v>730.9</v>
      </c>
      <c r="AJ316" s="22">
        <f t="shared" si="520"/>
        <v>730.9</v>
      </c>
      <c r="AK316" s="22">
        <f t="shared" si="520"/>
        <v>730.9</v>
      </c>
      <c r="AL316" s="22">
        <f t="shared" si="520"/>
        <v>730.9</v>
      </c>
      <c r="AM316" s="22">
        <f t="shared" si="520"/>
        <v>730.9</v>
      </c>
      <c r="AN316" s="22">
        <f t="shared" si="520"/>
        <v>730.9</v>
      </c>
      <c r="AO316" s="22">
        <f t="shared" si="520"/>
        <v>730.9</v>
      </c>
      <c r="AP316" s="22">
        <f t="shared" si="520"/>
        <v>730.9</v>
      </c>
      <c r="AQ316" s="22">
        <f t="shared" ref="AQ316:BV316" si="521">IF(AQ$105&lt;=$E69,MAX(AQ69+$D$15/2,$H69+$D$15),$H69+$D$15)</f>
        <v>730.9</v>
      </c>
      <c r="AR316" s="22">
        <f t="shared" si="521"/>
        <v>730.9</v>
      </c>
      <c r="AS316" s="22">
        <f t="shared" si="521"/>
        <v>730.9</v>
      </c>
      <c r="AT316" s="22">
        <f t="shared" si="521"/>
        <v>730.9</v>
      </c>
      <c r="AU316" s="22">
        <f t="shared" si="521"/>
        <v>730.9</v>
      </c>
      <c r="AV316" s="22">
        <f t="shared" si="521"/>
        <v>730.9</v>
      </c>
      <c r="AW316" s="22">
        <f t="shared" si="521"/>
        <v>730.9</v>
      </c>
      <c r="AX316" s="22">
        <f t="shared" si="521"/>
        <v>730.9</v>
      </c>
      <c r="AY316" s="22">
        <f t="shared" si="521"/>
        <v>730.9</v>
      </c>
      <c r="AZ316" s="22">
        <f t="shared" si="521"/>
        <v>730.9</v>
      </c>
      <c r="BA316" s="22">
        <f t="shared" si="521"/>
        <v>730.9</v>
      </c>
      <c r="BB316" s="22">
        <f t="shared" si="521"/>
        <v>730.9</v>
      </c>
      <c r="BC316" s="22">
        <f t="shared" si="521"/>
        <v>730.9</v>
      </c>
      <c r="BD316" s="22">
        <f t="shared" si="521"/>
        <v>730.9</v>
      </c>
      <c r="BE316" s="22">
        <f t="shared" si="521"/>
        <v>730.9</v>
      </c>
      <c r="BF316" s="22">
        <f t="shared" si="521"/>
        <v>730.9</v>
      </c>
      <c r="BG316" s="22">
        <f t="shared" si="521"/>
        <v>730.9</v>
      </c>
      <c r="BH316" s="22">
        <f t="shared" si="521"/>
        <v>730.9</v>
      </c>
      <c r="BI316" s="22">
        <f t="shared" si="521"/>
        <v>730.9</v>
      </c>
      <c r="BJ316" s="22">
        <f t="shared" si="521"/>
        <v>730.9</v>
      </c>
      <c r="BK316" s="22">
        <f t="shared" si="521"/>
        <v>730.9</v>
      </c>
      <c r="BL316" s="22">
        <f t="shared" si="521"/>
        <v>730.9</v>
      </c>
      <c r="BM316" s="22">
        <f t="shared" si="521"/>
        <v>730.9</v>
      </c>
      <c r="BN316" s="22">
        <f t="shared" si="521"/>
        <v>730.9</v>
      </c>
      <c r="BO316" s="22">
        <f t="shared" si="521"/>
        <v>730.9</v>
      </c>
      <c r="BP316" s="22">
        <f t="shared" si="521"/>
        <v>730.9</v>
      </c>
      <c r="BQ316" s="22">
        <f t="shared" si="521"/>
        <v>730.9</v>
      </c>
      <c r="BR316" s="22">
        <f t="shared" si="521"/>
        <v>730.9</v>
      </c>
      <c r="BS316" s="22">
        <f t="shared" si="521"/>
        <v>730.9</v>
      </c>
      <c r="BT316" s="22">
        <f t="shared" si="521"/>
        <v>730.9</v>
      </c>
      <c r="BU316" s="22">
        <f t="shared" si="521"/>
        <v>730.9</v>
      </c>
      <c r="BV316" s="22">
        <f t="shared" si="521"/>
        <v>730.9</v>
      </c>
      <c r="BW316" s="22">
        <f t="shared" ref="BW316:CL316" si="522">IF(BW$105&lt;=$E69,MAX(BW69+$D$15/2,$H69+$D$15),$H69+$D$15)</f>
        <v>730.9</v>
      </c>
      <c r="BX316" s="22">
        <f t="shared" si="522"/>
        <v>730.9</v>
      </c>
      <c r="BY316" s="22">
        <f t="shared" si="522"/>
        <v>730.9</v>
      </c>
      <c r="BZ316" s="22">
        <f t="shared" si="522"/>
        <v>730.9</v>
      </c>
      <c r="CA316" s="22">
        <f t="shared" si="522"/>
        <v>730.9</v>
      </c>
      <c r="CB316" s="22">
        <f t="shared" si="522"/>
        <v>730.9</v>
      </c>
      <c r="CC316" s="22">
        <f t="shared" si="522"/>
        <v>730.9</v>
      </c>
      <c r="CD316" s="22">
        <f t="shared" si="522"/>
        <v>730.9</v>
      </c>
      <c r="CE316" s="22">
        <f t="shared" si="522"/>
        <v>730.9</v>
      </c>
      <c r="CF316" s="22">
        <f t="shared" si="522"/>
        <v>730.9</v>
      </c>
      <c r="CG316" s="22">
        <f t="shared" si="522"/>
        <v>730.9</v>
      </c>
      <c r="CH316" s="22">
        <f t="shared" si="522"/>
        <v>730.9</v>
      </c>
      <c r="CI316" s="22">
        <f t="shared" si="522"/>
        <v>730.9</v>
      </c>
      <c r="CJ316" s="22">
        <f t="shared" si="522"/>
        <v>730.9</v>
      </c>
      <c r="CK316" s="22">
        <f t="shared" si="522"/>
        <v>730.9</v>
      </c>
      <c r="CL316" s="22">
        <f t="shared" si="522"/>
        <v>730.9</v>
      </c>
    </row>
    <row r="317" spans="8:90" x14ac:dyDescent="0.25">
      <c r="H317" s="2" t="s">
        <v>58</v>
      </c>
      <c r="I317" s="1">
        <v>43</v>
      </c>
      <c r="K317" s="22">
        <f t="shared" ref="K317:AP317" si="523">IF(K$105&lt;=$E70,MAX(K70+$D$15/2,$H70+$D$15),$H70+$D$15)</f>
        <v>731.1</v>
      </c>
      <c r="L317" s="22">
        <f t="shared" si="523"/>
        <v>731.35</v>
      </c>
      <c r="M317" s="22">
        <f t="shared" si="523"/>
        <v>731.1</v>
      </c>
      <c r="N317" s="22">
        <f t="shared" si="523"/>
        <v>731.1</v>
      </c>
      <c r="O317" s="22">
        <f t="shared" si="523"/>
        <v>731.1</v>
      </c>
      <c r="P317" s="22">
        <f t="shared" si="523"/>
        <v>731.1</v>
      </c>
      <c r="Q317" s="22">
        <f t="shared" si="523"/>
        <v>731.1</v>
      </c>
      <c r="R317" s="22">
        <f t="shared" si="523"/>
        <v>731.1</v>
      </c>
      <c r="S317" s="22">
        <f t="shared" si="523"/>
        <v>731.1</v>
      </c>
      <c r="T317" s="22">
        <f t="shared" si="523"/>
        <v>731.1</v>
      </c>
      <c r="U317" s="22">
        <f t="shared" si="523"/>
        <v>731.1</v>
      </c>
      <c r="V317" s="22">
        <f t="shared" si="523"/>
        <v>731.1</v>
      </c>
      <c r="W317" s="22">
        <f t="shared" si="523"/>
        <v>731.1</v>
      </c>
      <c r="X317" s="22">
        <f t="shared" si="523"/>
        <v>731.1</v>
      </c>
      <c r="Y317" s="22">
        <f t="shared" si="523"/>
        <v>731.1</v>
      </c>
      <c r="Z317" s="22">
        <f t="shared" si="523"/>
        <v>731.1</v>
      </c>
      <c r="AA317" s="22">
        <f t="shared" si="523"/>
        <v>731.1</v>
      </c>
      <c r="AB317" s="22">
        <f t="shared" si="523"/>
        <v>731.1</v>
      </c>
      <c r="AC317" s="22">
        <f t="shared" si="523"/>
        <v>731.1</v>
      </c>
      <c r="AD317" s="22">
        <f t="shared" si="523"/>
        <v>731.1</v>
      </c>
      <c r="AE317" s="22">
        <f t="shared" si="523"/>
        <v>731.1</v>
      </c>
      <c r="AF317" s="22">
        <f t="shared" si="523"/>
        <v>731.1</v>
      </c>
      <c r="AG317" s="22">
        <f t="shared" si="523"/>
        <v>731.1</v>
      </c>
      <c r="AH317" s="22">
        <f t="shared" si="523"/>
        <v>731.1</v>
      </c>
      <c r="AI317" s="22">
        <f t="shared" si="523"/>
        <v>731.1</v>
      </c>
      <c r="AJ317" s="22">
        <f t="shared" si="523"/>
        <v>731.1</v>
      </c>
      <c r="AK317" s="22">
        <f t="shared" si="523"/>
        <v>731.1</v>
      </c>
      <c r="AL317" s="22">
        <f t="shared" si="523"/>
        <v>731.1</v>
      </c>
      <c r="AM317" s="22">
        <f t="shared" si="523"/>
        <v>731.1</v>
      </c>
      <c r="AN317" s="22">
        <f t="shared" si="523"/>
        <v>731.1</v>
      </c>
      <c r="AO317" s="22">
        <f t="shared" si="523"/>
        <v>731.1</v>
      </c>
      <c r="AP317" s="22">
        <f t="shared" si="523"/>
        <v>731.1</v>
      </c>
      <c r="AQ317" s="22">
        <f t="shared" ref="AQ317:BV317" si="524">IF(AQ$105&lt;=$E70,MAX(AQ70+$D$15/2,$H70+$D$15),$H70+$D$15)</f>
        <v>731.1</v>
      </c>
      <c r="AR317" s="22">
        <f t="shared" si="524"/>
        <v>731.1</v>
      </c>
      <c r="AS317" s="22">
        <f t="shared" si="524"/>
        <v>731.1</v>
      </c>
      <c r="AT317" s="22">
        <f t="shared" si="524"/>
        <v>731.1</v>
      </c>
      <c r="AU317" s="22">
        <f t="shared" si="524"/>
        <v>731.1</v>
      </c>
      <c r="AV317" s="22">
        <f t="shared" si="524"/>
        <v>731.1</v>
      </c>
      <c r="AW317" s="22">
        <f t="shared" si="524"/>
        <v>731.1</v>
      </c>
      <c r="AX317" s="22">
        <f t="shared" si="524"/>
        <v>731.1</v>
      </c>
      <c r="AY317" s="22">
        <f t="shared" si="524"/>
        <v>731.1</v>
      </c>
      <c r="AZ317" s="22">
        <f t="shared" si="524"/>
        <v>731.1</v>
      </c>
      <c r="BA317" s="22">
        <f t="shared" si="524"/>
        <v>731.1</v>
      </c>
      <c r="BB317" s="22">
        <f t="shared" si="524"/>
        <v>731.1</v>
      </c>
      <c r="BC317" s="22">
        <f t="shared" si="524"/>
        <v>731.1</v>
      </c>
      <c r="BD317" s="22">
        <f t="shared" si="524"/>
        <v>731.1</v>
      </c>
      <c r="BE317" s="22">
        <f t="shared" si="524"/>
        <v>731.1</v>
      </c>
      <c r="BF317" s="22">
        <f t="shared" si="524"/>
        <v>731.1</v>
      </c>
      <c r="BG317" s="22">
        <f t="shared" si="524"/>
        <v>731.1</v>
      </c>
      <c r="BH317" s="22">
        <f t="shared" si="524"/>
        <v>731.1</v>
      </c>
      <c r="BI317" s="22">
        <f t="shared" si="524"/>
        <v>731.1</v>
      </c>
      <c r="BJ317" s="22">
        <f t="shared" si="524"/>
        <v>731.1</v>
      </c>
      <c r="BK317" s="22">
        <f t="shared" si="524"/>
        <v>731.1</v>
      </c>
      <c r="BL317" s="22">
        <f t="shared" si="524"/>
        <v>731.1</v>
      </c>
      <c r="BM317" s="22">
        <f t="shared" si="524"/>
        <v>731.1</v>
      </c>
      <c r="BN317" s="22">
        <f t="shared" si="524"/>
        <v>731.1</v>
      </c>
      <c r="BO317" s="22">
        <f t="shared" si="524"/>
        <v>731.1</v>
      </c>
      <c r="BP317" s="22">
        <f t="shared" si="524"/>
        <v>731.1</v>
      </c>
      <c r="BQ317" s="22">
        <f t="shared" si="524"/>
        <v>731.1</v>
      </c>
      <c r="BR317" s="22">
        <f t="shared" si="524"/>
        <v>731.1</v>
      </c>
      <c r="BS317" s="22">
        <f t="shared" si="524"/>
        <v>731.1</v>
      </c>
      <c r="BT317" s="22">
        <f t="shared" si="524"/>
        <v>731.1</v>
      </c>
      <c r="BU317" s="22">
        <f t="shared" si="524"/>
        <v>731.1</v>
      </c>
      <c r="BV317" s="22">
        <f t="shared" si="524"/>
        <v>731.1</v>
      </c>
      <c r="BW317" s="22">
        <f t="shared" ref="BW317:CL317" si="525">IF(BW$105&lt;=$E70,MAX(BW70+$D$15/2,$H70+$D$15),$H70+$D$15)</f>
        <v>731.1</v>
      </c>
      <c r="BX317" s="22">
        <f t="shared" si="525"/>
        <v>731.1</v>
      </c>
      <c r="BY317" s="22">
        <f t="shared" si="525"/>
        <v>731.1</v>
      </c>
      <c r="BZ317" s="22">
        <f t="shared" si="525"/>
        <v>731.1</v>
      </c>
      <c r="CA317" s="22">
        <f t="shared" si="525"/>
        <v>731.1</v>
      </c>
      <c r="CB317" s="22">
        <f t="shared" si="525"/>
        <v>731.1</v>
      </c>
      <c r="CC317" s="22">
        <f t="shared" si="525"/>
        <v>731.1</v>
      </c>
      <c r="CD317" s="22">
        <f t="shared" si="525"/>
        <v>731.1</v>
      </c>
      <c r="CE317" s="22">
        <f t="shared" si="525"/>
        <v>731.1</v>
      </c>
      <c r="CF317" s="22">
        <f t="shared" si="525"/>
        <v>731.1</v>
      </c>
      <c r="CG317" s="22">
        <f t="shared" si="525"/>
        <v>731.1</v>
      </c>
      <c r="CH317" s="22">
        <f t="shared" si="525"/>
        <v>731.1</v>
      </c>
      <c r="CI317" s="22">
        <f t="shared" si="525"/>
        <v>731.1</v>
      </c>
      <c r="CJ317" s="22">
        <f t="shared" si="525"/>
        <v>731.1</v>
      </c>
      <c r="CK317" s="22">
        <f t="shared" si="525"/>
        <v>731.1</v>
      </c>
      <c r="CL317" s="22">
        <f t="shared" si="525"/>
        <v>731.1</v>
      </c>
    </row>
    <row r="318" spans="8:90" x14ac:dyDescent="0.25">
      <c r="H318" s="2" t="s">
        <v>58</v>
      </c>
      <c r="I318" s="1">
        <v>44</v>
      </c>
      <c r="K318" s="22">
        <f t="shared" ref="K318:AP318" si="526">IF(K$105&lt;=$E71,MAX(K71+$D$15/2,$H71+$D$15),$H71+$D$15)</f>
        <v>733.91666666666663</v>
      </c>
      <c r="L318" s="22">
        <f t="shared" si="526"/>
        <v>734.41666666666663</v>
      </c>
      <c r="M318" s="22">
        <f t="shared" si="526"/>
        <v>733.41666666666663</v>
      </c>
      <c r="N318" s="22">
        <f t="shared" si="526"/>
        <v>733.91666666666663</v>
      </c>
      <c r="O318" s="22">
        <f t="shared" si="526"/>
        <v>732.58333333333337</v>
      </c>
      <c r="P318" s="22">
        <f t="shared" si="526"/>
        <v>733.08333333333337</v>
      </c>
      <c r="Q318" s="22">
        <f t="shared" si="526"/>
        <v>732.08333333333337</v>
      </c>
      <c r="R318" s="22">
        <f t="shared" si="526"/>
        <v>732.58333333333337</v>
      </c>
      <c r="S318" s="22">
        <f t="shared" si="526"/>
        <v>731.5</v>
      </c>
      <c r="T318" s="22">
        <f t="shared" si="526"/>
        <v>731.75</v>
      </c>
      <c r="U318" s="22">
        <f t="shared" si="526"/>
        <v>731.5</v>
      </c>
      <c r="V318" s="22">
        <f t="shared" si="526"/>
        <v>731.5</v>
      </c>
      <c r="W318" s="22">
        <f t="shared" si="526"/>
        <v>731.5</v>
      </c>
      <c r="X318" s="22">
        <f t="shared" si="526"/>
        <v>731.5</v>
      </c>
      <c r="Y318" s="22">
        <f t="shared" si="526"/>
        <v>731.5</v>
      </c>
      <c r="Z318" s="22">
        <f t="shared" si="526"/>
        <v>731.5</v>
      </c>
      <c r="AA318" s="22">
        <f t="shared" si="526"/>
        <v>731.5</v>
      </c>
      <c r="AB318" s="22">
        <f t="shared" si="526"/>
        <v>731.5</v>
      </c>
      <c r="AC318" s="22">
        <f t="shared" si="526"/>
        <v>731.5</v>
      </c>
      <c r="AD318" s="22">
        <f t="shared" si="526"/>
        <v>731.5</v>
      </c>
      <c r="AE318" s="22">
        <f t="shared" si="526"/>
        <v>731.5</v>
      </c>
      <c r="AF318" s="22">
        <f t="shared" si="526"/>
        <v>731.5</v>
      </c>
      <c r="AG318" s="22">
        <f t="shared" si="526"/>
        <v>731.5</v>
      </c>
      <c r="AH318" s="22">
        <f t="shared" si="526"/>
        <v>731.5</v>
      </c>
      <c r="AI318" s="22">
        <f t="shared" si="526"/>
        <v>731.5</v>
      </c>
      <c r="AJ318" s="22">
        <f t="shared" si="526"/>
        <v>731.5</v>
      </c>
      <c r="AK318" s="22">
        <f t="shared" si="526"/>
        <v>731.5</v>
      </c>
      <c r="AL318" s="22">
        <f t="shared" si="526"/>
        <v>731.5</v>
      </c>
      <c r="AM318" s="22">
        <f t="shared" si="526"/>
        <v>731.5</v>
      </c>
      <c r="AN318" s="22">
        <f t="shared" si="526"/>
        <v>731.5</v>
      </c>
      <c r="AO318" s="22">
        <f t="shared" si="526"/>
        <v>731.5</v>
      </c>
      <c r="AP318" s="22">
        <f t="shared" si="526"/>
        <v>731.5</v>
      </c>
      <c r="AQ318" s="22">
        <f t="shared" ref="AQ318:BV318" si="527">IF(AQ$105&lt;=$E71,MAX(AQ71+$D$15/2,$H71+$D$15),$H71+$D$15)</f>
        <v>731.5</v>
      </c>
      <c r="AR318" s="22">
        <f t="shared" si="527"/>
        <v>731.5</v>
      </c>
      <c r="AS318" s="22">
        <f t="shared" si="527"/>
        <v>731.5</v>
      </c>
      <c r="AT318" s="22">
        <f t="shared" si="527"/>
        <v>731.5</v>
      </c>
      <c r="AU318" s="22">
        <f t="shared" si="527"/>
        <v>731.5</v>
      </c>
      <c r="AV318" s="22">
        <f t="shared" si="527"/>
        <v>731.5</v>
      </c>
      <c r="AW318" s="22">
        <f t="shared" si="527"/>
        <v>731.5</v>
      </c>
      <c r="AX318" s="22">
        <f t="shared" si="527"/>
        <v>731.5</v>
      </c>
      <c r="AY318" s="22">
        <f t="shared" si="527"/>
        <v>731.5</v>
      </c>
      <c r="AZ318" s="22">
        <f t="shared" si="527"/>
        <v>731.5</v>
      </c>
      <c r="BA318" s="22">
        <f t="shared" si="527"/>
        <v>731.5</v>
      </c>
      <c r="BB318" s="22">
        <f t="shared" si="527"/>
        <v>731.5</v>
      </c>
      <c r="BC318" s="22">
        <f t="shared" si="527"/>
        <v>731.5</v>
      </c>
      <c r="BD318" s="22">
        <f t="shared" si="527"/>
        <v>731.5</v>
      </c>
      <c r="BE318" s="22">
        <f t="shared" si="527"/>
        <v>731.5</v>
      </c>
      <c r="BF318" s="22">
        <f t="shared" si="527"/>
        <v>731.5</v>
      </c>
      <c r="BG318" s="22">
        <f t="shared" si="527"/>
        <v>731.5</v>
      </c>
      <c r="BH318" s="22">
        <f t="shared" si="527"/>
        <v>731.5</v>
      </c>
      <c r="BI318" s="22">
        <f t="shared" si="527"/>
        <v>731.5</v>
      </c>
      <c r="BJ318" s="22">
        <f t="shared" si="527"/>
        <v>731.5</v>
      </c>
      <c r="BK318" s="22">
        <f t="shared" si="527"/>
        <v>731.5</v>
      </c>
      <c r="BL318" s="22">
        <f t="shared" si="527"/>
        <v>731.5</v>
      </c>
      <c r="BM318" s="22">
        <f t="shared" si="527"/>
        <v>731.5</v>
      </c>
      <c r="BN318" s="22">
        <f t="shared" si="527"/>
        <v>731.5</v>
      </c>
      <c r="BO318" s="22">
        <f t="shared" si="527"/>
        <v>731.5</v>
      </c>
      <c r="BP318" s="22">
        <f t="shared" si="527"/>
        <v>731.5</v>
      </c>
      <c r="BQ318" s="22">
        <f t="shared" si="527"/>
        <v>731.5</v>
      </c>
      <c r="BR318" s="22">
        <f t="shared" si="527"/>
        <v>731.5</v>
      </c>
      <c r="BS318" s="22">
        <f t="shared" si="527"/>
        <v>731.5</v>
      </c>
      <c r="BT318" s="22">
        <f t="shared" si="527"/>
        <v>731.5</v>
      </c>
      <c r="BU318" s="22">
        <f t="shared" si="527"/>
        <v>731.5</v>
      </c>
      <c r="BV318" s="22">
        <f t="shared" si="527"/>
        <v>731.5</v>
      </c>
      <c r="BW318" s="22">
        <f t="shared" ref="BW318:CL318" si="528">IF(BW$105&lt;=$E71,MAX(BW71+$D$15/2,$H71+$D$15),$H71+$D$15)</f>
        <v>731.5</v>
      </c>
      <c r="BX318" s="22">
        <f t="shared" si="528"/>
        <v>731.5</v>
      </c>
      <c r="BY318" s="22">
        <f t="shared" si="528"/>
        <v>731.5</v>
      </c>
      <c r="BZ318" s="22">
        <f t="shared" si="528"/>
        <v>731.5</v>
      </c>
      <c r="CA318" s="22">
        <f t="shared" si="528"/>
        <v>731.5</v>
      </c>
      <c r="CB318" s="22">
        <f t="shared" si="528"/>
        <v>731.5</v>
      </c>
      <c r="CC318" s="22">
        <f t="shared" si="528"/>
        <v>731.5</v>
      </c>
      <c r="CD318" s="22">
        <f t="shared" si="528"/>
        <v>731.5</v>
      </c>
      <c r="CE318" s="22">
        <f t="shared" si="528"/>
        <v>731.5</v>
      </c>
      <c r="CF318" s="22">
        <f t="shared" si="528"/>
        <v>731.5</v>
      </c>
      <c r="CG318" s="22">
        <f t="shared" si="528"/>
        <v>731.5</v>
      </c>
      <c r="CH318" s="22">
        <f t="shared" si="528"/>
        <v>731.5</v>
      </c>
      <c r="CI318" s="22">
        <f t="shared" si="528"/>
        <v>731.5</v>
      </c>
      <c r="CJ318" s="22">
        <f t="shared" si="528"/>
        <v>731.5</v>
      </c>
      <c r="CK318" s="22">
        <f t="shared" si="528"/>
        <v>731.5</v>
      </c>
      <c r="CL318" s="22">
        <f t="shared" si="528"/>
        <v>731.5</v>
      </c>
    </row>
    <row r="319" spans="8:90" x14ac:dyDescent="0.25">
      <c r="H319" s="2" t="s">
        <v>58</v>
      </c>
      <c r="I319" s="1">
        <v>45</v>
      </c>
      <c r="K319" s="22">
        <f t="shared" ref="K319:AP319" si="529">IF(K$105&lt;=$E72,MAX(K72+$D$15/2,$H72+$D$15),$H72+$D$15)</f>
        <v>734.41666666666663</v>
      </c>
      <c r="L319" s="22">
        <f t="shared" si="529"/>
        <v>734.91666666666663</v>
      </c>
      <c r="M319" s="22">
        <f t="shared" si="529"/>
        <v>733.91666666666663</v>
      </c>
      <c r="N319" s="22">
        <f t="shared" si="529"/>
        <v>734.41666666666663</v>
      </c>
      <c r="O319" s="22">
        <f t="shared" si="529"/>
        <v>733.08333333333337</v>
      </c>
      <c r="P319" s="22">
        <f t="shared" si="529"/>
        <v>733.58333333333337</v>
      </c>
      <c r="Q319" s="22">
        <f t="shared" si="529"/>
        <v>732.58333333333337</v>
      </c>
      <c r="R319" s="22">
        <f t="shared" si="529"/>
        <v>733.08333333333337</v>
      </c>
      <c r="S319" s="22">
        <f t="shared" si="529"/>
        <v>732</v>
      </c>
      <c r="T319" s="22">
        <f t="shared" si="529"/>
        <v>732.25</v>
      </c>
      <c r="U319" s="22">
        <f t="shared" si="529"/>
        <v>732</v>
      </c>
      <c r="V319" s="22">
        <f t="shared" si="529"/>
        <v>732</v>
      </c>
      <c r="W319" s="22">
        <f t="shared" si="529"/>
        <v>732</v>
      </c>
      <c r="X319" s="22">
        <f t="shared" si="529"/>
        <v>732</v>
      </c>
      <c r="Y319" s="22">
        <f t="shared" si="529"/>
        <v>732</v>
      </c>
      <c r="Z319" s="22">
        <f t="shared" si="529"/>
        <v>732</v>
      </c>
      <c r="AA319" s="22">
        <f t="shared" si="529"/>
        <v>732</v>
      </c>
      <c r="AB319" s="22">
        <f t="shared" si="529"/>
        <v>732</v>
      </c>
      <c r="AC319" s="22">
        <f t="shared" si="529"/>
        <v>732</v>
      </c>
      <c r="AD319" s="22">
        <f t="shared" si="529"/>
        <v>732</v>
      </c>
      <c r="AE319" s="22">
        <f t="shared" si="529"/>
        <v>732</v>
      </c>
      <c r="AF319" s="22">
        <f t="shared" si="529"/>
        <v>732</v>
      </c>
      <c r="AG319" s="22">
        <f t="shared" si="529"/>
        <v>732</v>
      </c>
      <c r="AH319" s="22">
        <f t="shared" si="529"/>
        <v>732</v>
      </c>
      <c r="AI319" s="22">
        <f t="shared" si="529"/>
        <v>732</v>
      </c>
      <c r="AJ319" s="22">
        <f t="shared" si="529"/>
        <v>732</v>
      </c>
      <c r="AK319" s="22">
        <f t="shared" si="529"/>
        <v>732</v>
      </c>
      <c r="AL319" s="22">
        <f t="shared" si="529"/>
        <v>732</v>
      </c>
      <c r="AM319" s="22">
        <f t="shared" si="529"/>
        <v>732</v>
      </c>
      <c r="AN319" s="22">
        <f t="shared" si="529"/>
        <v>732</v>
      </c>
      <c r="AO319" s="22">
        <f t="shared" si="529"/>
        <v>732</v>
      </c>
      <c r="AP319" s="22">
        <f t="shared" si="529"/>
        <v>732</v>
      </c>
      <c r="AQ319" s="22">
        <f t="shared" ref="AQ319:BV319" si="530">IF(AQ$105&lt;=$E72,MAX(AQ72+$D$15/2,$H72+$D$15),$H72+$D$15)</f>
        <v>732</v>
      </c>
      <c r="AR319" s="22">
        <f t="shared" si="530"/>
        <v>732</v>
      </c>
      <c r="AS319" s="22">
        <f t="shared" si="530"/>
        <v>732</v>
      </c>
      <c r="AT319" s="22">
        <f t="shared" si="530"/>
        <v>732</v>
      </c>
      <c r="AU319" s="22">
        <f t="shared" si="530"/>
        <v>732</v>
      </c>
      <c r="AV319" s="22">
        <f t="shared" si="530"/>
        <v>732</v>
      </c>
      <c r="AW319" s="22">
        <f t="shared" si="530"/>
        <v>732</v>
      </c>
      <c r="AX319" s="22">
        <f t="shared" si="530"/>
        <v>732</v>
      </c>
      <c r="AY319" s="22">
        <f t="shared" si="530"/>
        <v>732</v>
      </c>
      <c r="AZ319" s="22">
        <f t="shared" si="530"/>
        <v>732</v>
      </c>
      <c r="BA319" s="22">
        <f t="shared" si="530"/>
        <v>732</v>
      </c>
      <c r="BB319" s="22">
        <f t="shared" si="530"/>
        <v>732</v>
      </c>
      <c r="BC319" s="22">
        <f t="shared" si="530"/>
        <v>732</v>
      </c>
      <c r="BD319" s="22">
        <f t="shared" si="530"/>
        <v>732</v>
      </c>
      <c r="BE319" s="22">
        <f t="shared" si="530"/>
        <v>732</v>
      </c>
      <c r="BF319" s="22">
        <f t="shared" si="530"/>
        <v>732</v>
      </c>
      <c r="BG319" s="22">
        <f t="shared" si="530"/>
        <v>732</v>
      </c>
      <c r="BH319" s="22">
        <f t="shared" si="530"/>
        <v>732</v>
      </c>
      <c r="BI319" s="22">
        <f t="shared" si="530"/>
        <v>732</v>
      </c>
      <c r="BJ319" s="22">
        <f t="shared" si="530"/>
        <v>732</v>
      </c>
      <c r="BK319" s="22">
        <f t="shared" si="530"/>
        <v>732</v>
      </c>
      <c r="BL319" s="22">
        <f t="shared" si="530"/>
        <v>732</v>
      </c>
      <c r="BM319" s="22">
        <f t="shared" si="530"/>
        <v>732</v>
      </c>
      <c r="BN319" s="22">
        <f t="shared" si="530"/>
        <v>732</v>
      </c>
      <c r="BO319" s="22">
        <f t="shared" si="530"/>
        <v>732</v>
      </c>
      <c r="BP319" s="22">
        <f t="shared" si="530"/>
        <v>732</v>
      </c>
      <c r="BQ319" s="22">
        <f t="shared" si="530"/>
        <v>732</v>
      </c>
      <c r="BR319" s="22">
        <f t="shared" si="530"/>
        <v>732</v>
      </c>
      <c r="BS319" s="22">
        <f t="shared" si="530"/>
        <v>732</v>
      </c>
      <c r="BT319" s="22">
        <f t="shared" si="530"/>
        <v>732</v>
      </c>
      <c r="BU319" s="22">
        <f t="shared" si="530"/>
        <v>732</v>
      </c>
      <c r="BV319" s="22">
        <f t="shared" si="530"/>
        <v>732</v>
      </c>
      <c r="BW319" s="22">
        <f t="shared" ref="BW319:CL319" si="531">IF(BW$105&lt;=$E72,MAX(BW72+$D$15/2,$H72+$D$15),$H72+$D$15)</f>
        <v>732</v>
      </c>
      <c r="BX319" s="22">
        <f t="shared" si="531"/>
        <v>732</v>
      </c>
      <c r="BY319" s="22">
        <f t="shared" si="531"/>
        <v>732</v>
      </c>
      <c r="BZ319" s="22">
        <f t="shared" si="531"/>
        <v>732</v>
      </c>
      <c r="CA319" s="22">
        <f t="shared" si="531"/>
        <v>732</v>
      </c>
      <c r="CB319" s="22">
        <f t="shared" si="531"/>
        <v>732</v>
      </c>
      <c r="CC319" s="22">
        <f t="shared" si="531"/>
        <v>732</v>
      </c>
      <c r="CD319" s="22">
        <f t="shared" si="531"/>
        <v>732</v>
      </c>
      <c r="CE319" s="22">
        <f t="shared" si="531"/>
        <v>732</v>
      </c>
      <c r="CF319" s="22">
        <f t="shared" si="531"/>
        <v>732</v>
      </c>
      <c r="CG319" s="22">
        <f t="shared" si="531"/>
        <v>732</v>
      </c>
      <c r="CH319" s="22">
        <f t="shared" si="531"/>
        <v>732</v>
      </c>
      <c r="CI319" s="22">
        <f t="shared" si="531"/>
        <v>732</v>
      </c>
      <c r="CJ319" s="22">
        <f t="shared" si="531"/>
        <v>732</v>
      </c>
      <c r="CK319" s="22">
        <f t="shared" si="531"/>
        <v>732</v>
      </c>
      <c r="CL319" s="22">
        <f t="shared" si="531"/>
        <v>732</v>
      </c>
    </row>
    <row r="320" spans="8:90" x14ac:dyDescent="0.25">
      <c r="H320" s="2" t="s">
        <v>58</v>
      </c>
      <c r="I320" s="1">
        <v>46</v>
      </c>
      <c r="K320" s="22">
        <f t="shared" ref="K320:AP320" si="532">IF(K$105&lt;=$E73,MAX(K73+$D$15/2,$H73+$D$15),$H73+$D$15)</f>
        <v>733.05</v>
      </c>
      <c r="L320" s="22">
        <f t="shared" si="532"/>
        <v>733.55</v>
      </c>
      <c r="M320" s="22">
        <f t="shared" si="532"/>
        <v>732.55</v>
      </c>
      <c r="N320" s="22">
        <f t="shared" si="532"/>
        <v>733.05</v>
      </c>
      <c r="O320" s="22">
        <f t="shared" si="532"/>
        <v>732.3</v>
      </c>
      <c r="P320" s="22">
        <f t="shared" si="532"/>
        <v>732.55</v>
      </c>
      <c r="Q320" s="22">
        <f t="shared" si="532"/>
        <v>732.3</v>
      </c>
      <c r="R320" s="22">
        <f t="shared" si="532"/>
        <v>732.3</v>
      </c>
      <c r="S320" s="22">
        <f t="shared" si="532"/>
        <v>732.3</v>
      </c>
      <c r="T320" s="22">
        <f t="shared" si="532"/>
        <v>732.3</v>
      </c>
      <c r="U320" s="22">
        <f t="shared" si="532"/>
        <v>732.3</v>
      </c>
      <c r="V320" s="22">
        <f t="shared" si="532"/>
        <v>732.3</v>
      </c>
      <c r="W320" s="22">
        <f t="shared" si="532"/>
        <v>732.3</v>
      </c>
      <c r="X320" s="22">
        <f t="shared" si="532"/>
        <v>732.3</v>
      </c>
      <c r="Y320" s="22">
        <f t="shared" si="532"/>
        <v>732.3</v>
      </c>
      <c r="Z320" s="22">
        <f t="shared" si="532"/>
        <v>732.3</v>
      </c>
      <c r="AA320" s="22">
        <f t="shared" si="532"/>
        <v>732.3</v>
      </c>
      <c r="AB320" s="22">
        <f t="shared" si="532"/>
        <v>732.3</v>
      </c>
      <c r="AC320" s="22">
        <f t="shared" si="532"/>
        <v>732.3</v>
      </c>
      <c r="AD320" s="22">
        <f t="shared" si="532"/>
        <v>732.3</v>
      </c>
      <c r="AE320" s="22">
        <f t="shared" si="532"/>
        <v>732.3</v>
      </c>
      <c r="AF320" s="22">
        <f t="shared" si="532"/>
        <v>732.3</v>
      </c>
      <c r="AG320" s="22">
        <f t="shared" si="532"/>
        <v>732.3</v>
      </c>
      <c r="AH320" s="22">
        <f t="shared" si="532"/>
        <v>732.3</v>
      </c>
      <c r="AI320" s="22">
        <f t="shared" si="532"/>
        <v>732.3</v>
      </c>
      <c r="AJ320" s="22">
        <f t="shared" si="532"/>
        <v>732.3</v>
      </c>
      <c r="AK320" s="22">
        <f t="shared" si="532"/>
        <v>732.3</v>
      </c>
      <c r="AL320" s="22">
        <f t="shared" si="532"/>
        <v>732.3</v>
      </c>
      <c r="AM320" s="22">
        <f t="shared" si="532"/>
        <v>732.3</v>
      </c>
      <c r="AN320" s="22">
        <f t="shared" si="532"/>
        <v>732.3</v>
      </c>
      <c r="AO320" s="22">
        <f t="shared" si="532"/>
        <v>732.3</v>
      </c>
      <c r="AP320" s="22">
        <f t="shared" si="532"/>
        <v>732.3</v>
      </c>
      <c r="AQ320" s="22">
        <f t="shared" ref="AQ320:BV320" si="533">IF(AQ$105&lt;=$E73,MAX(AQ73+$D$15/2,$H73+$D$15),$H73+$D$15)</f>
        <v>732.3</v>
      </c>
      <c r="AR320" s="22">
        <f t="shared" si="533"/>
        <v>732.3</v>
      </c>
      <c r="AS320" s="22">
        <f t="shared" si="533"/>
        <v>732.3</v>
      </c>
      <c r="AT320" s="22">
        <f t="shared" si="533"/>
        <v>732.3</v>
      </c>
      <c r="AU320" s="22">
        <f t="shared" si="533"/>
        <v>732.3</v>
      </c>
      <c r="AV320" s="22">
        <f t="shared" si="533"/>
        <v>732.3</v>
      </c>
      <c r="AW320" s="22">
        <f t="shared" si="533"/>
        <v>732.3</v>
      </c>
      <c r="AX320" s="22">
        <f t="shared" si="533"/>
        <v>732.3</v>
      </c>
      <c r="AY320" s="22">
        <f t="shared" si="533"/>
        <v>732.3</v>
      </c>
      <c r="AZ320" s="22">
        <f t="shared" si="533"/>
        <v>732.3</v>
      </c>
      <c r="BA320" s="22">
        <f t="shared" si="533"/>
        <v>732.3</v>
      </c>
      <c r="BB320" s="22">
        <f t="shared" si="533"/>
        <v>732.3</v>
      </c>
      <c r="BC320" s="22">
        <f t="shared" si="533"/>
        <v>732.3</v>
      </c>
      <c r="BD320" s="22">
        <f t="shared" si="533"/>
        <v>732.3</v>
      </c>
      <c r="BE320" s="22">
        <f t="shared" si="533"/>
        <v>732.3</v>
      </c>
      <c r="BF320" s="22">
        <f t="shared" si="533"/>
        <v>732.3</v>
      </c>
      <c r="BG320" s="22">
        <f t="shared" si="533"/>
        <v>732.3</v>
      </c>
      <c r="BH320" s="22">
        <f t="shared" si="533"/>
        <v>732.3</v>
      </c>
      <c r="BI320" s="22">
        <f t="shared" si="533"/>
        <v>732.3</v>
      </c>
      <c r="BJ320" s="22">
        <f t="shared" si="533"/>
        <v>732.3</v>
      </c>
      <c r="BK320" s="22">
        <f t="shared" si="533"/>
        <v>732.3</v>
      </c>
      <c r="BL320" s="22">
        <f t="shared" si="533"/>
        <v>732.3</v>
      </c>
      <c r="BM320" s="22">
        <f t="shared" si="533"/>
        <v>732.3</v>
      </c>
      <c r="BN320" s="22">
        <f t="shared" si="533"/>
        <v>732.3</v>
      </c>
      <c r="BO320" s="22">
        <f t="shared" si="533"/>
        <v>732.3</v>
      </c>
      <c r="BP320" s="22">
        <f t="shared" si="533"/>
        <v>732.3</v>
      </c>
      <c r="BQ320" s="22">
        <f t="shared" si="533"/>
        <v>732.3</v>
      </c>
      <c r="BR320" s="22">
        <f t="shared" si="533"/>
        <v>732.3</v>
      </c>
      <c r="BS320" s="22">
        <f t="shared" si="533"/>
        <v>732.3</v>
      </c>
      <c r="BT320" s="22">
        <f t="shared" si="533"/>
        <v>732.3</v>
      </c>
      <c r="BU320" s="22">
        <f t="shared" si="533"/>
        <v>732.3</v>
      </c>
      <c r="BV320" s="22">
        <f t="shared" si="533"/>
        <v>732.3</v>
      </c>
      <c r="BW320" s="22">
        <f t="shared" ref="BW320:CL320" si="534">IF(BW$105&lt;=$E73,MAX(BW73+$D$15/2,$H73+$D$15),$H73+$D$15)</f>
        <v>732.3</v>
      </c>
      <c r="BX320" s="22">
        <f t="shared" si="534"/>
        <v>732.3</v>
      </c>
      <c r="BY320" s="22">
        <f t="shared" si="534"/>
        <v>732.3</v>
      </c>
      <c r="BZ320" s="22">
        <f t="shared" si="534"/>
        <v>732.3</v>
      </c>
      <c r="CA320" s="22">
        <f t="shared" si="534"/>
        <v>732.3</v>
      </c>
      <c r="CB320" s="22">
        <f t="shared" si="534"/>
        <v>732.3</v>
      </c>
      <c r="CC320" s="22">
        <f t="shared" si="534"/>
        <v>732.3</v>
      </c>
      <c r="CD320" s="22">
        <f t="shared" si="534"/>
        <v>732.3</v>
      </c>
      <c r="CE320" s="22">
        <f t="shared" si="534"/>
        <v>732.3</v>
      </c>
      <c r="CF320" s="22">
        <f t="shared" si="534"/>
        <v>732.3</v>
      </c>
      <c r="CG320" s="22">
        <f t="shared" si="534"/>
        <v>732.3</v>
      </c>
      <c r="CH320" s="22">
        <f t="shared" si="534"/>
        <v>732.3</v>
      </c>
      <c r="CI320" s="22">
        <f t="shared" si="534"/>
        <v>732.3</v>
      </c>
      <c r="CJ320" s="22">
        <f t="shared" si="534"/>
        <v>732.3</v>
      </c>
      <c r="CK320" s="22">
        <f t="shared" si="534"/>
        <v>732.3</v>
      </c>
      <c r="CL320" s="22">
        <f t="shared" si="534"/>
        <v>732.3</v>
      </c>
    </row>
    <row r="321" spans="8:90" x14ac:dyDescent="0.25">
      <c r="H321" s="2" t="s">
        <v>58</v>
      </c>
      <c r="I321" s="1">
        <v>47</v>
      </c>
      <c r="K321" s="22">
        <f t="shared" ref="K321:AP321" si="535">IF(K$105&lt;=$E74,MAX(K74+$D$15/2,$H74+$D$15),$H74+$D$15)</f>
        <v>734.65</v>
      </c>
      <c r="L321" s="22">
        <f t="shared" si="535"/>
        <v>735.15</v>
      </c>
      <c r="M321" s="22">
        <f t="shared" si="535"/>
        <v>734.15</v>
      </c>
      <c r="N321" s="22">
        <f t="shared" si="535"/>
        <v>734.65</v>
      </c>
      <c r="O321" s="22">
        <f t="shared" si="535"/>
        <v>733.8</v>
      </c>
      <c r="P321" s="22">
        <f t="shared" si="535"/>
        <v>734.05</v>
      </c>
      <c r="Q321" s="22">
        <f t="shared" si="535"/>
        <v>733.8</v>
      </c>
      <c r="R321" s="22">
        <f t="shared" si="535"/>
        <v>733.8</v>
      </c>
      <c r="S321" s="22">
        <f t="shared" si="535"/>
        <v>733.8</v>
      </c>
      <c r="T321" s="22">
        <f t="shared" si="535"/>
        <v>733.8</v>
      </c>
      <c r="U321" s="22">
        <f t="shared" si="535"/>
        <v>733.8</v>
      </c>
      <c r="V321" s="22">
        <f t="shared" si="535"/>
        <v>733.8</v>
      </c>
      <c r="W321" s="22">
        <f t="shared" si="535"/>
        <v>733.8</v>
      </c>
      <c r="X321" s="22">
        <f t="shared" si="535"/>
        <v>733.8</v>
      </c>
      <c r="Y321" s="22">
        <f t="shared" si="535"/>
        <v>733.8</v>
      </c>
      <c r="Z321" s="22">
        <f t="shared" si="535"/>
        <v>733.8</v>
      </c>
      <c r="AA321" s="22">
        <f t="shared" si="535"/>
        <v>733.8</v>
      </c>
      <c r="AB321" s="22">
        <f t="shared" si="535"/>
        <v>733.8</v>
      </c>
      <c r="AC321" s="22">
        <f t="shared" si="535"/>
        <v>733.8</v>
      </c>
      <c r="AD321" s="22">
        <f t="shared" si="535"/>
        <v>733.8</v>
      </c>
      <c r="AE321" s="22">
        <f t="shared" si="535"/>
        <v>733.8</v>
      </c>
      <c r="AF321" s="22">
        <f t="shared" si="535"/>
        <v>733.8</v>
      </c>
      <c r="AG321" s="22">
        <f t="shared" si="535"/>
        <v>733.8</v>
      </c>
      <c r="AH321" s="22">
        <f t="shared" si="535"/>
        <v>733.8</v>
      </c>
      <c r="AI321" s="22">
        <f t="shared" si="535"/>
        <v>733.8</v>
      </c>
      <c r="AJ321" s="22">
        <f t="shared" si="535"/>
        <v>733.8</v>
      </c>
      <c r="AK321" s="22">
        <f t="shared" si="535"/>
        <v>733.8</v>
      </c>
      <c r="AL321" s="22">
        <f t="shared" si="535"/>
        <v>733.8</v>
      </c>
      <c r="AM321" s="22">
        <f t="shared" si="535"/>
        <v>733.8</v>
      </c>
      <c r="AN321" s="22">
        <f t="shared" si="535"/>
        <v>733.8</v>
      </c>
      <c r="AO321" s="22">
        <f t="shared" si="535"/>
        <v>733.8</v>
      </c>
      <c r="AP321" s="22">
        <f t="shared" si="535"/>
        <v>733.8</v>
      </c>
      <c r="AQ321" s="22">
        <f t="shared" ref="AQ321:BV321" si="536">IF(AQ$105&lt;=$E74,MAX(AQ74+$D$15/2,$H74+$D$15),$H74+$D$15)</f>
        <v>733.8</v>
      </c>
      <c r="AR321" s="22">
        <f t="shared" si="536"/>
        <v>733.8</v>
      </c>
      <c r="AS321" s="22">
        <f t="shared" si="536"/>
        <v>733.8</v>
      </c>
      <c r="AT321" s="22">
        <f t="shared" si="536"/>
        <v>733.8</v>
      </c>
      <c r="AU321" s="22">
        <f t="shared" si="536"/>
        <v>733.8</v>
      </c>
      <c r="AV321" s="22">
        <f t="shared" si="536"/>
        <v>733.8</v>
      </c>
      <c r="AW321" s="22">
        <f t="shared" si="536"/>
        <v>733.8</v>
      </c>
      <c r="AX321" s="22">
        <f t="shared" si="536"/>
        <v>733.8</v>
      </c>
      <c r="AY321" s="22">
        <f t="shared" si="536"/>
        <v>733.8</v>
      </c>
      <c r="AZ321" s="22">
        <f t="shared" si="536"/>
        <v>733.8</v>
      </c>
      <c r="BA321" s="22">
        <f t="shared" si="536"/>
        <v>733.8</v>
      </c>
      <c r="BB321" s="22">
        <f t="shared" si="536"/>
        <v>733.8</v>
      </c>
      <c r="BC321" s="22">
        <f t="shared" si="536"/>
        <v>733.8</v>
      </c>
      <c r="BD321" s="22">
        <f t="shared" si="536"/>
        <v>733.8</v>
      </c>
      <c r="BE321" s="22">
        <f t="shared" si="536"/>
        <v>733.8</v>
      </c>
      <c r="BF321" s="22">
        <f t="shared" si="536"/>
        <v>733.8</v>
      </c>
      <c r="BG321" s="22">
        <f t="shared" si="536"/>
        <v>733.8</v>
      </c>
      <c r="BH321" s="22">
        <f t="shared" si="536"/>
        <v>733.8</v>
      </c>
      <c r="BI321" s="22">
        <f t="shared" si="536"/>
        <v>733.8</v>
      </c>
      <c r="BJ321" s="22">
        <f t="shared" si="536"/>
        <v>733.8</v>
      </c>
      <c r="BK321" s="22">
        <f t="shared" si="536"/>
        <v>733.8</v>
      </c>
      <c r="BL321" s="22">
        <f t="shared" si="536"/>
        <v>733.8</v>
      </c>
      <c r="BM321" s="22">
        <f t="shared" si="536"/>
        <v>733.8</v>
      </c>
      <c r="BN321" s="22">
        <f t="shared" si="536"/>
        <v>733.8</v>
      </c>
      <c r="BO321" s="22">
        <f t="shared" si="536"/>
        <v>733.8</v>
      </c>
      <c r="BP321" s="22">
        <f t="shared" si="536"/>
        <v>733.8</v>
      </c>
      <c r="BQ321" s="22">
        <f t="shared" si="536"/>
        <v>733.8</v>
      </c>
      <c r="BR321" s="22">
        <f t="shared" si="536"/>
        <v>733.8</v>
      </c>
      <c r="BS321" s="22">
        <f t="shared" si="536"/>
        <v>733.8</v>
      </c>
      <c r="BT321" s="22">
        <f t="shared" si="536"/>
        <v>733.8</v>
      </c>
      <c r="BU321" s="22">
        <f t="shared" si="536"/>
        <v>733.8</v>
      </c>
      <c r="BV321" s="22">
        <f t="shared" si="536"/>
        <v>733.8</v>
      </c>
      <c r="BW321" s="22">
        <f t="shared" ref="BW321:CL321" si="537">IF(BW$105&lt;=$E74,MAX(BW74+$D$15/2,$H74+$D$15),$H74+$D$15)</f>
        <v>733.8</v>
      </c>
      <c r="BX321" s="22">
        <f t="shared" si="537"/>
        <v>733.8</v>
      </c>
      <c r="BY321" s="22">
        <f t="shared" si="537"/>
        <v>733.8</v>
      </c>
      <c r="BZ321" s="22">
        <f t="shared" si="537"/>
        <v>733.8</v>
      </c>
      <c r="CA321" s="22">
        <f t="shared" si="537"/>
        <v>733.8</v>
      </c>
      <c r="CB321" s="22">
        <f t="shared" si="537"/>
        <v>733.8</v>
      </c>
      <c r="CC321" s="22">
        <f t="shared" si="537"/>
        <v>733.8</v>
      </c>
      <c r="CD321" s="22">
        <f t="shared" si="537"/>
        <v>733.8</v>
      </c>
      <c r="CE321" s="22">
        <f t="shared" si="537"/>
        <v>733.8</v>
      </c>
      <c r="CF321" s="22">
        <f t="shared" si="537"/>
        <v>733.8</v>
      </c>
      <c r="CG321" s="22">
        <f t="shared" si="537"/>
        <v>733.8</v>
      </c>
      <c r="CH321" s="22">
        <f t="shared" si="537"/>
        <v>733.8</v>
      </c>
      <c r="CI321" s="22">
        <f t="shared" si="537"/>
        <v>733.8</v>
      </c>
      <c r="CJ321" s="22">
        <f t="shared" si="537"/>
        <v>733.8</v>
      </c>
      <c r="CK321" s="22">
        <f t="shared" si="537"/>
        <v>733.8</v>
      </c>
      <c r="CL321" s="22">
        <f t="shared" si="537"/>
        <v>733.8</v>
      </c>
    </row>
    <row r="322" spans="8:90" x14ac:dyDescent="0.25">
      <c r="H322" s="2" t="s">
        <v>58</v>
      </c>
      <c r="I322" s="1">
        <v>48</v>
      </c>
      <c r="K322" s="22">
        <f t="shared" ref="K322:AP322" si="538">IF(K$105&lt;=$E75,MAX(K75+$D$15/2,$H75+$D$15),$H75+$D$15)</f>
        <v>736.75</v>
      </c>
      <c r="L322" s="22">
        <f t="shared" si="538"/>
        <v>737.25</v>
      </c>
      <c r="M322" s="22">
        <f t="shared" si="538"/>
        <v>736.25</v>
      </c>
      <c r="N322" s="22">
        <f t="shared" si="538"/>
        <v>736.75</v>
      </c>
      <c r="O322" s="22">
        <f t="shared" si="538"/>
        <v>736</v>
      </c>
      <c r="P322" s="22">
        <f t="shared" si="538"/>
        <v>736.25</v>
      </c>
      <c r="Q322" s="22">
        <f t="shared" si="538"/>
        <v>736</v>
      </c>
      <c r="R322" s="22">
        <f t="shared" si="538"/>
        <v>736</v>
      </c>
      <c r="S322" s="22">
        <f t="shared" si="538"/>
        <v>736</v>
      </c>
      <c r="T322" s="22">
        <f t="shared" si="538"/>
        <v>736</v>
      </c>
      <c r="U322" s="22">
        <f t="shared" si="538"/>
        <v>736</v>
      </c>
      <c r="V322" s="22">
        <f t="shared" si="538"/>
        <v>736</v>
      </c>
      <c r="W322" s="22">
        <f t="shared" si="538"/>
        <v>736</v>
      </c>
      <c r="X322" s="22">
        <f t="shared" si="538"/>
        <v>736</v>
      </c>
      <c r="Y322" s="22">
        <f t="shared" si="538"/>
        <v>736</v>
      </c>
      <c r="Z322" s="22">
        <f t="shared" si="538"/>
        <v>736</v>
      </c>
      <c r="AA322" s="22">
        <f t="shared" si="538"/>
        <v>736</v>
      </c>
      <c r="AB322" s="22">
        <f t="shared" si="538"/>
        <v>736</v>
      </c>
      <c r="AC322" s="22">
        <f t="shared" si="538"/>
        <v>736</v>
      </c>
      <c r="AD322" s="22">
        <f t="shared" si="538"/>
        <v>736</v>
      </c>
      <c r="AE322" s="22">
        <f t="shared" si="538"/>
        <v>736</v>
      </c>
      <c r="AF322" s="22">
        <f t="shared" si="538"/>
        <v>736</v>
      </c>
      <c r="AG322" s="22">
        <f t="shared" si="538"/>
        <v>736</v>
      </c>
      <c r="AH322" s="22">
        <f t="shared" si="538"/>
        <v>736</v>
      </c>
      <c r="AI322" s="22">
        <f t="shared" si="538"/>
        <v>736</v>
      </c>
      <c r="AJ322" s="22">
        <f t="shared" si="538"/>
        <v>736</v>
      </c>
      <c r="AK322" s="22">
        <f t="shared" si="538"/>
        <v>736</v>
      </c>
      <c r="AL322" s="22">
        <f t="shared" si="538"/>
        <v>736</v>
      </c>
      <c r="AM322" s="22">
        <f t="shared" si="538"/>
        <v>736</v>
      </c>
      <c r="AN322" s="22">
        <f t="shared" si="538"/>
        <v>736</v>
      </c>
      <c r="AO322" s="22">
        <f t="shared" si="538"/>
        <v>736</v>
      </c>
      <c r="AP322" s="22">
        <f t="shared" si="538"/>
        <v>736</v>
      </c>
      <c r="AQ322" s="22">
        <f t="shared" ref="AQ322:BV322" si="539">IF(AQ$105&lt;=$E75,MAX(AQ75+$D$15/2,$H75+$D$15),$H75+$D$15)</f>
        <v>736</v>
      </c>
      <c r="AR322" s="22">
        <f t="shared" si="539"/>
        <v>736</v>
      </c>
      <c r="AS322" s="22">
        <f t="shared" si="539"/>
        <v>736</v>
      </c>
      <c r="AT322" s="22">
        <f t="shared" si="539"/>
        <v>736</v>
      </c>
      <c r="AU322" s="22">
        <f t="shared" si="539"/>
        <v>736</v>
      </c>
      <c r="AV322" s="22">
        <f t="shared" si="539"/>
        <v>736</v>
      </c>
      <c r="AW322" s="22">
        <f t="shared" si="539"/>
        <v>736</v>
      </c>
      <c r="AX322" s="22">
        <f t="shared" si="539"/>
        <v>736</v>
      </c>
      <c r="AY322" s="22">
        <f t="shared" si="539"/>
        <v>736</v>
      </c>
      <c r="AZ322" s="22">
        <f t="shared" si="539"/>
        <v>736</v>
      </c>
      <c r="BA322" s="22">
        <f t="shared" si="539"/>
        <v>736</v>
      </c>
      <c r="BB322" s="22">
        <f t="shared" si="539"/>
        <v>736</v>
      </c>
      <c r="BC322" s="22">
        <f t="shared" si="539"/>
        <v>736</v>
      </c>
      <c r="BD322" s="22">
        <f t="shared" si="539"/>
        <v>736</v>
      </c>
      <c r="BE322" s="22">
        <f t="shared" si="539"/>
        <v>736</v>
      </c>
      <c r="BF322" s="22">
        <f t="shared" si="539"/>
        <v>736</v>
      </c>
      <c r="BG322" s="22">
        <f t="shared" si="539"/>
        <v>736</v>
      </c>
      <c r="BH322" s="22">
        <f t="shared" si="539"/>
        <v>736</v>
      </c>
      <c r="BI322" s="22">
        <f t="shared" si="539"/>
        <v>736</v>
      </c>
      <c r="BJ322" s="22">
        <f t="shared" si="539"/>
        <v>736</v>
      </c>
      <c r="BK322" s="22">
        <f t="shared" si="539"/>
        <v>736</v>
      </c>
      <c r="BL322" s="22">
        <f t="shared" si="539"/>
        <v>736</v>
      </c>
      <c r="BM322" s="22">
        <f t="shared" si="539"/>
        <v>736</v>
      </c>
      <c r="BN322" s="22">
        <f t="shared" si="539"/>
        <v>736</v>
      </c>
      <c r="BO322" s="22">
        <f t="shared" si="539"/>
        <v>736</v>
      </c>
      <c r="BP322" s="22">
        <f t="shared" si="539"/>
        <v>736</v>
      </c>
      <c r="BQ322" s="22">
        <f t="shared" si="539"/>
        <v>736</v>
      </c>
      <c r="BR322" s="22">
        <f t="shared" si="539"/>
        <v>736</v>
      </c>
      <c r="BS322" s="22">
        <f t="shared" si="539"/>
        <v>736</v>
      </c>
      <c r="BT322" s="22">
        <f t="shared" si="539"/>
        <v>736</v>
      </c>
      <c r="BU322" s="22">
        <f t="shared" si="539"/>
        <v>736</v>
      </c>
      <c r="BV322" s="22">
        <f t="shared" si="539"/>
        <v>736</v>
      </c>
      <c r="BW322" s="22">
        <f t="shared" ref="BW322:CL322" si="540">IF(BW$105&lt;=$E75,MAX(BW75+$D$15/2,$H75+$D$15),$H75+$D$15)</f>
        <v>736</v>
      </c>
      <c r="BX322" s="22">
        <f t="shared" si="540"/>
        <v>736</v>
      </c>
      <c r="BY322" s="22">
        <f t="shared" si="540"/>
        <v>736</v>
      </c>
      <c r="BZ322" s="22">
        <f t="shared" si="540"/>
        <v>736</v>
      </c>
      <c r="CA322" s="22">
        <f t="shared" si="540"/>
        <v>736</v>
      </c>
      <c r="CB322" s="22">
        <f t="shared" si="540"/>
        <v>736</v>
      </c>
      <c r="CC322" s="22">
        <f t="shared" si="540"/>
        <v>736</v>
      </c>
      <c r="CD322" s="22">
        <f t="shared" si="540"/>
        <v>736</v>
      </c>
      <c r="CE322" s="22">
        <f t="shared" si="540"/>
        <v>736</v>
      </c>
      <c r="CF322" s="22">
        <f t="shared" si="540"/>
        <v>736</v>
      </c>
      <c r="CG322" s="22">
        <f t="shared" si="540"/>
        <v>736</v>
      </c>
      <c r="CH322" s="22">
        <f t="shared" si="540"/>
        <v>736</v>
      </c>
      <c r="CI322" s="22">
        <f t="shared" si="540"/>
        <v>736</v>
      </c>
      <c r="CJ322" s="22">
        <f t="shared" si="540"/>
        <v>736</v>
      </c>
      <c r="CK322" s="22">
        <f t="shared" si="540"/>
        <v>736</v>
      </c>
      <c r="CL322" s="22">
        <f t="shared" si="540"/>
        <v>736</v>
      </c>
    </row>
    <row r="323" spans="8:90" x14ac:dyDescent="0.25">
      <c r="H323" s="2" t="s">
        <v>58</v>
      </c>
      <c r="I323" s="1">
        <v>49</v>
      </c>
      <c r="K323" s="22">
        <f t="shared" ref="K323:AP323" si="541">IF(K$105&lt;=$E76,MAX(K76+$D$15/2,$H76+$D$15),$H76+$D$15)</f>
        <v>739.30719073870137</v>
      </c>
      <c r="L323" s="22">
        <f t="shared" si="541"/>
        <v>739.80719073870137</v>
      </c>
      <c r="M323" s="22">
        <f t="shared" si="541"/>
        <v>738.80719073870137</v>
      </c>
      <c r="N323" s="22">
        <f t="shared" si="541"/>
        <v>739.30719073870137</v>
      </c>
      <c r="O323" s="22">
        <f t="shared" si="541"/>
        <v>738.51189340361123</v>
      </c>
      <c r="P323" s="22">
        <f t="shared" si="541"/>
        <v>738.76189340361123</v>
      </c>
      <c r="Q323" s="22">
        <f t="shared" si="541"/>
        <v>738.51189340361123</v>
      </c>
      <c r="R323" s="22">
        <f t="shared" si="541"/>
        <v>738.51189340361123</v>
      </c>
      <c r="S323" s="22">
        <f t="shared" si="541"/>
        <v>738.51189340361123</v>
      </c>
      <c r="T323" s="22">
        <f t="shared" si="541"/>
        <v>738.51189340361123</v>
      </c>
      <c r="U323" s="22">
        <f t="shared" si="541"/>
        <v>738.51189340361123</v>
      </c>
      <c r="V323" s="22">
        <f t="shared" si="541"/>
        <v>738.51189340361123</v>
      </c>
      <c r="W323" s="22">
        <f t="shared" si="541"/>
        <v>738.51189340361123</v>
      </c>
      <c r="X323" s="22">
        <f t="shared" si="541"/>
        <v>738.51189340361123</v>
      </c>
      <c r="Y323" s="22">
        <f t="shared" si="541"/>
        <v>738.51189340361123</v>
      </c>
      <c r="Z323" s="22">
        <f t="shared" si="541"/>
        <v>738.51189340361123</v>
      </c>
      <c r="AA323" s="22">
        <f t="shared" si="541"/>
        <v>738.51189340361123</v>
      </c>
      <c r="AB323" s="22">
        <f t="shared" si="541"/>
        <v>738.51189340361123</v>
      </c>
      <c r="AC323" s="22">
        <f t="shared" si="541"/>
        <v>738.51189340361123</v>
      </c>
      <c r="AD323" s="22">
        <f t="shared" si="541"/>
        <v>738.51189340361123</v>
      </c>
      <c r="AE323" s="22">
        <f t="shared" si="541"/>
        <v>738.51189340361123</v>
      </c>
      <c r="AF323" s="22">
        <f t="shared" si="541"/>
        <v>738.51189340361123</v>
      </c>
      <c r="AG323" s="22">
        <f t="shared" si="541"/>
        <v>738.51189340361123</v>
      </c>
      <c r="AH323" s="22">
        <f t="shared" si="541"/>
        <v>738.51189340361123</v>
      </c>
      <c r="AI323" s="22">
        <f t="shared" si="541"/>
        <v>738.51189340361123</v>
      </c>
      <c r="AJ323" s="22">
        <f t="shared" si="541"/>
        <v>738.51189340361123</v>
      </c>
      <c r="AK323" s="22">
        <f t="shared" si="541"/>
        <v>738.51189340361123</v>
      </c>
      <c r="AL323" s="22">
        <f t="shared" si="541"/>
        <v>738.51189340361123</v>
      </c>
      <c r="AM323" s="22">
        <f t="shared" si="541"/>
        <v>738.51189340361123</v>
      </c>
      <c r="AN323" s="22">
        <f t="shared" si="541"/>
        <v>738.51189340361123</v>
      </c>
      <c r="AO323" s="22">
        <f t="shared" si="541"/>
        <v>738.51189340361123</v>
      </c>
      <c r="AP323" s="22">
        <f t="shared" si="541"/>
        <v>738.51189340361123</v>
      </c>
      <c r="AQ323" s="22">
        <f t="shared" ref="AQ323:BV323" si="542">IF(AQ$105&lt;=$E76,MAX(AQ76+$D$15/2,$H76+$D$15),$H76+$D$15)</f>
        <v>738.51189340361123</v>
      </c>
      <c r="AR323" s="22">
        <f t="shared" si="542"/>
        <v>738.51189340361123</v>
      </c>
      <c r="AS323" s="22">
        <f t="shared" si="542"/>
        <v>738.51189340361123</v>
      </c>
      <c r="AT323" s="22">
        <f t="shared" si="542"/>
        <v>738.51189340361123</v>
      </c>
      <c r="AU323" s="22">
        <f t="shared" si="542"/>
        <v>738.51189340361123</v>
      </c>
      <c r="AV323" s="22">
        <f t="shared" si="542"/>
        <v>738.51189340361123</v>
      </c>
      <c r="AW323" s="22">
        <f t="shared" si="542"/>
        <v>738.51189340361123</v>
      </c>
      <c r="AX323" s="22">
        <f t="shared" si="542"/>
        <v>738.51189340361123</v>
      </c>
      <c r="AY323" s="22">
        <f t="shared" si="542"/>
        <v>738.51189340361123</v>
      </c>
      <c r="AZ323" s="22">
        <f t="shared" si="542"/>
        <v>738.51189340361123</v>
      </c>
      <c r="BA323" s="22">
        <f t="shared" si="542"/>
        <v>738.51189340361123</v>
      </c>
      <c r="BB323" s="22">
        <f t="shared" si="542"/>
        <v>738.51189340361123</v>
      </c>
      <c r="BC323" s="22">
        <f t="shared" si="542"/>
        <v>738.51189340361123</v>
      </c>
      <c r="BD323" s="22">
        <f t="shared" si="542"/>
        <v>738.51189340361123</v>
      </c>
      <c r="BE323" s="22">
        <f t="shared" si="542"/>
        <v>738.51189340361123</v>
      </c>
      <c r="BF323" s="22">
        <f t="shared" si="542"/>
        <v>738.51189340361123</v>
      </c>
      <c r="BG323" s="22">
        <f t="shared" si="542"/>
        <v>738.51189340361123</v>
      </c>
      <c r="BH323" s="22">
        <f t="shared" si="542"/>
        <v>738.51189340361123</v>
      </c>
      <c r="BI323" s="22">
        <f t="shared" si="542"/>
        <v>738.51189340361123</v>
      </c>
      <c r="BJ323" s="22">
        <f t="shared" si="542"/>
        <v>738.51189340361123</v>
      </c>
      <c r="BK323" s="22">
        <f t="shared" si="542"/>
        <v>738.51189340361123</v>
      </c>
      <c r="BL323" s="22">
        <f t="shared" si="542"/>
        <v>738.51189340361123</v>
      </c>
      <c r="BM323" s="22">
        <f t="shared" si="542"/>
        <v>738.51189340361123</v>
      </c>
      <c r="BN323" s="22">
        <f t="shared" si="542"/>
        <v>738.51189340361123</v>
      </c>
      <c r="BO323" s="22">
        <f t="shared" si="542"/>
        <v>738.51189340361123</v>
      </c>
      <c r="BP323" s="22">
        <f t="shared" si="542"/>
        <v>738.51189340361123</v>
      </c>
      <c r="BQ323" s="22">
        <f t="shared" si="542"/>
        <v>738.51189340361123</v>
      </c>
      <c r="BR323" s="22">
        <f t="shared" si="542"/>
        <v>738.51189340361123</v>
      </c>
      <c r="BS323" s="22">
        <f t="shared" si="542"/>
        <v>738.51189340361123</v>
      </c>
      <c r="BT323" s="22">
        <f t="shared" si="542"/>
        <v>738.51189340361123</v>
      </c>
      <c r="BU323" s="22">
        <f t="shared" si="542"/>
        <v>738.51189340361123</v>
      </c>
      <c r="BV323" s="22">
        <f t="shared" si="542"/>
        <v>738.51189340361123</v>
      </c>
      <c r="BW323" s="22">
        <f t="shared" ref="BW323:CL323" si="543">IF(BW$105&lt;=$E76,MAX(BW76+$D$15/2,$H76+$D$15),$H76+$D$15)</f>
        <v>738.51189340361123</v>
      </c>
      <c r="BX323" s="22">
        <f t="shared" si="543"/>
        <v>738.51189340361123</v>
      </c>
      <c r="BY323" s="22">
        <f t="shared" si="543"/>
        <v>738.51189340361123</v>
      </c>
      <c r="BZ323" s="22">
        <f t="shared" si="543"/>
        <v>738.51189340361123</v>
      </c>
      <c r="CA323" s="22">
        <f t="shared" si="543"/>
        <v>738.51189340361123</v>
      </c>
      <c r="CB323" s="22">
        <f t="shared" si="543"/>
        <v>738.51189340361123</v>
      </c>
      <c r="CC323" s="22">
        <f t="shared" si="543"/>
        <v>738.51189340361123</v>
      </c>
      <c r="CD323" s="22">
        <f t="shared" si="543"/>
        <v>738.51189340361123</v>
      </c>
      <c r="CE323" s="22">
        <f t="shared" si="543"/>
        <v>738.51189340361123</v>
      </c>
      <c r="CF323" s="22">
        <f t="shared" si="543"/>
        <v>738.51189340361123</v>
      </c>
      <c r="CG323" s="22">
        <f t="shared" si="543"/>
        <v>738.51189340361123</v>
      </c>
      <c r="CH323" s="22">
        <f t="shared" si="543"/>
        <v>738.51189340361123</v>
      </c>
      <c r="CI323" s="22">
        <f t="shared" si="543"/>
        <v>738.51189340361123</v>
      </c>
      <c r="CJ323" s="22">
        <f t="shared" si="543"/>
        <v>738.51189340361123</v>
      </c>
      <c r="CK323" s="22">
        <f t="shared" si="543"/>
        <v>738.51189340361123</v>
      </c>
      <c r="CL323" s="22">
        <f t="shared" si="543"/>
        <v>738.51189340361123</v>
      </c>
    </row>
    <row r="324" spans="8:90" x14ac:dyDescent="0.25">
      <c r="H324" s="2" t="s">
        <v>58</v>
      </c>
      <c r="I324" s="1">
        <v>50</v>
      </c>
      <c r="K324" s="22">
        <f t="shared" ref="K324:AP324" si="544">IF(K$105&lt;=$E77,MAX(K77+$D$15/2,$H77+$D$15),$H77+$D$15)</f>
        <v>740.6</v>
      </c>
      <c r="L324" s="22">
        <f t="shared" si="544"/>
        <v>741.1</v>
      </c>
      <c r="M324" s="22">
        <f t="shared" si="544"/>
        <v>740.1</v>
      </c>
      <c r="N324" s="22">
        <f t="shared" si="544"/>
        <v>740.6</v>
      </c>
      <c r="O324" s="22">
        <f t="shared" si="544"/>
        <v>739.7</v>
      </c>
      <c r="P324" s="22">
        <f t="shared" si="544"/>
        <v>739.95</v>
      </c>
      <c r="Q324" s="22">
        <f t="shared" si="544"/>
        <v>739.7</v>
      </c>
      <c r="R324" s="22">
        <f t="shared" si="544"/>
        <v>739.7</v>
      </c>
      <c r="S324" s="22">
        <f t="shared" si="544"/>
        <v>739.7</v>
      </c>
      <c r="T324" s="22">
        <f t="shared" si="544"/>
        <v>739.7</v>
      </c>
      <c r="U324" s="22">
        <f t="shared" si="544"/>
        <v>739.7</v>
      </c>
      <c r="V324" s="22">
        <f t="shared" si="544"/>
        <v>739.7</v>
      </c>
      <c r="W324" s="22">
        <f t="shared" si="544"/>
        <v>739.7</v>
      </c>
      <c r="X324" s="22">
        <f t="shared" si="544"/>
        <v>739.7</v>
      </c>
      <c r="Y324" s="22">
        <f t="shared" si="544"/>
        <v>739.7</v>
      </c>
      <c r="Z324" s="22">
        <f t="shared" si="544"/>
        <v>739.7</v>
      </c>
      <c r="AA324" s="22">
        <f t="shared" si="544"/>
        <v>739.7</v>
      </c>
      <c r="AB324" s="22">
        <f t="shared" si="544"/>
        <v>739.7</v>
      </c>
      <c r="AC324" s="22">
        <f t="shared" si="544"/>
        <v>739.7</v>
      </c>
      <c r="AD324" s="22">
        <f t="shared" si="544"/>
        <v>739.7</v>
      </c>
      <c r="AE324" s="22">
        <f t="shared" si="544"/>
        <v>739.7</v>
      </c>
      <c r="AF324" s="22">
        <f t="shared" si="544"/>
        <v>739.7</v>
      </c>
      <c r="AG324" s="22">
        <f t="shared" si="544"/>
        <v>739.7</v>
      </c>
      <c r="AH324" s="22">
        <f t="shared" si="544"/>
        <v>739.7</v>
      </c>
      <c r="AI324" s="22">
        <f t="shared" si="544"/>
        <v>739.7</v>
      </c>
      <c r="AJ324" s="22">
        <f t="shared" si="544"/>
        <v>739.7</v>
      </c>
      <c r="AK324" s="22">
        <f t="shared" si="544"/>
        <v>739.7</v>
      </c>
      <c r="AL324" s="22">
        <f t="shared" si="544"/>
        <v>739.7</v>
      </c>
      <c r="AM324" s="22">
        <f t="shared" si="544"/>
        <v>739.7</v>
      </c>
      <c r="AN324" s="22">
        <f t="shared" si="544"/>
        <v>739.7</v>
      </c>
      <c r="AO324" s="22">
        <f t="shared" si="544"/>
        <v>739.7</v>
      </c>
      <c r="AP324" s="22">
        <f t="shared" si="544"/>
        <v>739.7</v>
      </c>
      <c r="AQ324" s="22">
        <f t="shared" ref="AQ324:BV324" si="545">IF(AQ$105&lt;=$E77,MAX(AQ77+$D$15/2,$H77+$D$15),$H77+$D$15)</f>
        <v>739.7</v>
      </c>
      <c r="AR324" s="22">
        <f t="shared" si="545"/>
        <v>739.7</v>
      </c>
      <c r="AS324" s="22">
        <f t="shared" si="545"/>
        <v>739.7</v>
      </c>
      <c r="AT324" s="22">
        <f t="shared" si="545"/>
        <v>739.7</v>
      </c>
      <c r="AU324" s="22">
        <f t="shared" si="545"/>
        <v>739.7</v>
      </c>
      <c r="AV324" s="22">
        <f t="shared" si="545"/>
        <v>739.7</v>
      </c>
      <c r="AW324" s="22">
        <f t="shared" si="545"/>
        <v>739.7</v>
      </c>
      <c r="AX324" s="22">
        <f t="shared" si="545"/>
        <v>739.7</v>
      </c>
      <c r="AY324" s="22">
        <f t="shared" si="545"/>
        <v>739.7</v>
      </c>
      <c r="AZ324" s="22">
        <f t="shared" si="545"/>
        <v>739.7</v>
      </c>
      <c r="BA324" s="22">
        <f t="shared" si="545"/>
        <v>739.7</v>
      </c>
      <c r="BB324" s="22">
        <f t="shared" si="545"/>
        <v>739.7</v>
      </c>
      <c r="BC324" s="22">
        <f t="shared" si="545"/>
        <v>739.7</v>
      </c>
      <c r="BD324" s="22">
        <f t="shared" si="545"/>
        <v>739.7</v>
      </c>
      <c r="BE324" s="22">
        <f t="shared" si="545"/>
        <v>739.7</v>
      </c>
      <c r="BF324" s="22">
        <f t="shared" si="545"/>
        <v>739.7</v>
      </c>
      <c r="BG324" s="22">
        <f t="shared" si="545"/>
        <v>739.7</v>
      </c>
      <c r="BH324" s="22">
        <f t="shared" si="545"/>
        <v>739.7</v>
      </c>
      <c r="BI324" s="22">
        <f t="shared" si="545"/>
        <v>739.7</v>
      </c>
      <c r="BJ324" s="22">
        <f t="shared" si="545"/>
        <v>739.7</v>
      </c>
      <c r="BK324" s="22">
        <f t="shared" si="545"/>
        <v>739.7</v>
      </c>
      <c r="BL324" s="22">
        <f t="shared" si="545"/>
        <v>739.7</v>
      </c>
      <c r="BM324" s="22">
        <f t="shared" si="545"/>
        <v>739.7</v>
      </c>
      <c r="BN324" s="22">
        <f t="shared" si="545"/>
        <v>739.7</v>
      </c>
      <c r="BO324" s="22">
        <f t="shared" si="545"/>
        <v>739.7</v>
      </c>
      <c r="BP324" s="22">
        <f t="shared" si="545"/>
        <v>739.7</v>
      </c>
      <c r="BQ324" s="22">
        <f t="shared" si="545"/>
        <v>739.7</v>
      </c>
      <c r="BR324" s="22">
        <f t="shared" si="545"/>
        <v>739.7</v>
      </c>
      <c r="BS324" s="22">
        <f t="shared" si="545"/>
        <v>739.7</v>
      </c>
      <c r="BT324" s="22">
        <f t="shared" si="545"/>
        <v>739.7</v>
      </c>
      <c r="BU324" s="22">
        <f t="shared" si="545"/>
        <v>739.7</v>
      </c>
      <c r="BV324" s="22">
        <f t="shared" si="545"/>
        <v>739.7</v>
      </c>
      <c r="BW324" s="22">
        <f t="shared" ref="BW324:CL324" si="546">IF(BW$105&lt;=$E77,MAX(BW77+$D$15/2,$H77+$D$15),$H77+$D$15)</f>
        <v>739.7</v>
      </c>
      <c r="BX324" s="22">
        <f t="shared" si="546"/>
        <v>739.7</v>
      </c>
      <c r="BY324" s="22">
        <f t="shared" si="546"/>
        <v>739.7</v>
      </c>
      <c r="BZ324" s="22">
        <f t="shared" si="546"/>
        <v>739.7</v>
      </c>
      <c r="CA324" s="22">
        <f t="shared" si="546"/>
        <v>739.7</v>
      </c>
      <c r="CB324" s="22">
        <f t="shared" si="546"/>
        <v>739.7</v>
      </c>
      <c r="CC324" s="22">
        <f t="shared" si="546"/>
        <v>739.7</v>
      </c>
      <c r="CD324" s="22">
        <f t="shared" si="546"/>
        <v>739.7</v>
      </c>
      <c r="CE324" s="22">
        <f t="shared" si="546"/>
        <v>739.7</v>
      </c>
      <c r="CF324" s="22">
        <f t="shared" si="546"/>
        <v>739.7</v>
      </c>
      <c r="CG324" s="22">
        <f t="shared" si="546"/>
        <v>739.7</v>
      </c>
      <c r="CH324" s="22">
        <f t="shared" si="546"/>
        <v>739.7</v>
      </c>
      <c r="CI324" s="22">
        <f t="shared" si="546"/>
        <v>739.7</v>
      </c>
      <c r="CJ324" s="22">
        <f t="shared" si="546"/>
        <v>739.7</v>
      </c>
      <c r="CK324" s="22">
        <f t="shared" si="546"/>
        <v>739.7</v>
      </c>
      <c r="CL324" s="22">
        <f t="shared" si="546"/>
        <v>739.7</v>
      </c>
    </row>
    <row r="325" spans="8:90" x14ac:dyDescent="0.25">
      <c r="H325" s="2" t="s">
        <v>58</v>
      </c>
      <c r="I325" s="1">
        <v>51</v>
      </c>
      <c r="K325" s="22">
        <f t="shared" ref="K325:AP325" si="547">IF(K$105&lt;=$E78,MAX(K78+$D$15/2,$H78+$D$15),$H78+$D$15)</f>
        <v>742.375</v>
      </c>
      <c r="L325" s="22">
        <f t="shared" si="547"/>
        <v>742.875</v>
      </c>
      <c r="M325" s="22">
        <f t="shared" si="547"/>
        <v>741.875</v>
      </c>
      <c r="N325" s="22">
        <f t="shared" si="547"/>
        <v>742.375</v>
      </c>
      <c r="O325" s="22">
        <f t="shared" si="547"/>
        <v>741.5</v>
      </c>
      <c r="P325" s="22">
        <f t="shared" si="547"/>
        <v>741.75</v>
      </c>
      <c r="Q325" s="22">
        <f t="shared" si="547"/>
        <v>741.5</v>
      </c>
      <c r="R325" s="22">
        <f t="shared" si="547"/>
        <v>741.5</v>
      </c>
      <c r="S325" s="22">
        <f t="shared" si="547"/>
        <v>741.5</v>
      </c>
      <c r="T325" s="22">
        <f t="shared" si="547"/>
        <v>741.5</v>
      </c>
      <c r="U325" s="22">
        <f t="shared" si="547"/>
        <v>741.5</v>
      </c>
      <c r="V325" s="22">
        <f t="shared" si="547"/>
        <v>741.5</v>
      </c>
      <c r="W325" s="22">
        <f t="shared" si="547"/>
        <v>741.5</v>
      </c>
      <c r="X325" s="22">
        <f t="shared" si="547"/>
        <v>741.5</v>
      </c>
      <c r="Y325" s="22">
        <f t="shared" si="547"/>
        <v>741.5</v>
      </c>
      <c r="Z325" s="22">
        <f t="shared" si="547"/>
        <v>741.5</v>
      </c>
      <c r="AA325" s="22">
        <f t="shared" si="547"/>
        <v>741.5</v>
      </c>
      <c r="AB325" s="22">
        <f t="shared" si="547"/>
        <v>741.5</v>
      </c>
      <c r="AC325" s="22">
        <f t="shared" si="547"/>
        <v>741.5</v>
      </c>
      <c r="AD325" s="22">
        <f t="shared" si="547"/>
        <v>741.5</v>
      </c>
      <c r="AE325" s="22">
        <f t="shared" si="547"/>
        <v>741.5</v>
      </c>
      <c r="AF325" s="22">
        <f t="shared" si="547"/>
        <v>741.5</v>
      </c>
      <c r="AG325" s="22">
        <f t="shared" si="547"/>
        <v>741.5</v>
      </c>
      <c r="AH325" s="22">
        <f t="shared" si="547"/>
        <v>741.5</v>
      </c>
      <c r="AI325" s="22">
        <f t="shared" si="547"/>
        <v>741.5</v>
      </c>
      <c r="AJ325" s="22">
        <f t="shared" si="547"/>
        <v>741.5</v>
      </c>
      <c r="AK325" s="22">
        <f t="shared" si="547"/>
        <v>741.5</v>
      </c>
      <c r="AL325" s="22">
        <f t="shared" si="547"/>
        <v>741.5</v>
      </c>
      <c r="AM325" s="22">
        <f t="shared" si="547"/>
        <v>741.5</v>
      </c>
      <c r="AN325" s="22">
        <f t="shared" si="547"/>
        <v>741.5</v>
      </c>
      <c r="AO325" s="22">
        <f t="shared" si="547"/>
        <v>741.5</v>
      </c>
      <c r="AP325" s="22">
        <f t="shared" si="547"/>
        <v>741.5</v>
      </c>
      <c r="AQ325" s="22">
        <f t="shared" ref="AQ325:BV325" si="548">IF(AQ$105&lt;=$E78,MAX(AQ78+$D$15/2,$H78+$D$15),$H78+$D$15)</f>
        <v>741.5</v>
      </c>
      <c r="AR325" s="22">
        <f t="shared" si="548"/>
        <v>741.5</v>
      </c>
      <c r="AS325" s="22">
        <f t="shared" si="548"/>
        <v>741.5</v>
      </c>
      <c r="AT325" s="22">
        <f t="shared" si="548"/>
        <v>741.5</v>
      </c>
      <c r="AU325" s="22">
        <f t="shared" si="548"/>
        <v>741.5</v>
      </c>
      <c r="AV325" s="22">
        <f t="shared" si="548"/>
        <v>741.5</v>
      </c>
      <c r="AW325" s="22">
        <f t="shared" si="548"/>
        <v>741.5</v>
      </c>
      <c r="AX325" s="22">
        <f t="shared" si="548"/>
        <v>741.5</v>
      </c>
      <c r="AY325" s="22">
        <f t="shared" si="548"/>
        <v>741.5</v>
      </c>
      <c r="AZ325" s="22">
        <f t="shared" si="548"/>
        <v>741.5</v>
      </c>
      <c r="BA325" s="22">
        <f t="shared" si="548"/>
        <v>741.5</v>
      </c>
      <c r="BB325" s="22">
        <f t="shared" si="548"/>
        <v>741.5</v>
      </c>
      <c r="BC325" s="22">
        <f t="shared" si="548"/>
        <v>741.5</v>
      </c>
      <c r="BD325" s="22">
        <f t="shared" si="548"/>
        <v>741.5</v>
      </c>
      <c r="BE325" s="22">
        <f t="shared" si="548"/>
        <v>741.5</v>
      </c>
      <c r="BF325" s="22">
        <f t="shared" si="548"/>
        <v>741.5</v>
      </c>
      <c r="BG325" s="22">
        <f t="shared" si="548"/>
        <v>741.5</v>
      </c>
      <c r="BH325" s="22">
        <f t="shared" si="548"/>
        <v>741.5</v>
      </c>
      <c r="BI325" s="22">
        <f t="shared" si="548"/>
        <v>741.5</v>
      </c>
      <c r="BJ325" s="22">
        <f t="shared" si="548"/>
        <v>741.5</v>
      </c>
      <c r="BK325" s="22">
        <f t="shared" si="548"/>
        <v>741.5</v>
      </c>
      <c r="BL325" s="22">
        <f t="shared" si="548"/>
        <v>741.5</v>
      </c>
      <c r="BM325" s="22">
        <f t="shared" si="548"/>
        <v>741.5</v>
      </c>
      <c r="BN325" s="22">
        <f t="shared" si="548"/>
        <v>741.5</v>
      </c>
      <c r="BO325" s="22">
        <f t="shared" si="548"/>
        <v>741.5</v>
      </c>
      <c r="BP325" s="22">
        <f t="shared" si="548"/>
        <v>741.5</v>
      </c>
      <c r="BQ325" s="22">
        <f t="shared" si="548"/>
        <v>741.5</v>
      </c>
      <c r="BR325" s="22">
        <f t="shared" si="548"/>
        <v>741.5</v>
      </c>
      <c r="BS325" s="22">
        <f t="shared" si="548"/>
        <v>741.5</v>
      </c>
      <c r="BT325" s="22">
        <f t="shared" si="548"/>
        <v>741.5</v>
      </c>
      <c r="BU325" s="22">
        <f t="shared" si="548"/>
        <v>741.5</v>
      </c>
      <c r="BV325" s="22">
        <f t="shared" si="548"/>
        <v>741.5</v>
      </c>
      <c r="BW325" s="22">
        <f t="shared" ref="BW325:CL325" si="549">IF(BW$105&lt;=$E78,MAX(BW78+$D$15/2,$H78+$D$15),$H78+$D$15)</f>
        <v>741.5</v>
      </c>
      <c r="BX325" s="22">
        <f t="shared" si="549"/>
        <v>741.5</v>
      </c>
      <c r="BY325" s="22">
        <f t="shared" si="549"/>
        <v>741.5</v>
      </c>
      <c r="BZ325" s="22">
        <f t="shared" si="549"/>
        <v>741.5</v>
      </c>
      <c r="CA325" s="22">
        <f t="shared" si="549"/>
        <v>741.5</v>
      </c>
      <c r="CB325" s="22">
        <f t="shared" si="549"/>
        <v>741.5</v>
      </c>
      <c r="CC325" s="22">
        <f t="shared" si="549"/>
        <v>741.5</v>
      </c>
      <c r="CD325" s="22">
        <f t="shared" si="549"/>
        <v>741.5</v>
      </c>
      <c r="CE325" s="22">
        <f t="shared" si="549"/>
        <v>741.5</v>
      </c>
      <c r="CF325" s="22">
        <f t="shared" si="549"/>
        <v>741.5</v>
      </c>
      <c r="CG325" s="22">
        <f t="shared" si="549"/>
        <v>741.5</v>
      </c>
      <c r="CH325" s="22">
        <f t="shared" si="549"/>
        <v>741.5</v>
      </c>
      <c r="CI325" s="22">
        <f t="shared" si="549"/>
        <v>741.5</v>
      </c>
      <c r="CJ325" s="22">
        <f t="shared" si="549"/>
        <v>741.5</v>
      </c>
      <c r="CK325" s="22">
        <f t="shared" si="549"/>
        <v>741.5</v>
      </c>
      <c r="CL325" s="22">
        <f t="shared" si="549"/>
        <v>741.5</v>
      </c>
    </row>
    <row r="326" spans="8:90" x14ac:dyDescent="0.25">
      <c r="H326" s="2" t="s">
        <v>58</v>
      </c>
      <c r="I326" s="1">
        <v>52</v>
      </c>
      <c r="K326" s="22">
        <f t="shared" ref="K326:AP326" si="550">IF(K$105&lt;=$E79,MAX(K79+$D$15/2,$H79+$D$15),$H79+$D$15)</f>
        <v>744.55</v>
      </c>
      <c r="L326" s="22">
        <f t="shared" si="550"/>
        <v>745.05</v>
      </c>
      <c r="M326" s="22">
        <f t="shared" si="550"/>
        <v>744.05</v>
      </c>
      <c r="N326" s="22">
        <f t="shared" si="550"/>
        <v>744.55</v>
      </c>
      <c r="O326" s="22">
        <f t="shared" si="550"/>
        <v>743.5</v>
      </c>
      <c r="P326" s="22">
        <f t="shared" si="550"/>
        <v>743.75</v>
      </c>
      <c r="Q326" s="22">
        <f t="shared" si="550"/>
        <v>743.5</v>
      </c>
      <c r="R326" s="22">
        <f t="shared" si="550"/>
        <v>743.5</v>
      </c>
      <c r="S326" s="22">
        <f t="shared" si="550"/>
        <v>743.5</v>
      </c>
      <c r="T326" s="22">
        <f t="shared" si="550"/>
        <v>743.5</v>
      </c>
      <c r="U326" s="22">
        <f t="shared" si="550"/>
        <v>743.5</v>
      </c>
      <c r="V326" s="22">
        <f t="shared" si="550"/>
        <v>743.5</v>
      </c>
      <c r="W326" s="22">
        <f t="shared" si="550"/>
        <v>743.5</v>
      </c>
      <c r="X326" s="22">
        <f t="shared" si="550"/>
        <v>743.5</v>
      </c>
      <c r="Y326" s="22">
        <f t="shared" si="550"/>
        <v>743.5</v>
      </c>
      <c r="Z326" s="22">
        <f t="shared" si="550"/>
        <v>743.5</v>
      </c>
      <c r="AA326" s="22">
        <f t="shared" si="550"/>
        <v>743.5</v>
      </c>
      <c r="AB326" s="22">
        <f t="shared" si="550"/>
        <v>743.5</v>
      </c>
      <c r="AC326" s="22">
        <f t="shared" si="550"/>
        <v>743.5</v>
      </c>
      <c r="AD326" s="22">
        <f t="shared" si="550"/>
        <v>743.5</v>
      </c>
      <c r="AE326" s="22">
        <f t="shared" si="550"/>
        <v>743.5</v>
      </c>
      <c r="AF326" s="22">
        <f t="shared" si="550"/>
        <v>743.5</v>
      </c>
      <c r="AG326" s="22">
        <f t="shared" si="550"/>
        <v>743.5</v>
      </c>
      <c r="AH326" s="22">
        <f t="shared" si="550"/>
        <v>743.5</v>
      </c>
      <c r="AI326" s="22">
        <f t="shared" si="550"/>
        <v>743.5</v>
      </c>
      <c r="AJ326" s="22">
        <f t="shared" si="550"/>
        <v>743.5</v>
      </c>
      <c r="AK326" s="22">
        <f t="shared" si="550"/>
        <v>743.5</v>
      </c>
      <c r="AL326" s="22">
        <f t="shared" si="550"/>
        <v>743.5</v>
      </c>
      <c r="AM326" s="22">
        <f t="shared" si="550"/>
        <v>743.5</v>
      </c>
      <c r="AN326" s="22">
        <f t="shared" si="550"/>
        <v>743.5</v>
      </c>
      <c r="AO326" s="22">
        <f t="shared" si="550"/>
        <v>743.5</v>
      </c>
      <c r="AP326" s="22">
        <f t="shared" si="550"/>
        <v>743.5</v>
      </c>
      <c r="AQ326" s="22">
        <f t="shared" ref="AQ326:BV326" si="551">IF(AQ$105&lt;=$E79,MAX(AQ79+$D$15/2,$H79+$D$15),$H79+$D$15)</f>
        <v>743.5</v>
      </c>
      <c r="AR326" s="22">
        <f t="shared" si="551"/>
        <v>743.5</v>
      </c>
      <c r="AS326" s="22">
        <f t="shared" si="551"/>
        <v>743.5</v>
      </c>
      <c r="AT326" s="22">
        <f t="shared" si="551"/>
        <v>743.5</v>
      </c>
      <c r="AU326" s="22">
        <f t="shared" si="551"/>
        <v>743.5</v>
      </c>
      <c r="AV326" s="22">
        <f t="shared" si="551"/>
        <v>743.5</v>
      </c>
      <c r="AW326" s="22">
        <f t="shared" si="551"/>
        <v>743.5</v>
      </c>
      <c r="AX326" s="22">
        <f t="shared" si="551"/>
        <v>743.5</v>
      </c>
      <c r="AY326" s="22">
        <f t="shared" si="551"/>
        <v>743.5</v>
      </c>
      <c r="AZ326" s="22">
        <f t="shared" si="551"/>
        <v>743.5</v>
      </c>
      <c r="BA326" s="22">
        <f t="shared" si="551"/>
        <v>743.5</v>
      </c>
      <c r="BB326" s="22">
        <f t="shared" si="551"/>
        <v>743.5</v>
      </c>
      <c r="BC326" s="22">
        <f t="shared" si="551"/>
        <v>743.5</v>
      </c>
      <c r="BD326" s="22">
        <f t="shared" si="551"/>
        <v>743.5</v>
      </c>
      <c r="BE326" s="22">
        <f t="shared" si="551"/>
        <v>743.5</v>
      </c>
      <c r="BF326" s="22">
        <f t="shared" si="551"/>
        <v>743.5</v>
      </c>
      <c r="BG326" s="22">
        <f t="shared" si="551"/>
        <v>743.5</v>
      </c>
      <c r="BH326" s="22">
        <f t="shared" si="551"/>
        <v>743.5</v>
      </c>
      <c r="BI326" s="22">
        <f t="shared" si="551"/>
        <v>743.5</v>
      </c>
      <c r="BJ326" s="22">
        <f t="shared" si="551"/>
        <v>743.5</v>
      </c>
      <c r="BK326" s="22">
        <f t="shared" si="551"/>
        <v>743.5</v>
      </c>
      <c r="BL326" s="22">
        <f t="shared" si="551"/>
        <v>743.5</v>
      </c>
      <c r="BM326" s="22">
        <f t="shared" si="551"/>
        <v>743.5</v>
      </c>
      <c r="BN326" s="22">
        <f t="shared" si="551"/>
        <v>743.5</v>
      </c>
      <c r="BO326" s="22">
        <f t="shared" si="551"/>
        <v>743.5</v>
      </c>
      <c r="BP326" s="22">
        <f t="shared" si="551"/>
        <v>743.5</v>
      </c>
      <c r="BQ326" s="22">
        <f t="shared" si="551"/>
        <v>743.5</v>
      </c>
      <c r="BR326" s="22">
        <f t="shared" si="551"/>
        <v>743.5</v>
      </c>
      <c r="BS326" s="22">
        <f t="shared" si="551"/>
        <v>743.5</v>
      </c>
      <c r="BT326" s="22">
        <f t="shared" si="551"/>
        <v>743.5</v>
      </c>
      <c r="BU326" s="22">
        <f t="shared" si="551"/>
        <v>743.5</v>
      </c>
      <c r="BV326" s="22">
        <f t="shared" si="551"/>
        <v>743.5</v>
      </c>
      <c r="BW326" s="22">
        <f t="shared" ref="BW326:CL326" si="552">IF(BW$105&lt;=$E79,MAX(BW79+$D$15/2,$H79+$D$15),$H79+$D$15)</f>
        <v>743.5</v>
      </c>
      <c r="BX326" s="22">
        <f t="shared" si="552"/>
        <v>743.5</v>
      </c>
      <c r="BY326" s="22">
        <f t="shared" si="552"/>
        <v>743.5</v>
      </c>
      <c r="BZ326" s="22">
        <f t="shared" si="552"/>
        <v>743.5</v>
      </c>
      <c r="CA326" s="22">
        <f t="shared" si="552"/>
        <v>743.5</v>
      </c>
      <c r="CB326" s="22">
        <f t="shared" si="552"/>
        <v>743.5</v>
      </c>
      <c r="CC326" s="22">
        <f t="shared" si="552"/>
        <v>743.5</v>
      </c>
      <c r="CD326" s="22">
        <f t="shared" si="552"/>
        <v>743.5</v>
      </c>
      <c r="CE326" s="22">
        <f t="shared" si="552"/>
        <v>743.5</v>
      </c>
      <c r="CF326" s="22">
        <f t="shared" si="552"/>
        <v>743.5</v>
      </c>
      <c r="CG326" s="22">
        <f t="shared" si="552"/>
        <v>743.5</v>
      </c>
      <c r="CH326" s="22">
        <f t="shared" si="552"/>
        <v>743.5</v>
      </c>
      <c r="CI326" s="22">
        <f t="shared" si="552"/>
        <v>743.5</v>
      </c>
      <c r="CJ326" s="22">
        <f t="shared" si="552"/>
        <v>743.5</v>
      </c>
      <c r="CK326" s="22">
        <f t="shared" si="552"/>
        <v>743.5</v>
      </c>
      <c r="CL326" s="22">
        <f t="shared" si="552"/>
        <v>743.5</v>
      </c>
    </row>
    <row r="327" spans="8:90" x14ac:dyDescent="0.25">
      <c r="H327" s="2" t="s">
        <v>58</v>
      </c>
      <c r="I327" s="1">
        <v>53</v>
      </c>
      <c r="K327" s="22">
        <f t="shared" ref="K327:AP327" si="553">IF(K$105&lt;=$E80,MAX(K80+$D$15/2,$H80+$D$15),$H80+$D$15)</f>
        <v>747.5</v>
      </c>
      <c r="L327" s="22">
        <f t="shared" si="553"/>
        <v>748</v>
      </c>
      <c r="M327" s="22">
        <f t="shared" si="553"/>
        <v>747</v>
      </c>
      <c r="N327" s="22">
        <f t="shared" si="553"/>
        <v>747.5</v>
      </c>
      <c r="O327" s="22">
        <f t="shared" si="553"/>
        <v>746.5</v>
      </c>
      <c r="P327" s="22">
        <f t="shared" si="553"/>
        <v>746.75</v>
      </c>
      <c r="Q327" s="22">
        <f t="shared" si="553"/>
        <v>746.5</v>
      </c>
      <c r="R327" s="22">
        <f t="shared" si="553"/>
        <v>746.5</v>
      </c>
      <c r="S327" s="22">
        <f t="shared" si="553"/>
        <v>746.5</v>
      </c>
      <c r="T327" s="22">
        <f t="shared" si="553"/>
        <v>746.5</v>
      </c>
      <c r="U327" s="22">
        <f t="shared" si="553"/>
        <v>746.5</v>
      </c>
      <c r="V327" s="22">
        <f t="shared" si="553"/>
        <v>746.5</v>
      </c>
      <c r="W327" s="22">
        <f t="shared" si="553"/>
        <v>746.5</v>
      </c>
      <c r="X327" s="22">
        <f t="shared" si="553"/>
        <v>746.5</v>
      </c>
      <c r="Y327" s="22">
        <f t="shared" si="553"/>
        <v>746.5</v>
      </c>
      <c r="Z327" s="22">
        <f t="shared" si="553"/>
        <v>746.5</v>
      </c>
      <c r="AA327" s="22">
        <f t="shared" si="553"/>
        <v>746.5</v>
      </c>
      <c r="AB327" s="22">
        <f t="shared" si="553"/>
        <v>746.5</v>
      </c>
      <c r="AC327" s="22">
        <f t="shared" si="553"/>
        <v>746.5</v>
      </c>
      <c r="AD327" s="22">
        <f t="shared" si="553"/>
        <v>746.5</v>
      </c>
      <c r="AE327" s="22">
        <f t="shared" si="553"/>
        <v>746.5</v>
      </c>
      <c r="AF327" s="22">
        <f t="shared" si="553"/>
        <v>746.5</v>
      </c>
      <c r="AG327" s="22">
        <f t="shared" si="553"/>
        <v>746.5</v>
      </c>
      <c r="AH327" s="22">
        <f t="shared" si="553"/>
        <v>746.5</v>
      </c>
      <c r="AI327" s="22">
        <f t="shared" si="553"/>
        <v>746.5</v>
      </c>
      <c r="AJ327" s="22">
        <f t="shared" si="553"/>
        <v>746.5</v>
      </c>
      <c r="AK327" s="22">
        <f t="shared" si="553"/>
        <v>746.5</v>
      </c>
      <c r="AL327" s="22">
        <f t="shared" si="553"/>
        <v>746.5</v>
      </c>
      <c r="AM327" s="22">
        <f t="shared" si="553"/>
        <v>746.5</v>
      </c>
      <c r="AN327" s="22">
        <f t="shared" si="553"/>
        <v>746.5</v>
      </c>
      <c r="AO327" s="22">
        <f t="shared" si="553"/>
        <v>746.5</v>
      </c>
      <c r="AP327" s="22">
        <f t="shared" si="553"/>
        <v>746.5</v>
      </c>
      <c r="AQ327" s="22">
        <f t="shared" ref="AQ327:BV327" si="554">IF(AQ$105&lt;=$E80,MAX(AQ80+$D$15/2,$H80+$D$15),$H80+$D$15)</f>
        <v>746.5</v>
      </c>
      <c r="AR327" s="22">
        <f t="shared" si="554"/>
        <v>746.5</v>
      </c>
      <c r="AS327" s="22">
        <f t="shared" si="554"/>
        <v>746.5</v>
      </c>
      <c r="AT327" s="22">
        <f t="shared" si="554"/>
        <v>746.5</v>
      </c>
      <c r="AU327" s="22">
        <f t="shared" si="554"/>
        <v>746.5</v>
      </c>
      <c r="AV327" s="22">
        <f t="shared" si="554"/>
        <v>746.5</v>
      </c>
      <c r="AW327" s="22">
        <f t="shared" si="554"/>
        <v>746.5</v>
      </c>
      <c r="AX327" s="22">
        <f t="shared" si="554"/>
        <v>746.5</v>
      </c>
      <c r="AY327" s="22">
        <f t="shared" si="554"/>
        <v>746.5</v>
      </c>
      <c r="AZ327" s="22">
        <f t="shared" si="554"/>
        <v>746.5</v>
      </c>
      <c r="BA327" s="22">
        <f t="shared" si="554"/>
        <v>746.5</v>
      </c>
      <c r="BB327" s="22">
        <f t="shared" si="554"/>
        <v>746.5</v>
      </c>
      <c r="BC327" s="22">
        <f t="shared" si="554"/>
        <v>746.5</v>
      </c>
      <c r="BD327" s="22">
        <f t="shared" si="554"/>
        <v>746.5</v>
      </c>
      <c r="BE327" s="22">
        <f t="shared" si="554"/>
        <v>746.5</v>
      </c>
      <c r="BF327" s="22">
        <f t="shared" si="554"/>
        <v>746.5</v>
      </c>
      <c r="BG327" s="22">
        <f t="shared" si="554"/>
        <v>746.5</v>
      </c>
      <c r="BH327" s="22">
        <f t="shared" si="554"/>
        <v>746.5</v>
      </c>
      <c r="BI327" s="22">
        <f t="shared" si="554"/>
        <v>746.5</v>
      </c>
      <c r="BJ327" s="22">
        <f t="shared" si="554"/>
        <v>746.5</v>
      </c>
      <c r="BK327" s="22">
        <f t="shared" si="554"/>
        <v>746.5</v>
      </c>
      <c r="BL327" s="22">
        <f t="shared" si="554"/>
        <v>746.5</v>
      </c>
      <c r="BM327" s="22">
        <f t="shared" si="554"/>
        <v>746.5</v>
      </c>
      <c r="BN327" s="22">
        <f t="shared" si="554"/>
        <v>746.5</v>
      </c>
      <c r="BO327" s="22">
        <f t="shared" si="554"/>
        <v>746.5</v>
      </c>
      <c r="BP327" s="22">
        <f t="shared" si="554"/>
        <v>746.5</v>
      </c>
      <c r="BQ327" s="22">
        <f t="shared" si="554"/>
        <v>746.5</v>
      </c>
      <c r="BR327" s="22">
        <f t="shared" si="554"/>
        <v>746.5</v>
      </c>
      <c r="BS327" s="22">
        <f t="shared" si="554"/>
        <v>746.5</v>
      </c>
      <c r="BT327" s="22">
        <f t="shared" si="554"/>
        <v>746.5</v>
      </c>
      <c r="BU327" s="22">
        <f t="shared" si="554"/>
        <v>746.5</v>
      </c>
      <c r="BV327" s="22">
        <f t="shared" si="554"/>
        <v>746.5</v>
      </c>
      <c r="BW327" s="22">
        <f t="shared" ref="BW327:CL327" si="555">IF(BW$105&lt;=$E80,MAX(BW80+$D$15/2,$H80+$D$15),$H80+$D$15)</f>
        <v>746.5</v>
      </c>
      <c r="BX327" s="22">
        <f t="shared" si="555"/>
        <v>746.5</v>
      </c>
      <c r="BY327" s="22">
        <f t="shared" si="555"/>
        <v>746.5</v>
      </c>
      <c r="BZ327" s="22">
        <f t="shared" si="555"/>
        <v>746.5</v>
      </c>
      <c r="CA327" s="22">
        <f t="shared" si="555"/>
        <v>746.5</v>
      </c>
      <c r="CB327" s="22">
        <f t="shared" si="555"/>
        <v>746.5</v>
      </c>
      <c r="CC327" s="22">
        <f t="shared" si="555"/>
        <v>746.5</v>
      </c>
      <c r="CD327" s="22">
        <f t="shared" si="555"/>
        <v>746.5</v>
      </c>
      <c r="CE327" s="22">
        <f t="shared" si="555"/>
        <v>746.5</v>
      </c>
      <c r="CF327" s="22">
        <f t="shared" si="555"/>
        <v>746.5</v>
      </c>
      <c r="CG327" s="22">
        <f t="shared" si="555"/>
        <v>746.5</v>
      </c>
      <c r="CH327" s="22">
        <f t="shared" si="555"/>
        <v>746.5</v>
      </c>
      <c r="CI327" s="22">
        <f t="shared" si="555"/>
        <v>746.5</v>
      </c>
      <c r="CJ327" s="22">
        <f t="shared" si="555"/>
        <v>746.5</v>
      </c>
      <c r="CK327" s="22">
        <f t="shared" si="555"/>
        <v>746.5</v>
      </c>
      <c r="CL327" s="22">
        <f t="shared" si="555"/>
        <v>746.5</v>
      </c>
    </row>
    <row r="328" spans="8:90" x14ac:dyDescent="0.25">
      <c r="H328" s="2" t="s">
        <v>58</v>
      </c>
      <c r="I328" s="1">
        <v>54</v>
      </c>
      <c r="K328" s="22">
        <f t="shared" ref="K328:AP328" si="556">IF(K$105&lt;=$E81,MAX(K81+$D$15/2,$H81+$D$15),$H81+$D$15)</f>
        <v>750.72499999999991</v>
      </c>
      <c r="L328" s="22">
        <f t="shared" si="556"/>
        <v>751.22499999999991</v>
      </c>
      <c r="M328" s="22">
        <f t="shared" si="556"/>
        <v>750.22499999999991</v>
      </c>
      <c r="N328" s="22">
        <f t="shared" si="556"/>
        <v>750.72499999999991</v>
      </c>
      <c r="O328" s="22">
        <f t="shared" si="556"/>
        <v>749.65</v>
      </c>
      <c r="P328" s="22">
        <f t="shared" si="556"/>
        <v>749.9</v>
      </c>
      <c r="Q328" s="22">
        <f t="shared" si="556"/>
        <v>749.65</v>
      </c>
      <c r="R328" s="22">
        <f t="shared" si="556"/>
        <v>749.65</v>
      </c>
      <c r="S328" s="22">
        <f t="shared" si="556"/>
        <v>749.65</v>
      </c>
      <c r="T328" s="22">
        <f t="shared" si="556"/>
        <v>749.65</v>
      </c>
      <c r="U328" s="22">
        <f t="shared" si="556"/>
        <v>749.65</v>
      </c>
      <c r="V328" s="22">
        <f t="shared" si="556"/>
        <v>749.65</v>
      </c>
      <c r="W328" s="22">
        <f t="shared" si="556"/>
        <v>749.65</v>
      </c>
      <c r="X328" s="22">
        <f t="shared" si="556"/>
        <v>749.65</v>
      </c>
      <c r="Y328" s="22">
        <f t="shared" si="556"/>
        <v>749.65</v>
      </c>
      <c r="Z328" s="22">
        <f t="shared" si="556"/>
        <v>749.65</v>
      </c>
      <c r="AA328" s="22">
        <f t="shared" si="556"/>
        <v>749.65</v>
      </c>
      <c r="AB328" s="22">
        <f t="shared" si="556"/>
        <v>749.65</v>
      </c>
      <c r="AC328" s="22">
        <f t="shared" si="556"/>
        <v>749.65</v>
      </c>
      <c r="AD328" s="22">
        <f t="shared" si="556"/>
        <v>749.65</v>
      </c>
      <c r="AE328" s="22">
        <f t="shared" si="556"/>
        <v>749.65</v>
      </c>
      <c r="AF328" s="22">
        <f t="shared" si="556"/>
        <v>749.65</v>
      </c>
      <c r="AG328" s="22">
        <f t="shared" si="556"/>
        <v>749.65</v>
      </c>
      <c r="AH328" s="22">
        <f t="shared" si="556"/>
        <v>749.65</v>
      </c>
      <c r="AI328" s="22">
        <f t="shared" si="556"/>
        <v>749.65</v>
      </c>
      <c r="AJ328" s="22">
        <f t="shared" si="556"/>
        <v>749.65</v>
      </c>
      <c r="AK328" s="22">
        <f t="shared" si="556"/>
        <v>749.65</v>
      </c>
      <c r="AL328" s="22">
        <f t="shared" si="556"/>
        <v>749.65</v>
      </c>
      <c r="AM328" s="22">
        <f t="shared" si="556"/>
        <v>749.65</v>
      </c>
      <c r="AN328" s="22">
        <f t="shared" si="556"/>
        <v>749.65</v>
      </c>
      <c r="AO328" s="22">
        <f t="shared" si="556"/>
        <v>749.65</v>
      </c>
      <c r="AP328" s="22">
        <f t="shared" si="556"/>
        <v>749.65</v>
      </c>
      <c r="AQ328" s="22">
        <f t="shared" ref="AQ328:BV328" si="557">IF(AQ$105&lt;=$E81,MAX(AQ81+$D$15/2,$H81+$D$15),$H81+$D$15)</f>
        <v>749.65</v>
      </c>
      <c r="AR328" s="22">
        <f t="shared" si="557"/>
        <v>749.65</v>
      </c>
      <c r="AS328" s="22">
        <f t="shared" si="557"/>
        <v>749.65</v>
      </c>
      <c r="AT328" s="22">
        <f t="shared" si="557"/>
        <v>749.65</v>
      </c>
      <c r="AU328" s="22">
        <f t="shared" si="557"/>
        <v>749.65</v>
      </c>
      <c r="AV328" s="22">
        <f t="shared" si="557"/>
        <v>749.65</v>
      </c>
      <c r="AW328" s="22">
        <f t="shared" si="557"/>
        <v>749.65</v>
      </c>
      <c r="AX328" s="22">
        <f t="shared" si="557"/>
        <v>749.65</v>
      </c>
      <c r="AY328" s="22">
        <f t="shared" si="557"/>
        <v>749.65</v>
      </c>
      <c r="AZ328" s="22">
        <f t="shared" si="557"/>
        <v>749.65</v>
      </c>
      <c r="BA328" s="22">
        <f t="shared" si="557"/>
        <v>749.65</v>
      </c>
      <c r="BB328" s="22">
        <f t="shared" si="557"/>
        <v>749.65</v>
      </c>
      <c r="BC328" s="22">
        <f t="shared" si="557"/>
        <v>749.65</v>
      </c>
      <c r="BD328" s="22">
        <f t="shared" si="557"/>
        <v>749.65</v>
      </c>
      <c r="BE328" s="22">
        <f t="shared" si="557"/>
        <v>749.65</v>
      </c>
      <c r="BF328" s="22">
        <f t="shared" si="557"/>
        <v>749.65</v>
      </c>
      <c r="BG328" s="22">
        <f t="shared" si="557"/>
        <v>749.65</v>
      </c>
      <c r="BH328" s="22">
        <f t="shared" si="557"/>
        <v>749.65</v>
      </c>
      <c r="BI328" s="22">
        <f t="shared" si="557"/>
        <v>749.65</v>
      </c>
      <c r="BJ328" s="22">
        <f t="shared" si="557"/>
        <v>749.65</v>
      </c>
      <c r="BK328" s="22">
        <f t="shared" si="557"/>
        <v>749.65</v>
      </c>
      <c r="BL328" s="22">
        <f t="shared" si="557"/>
        <v>749.65</v>
      </c>
      <c r="BM328" s="22">
        <f t="shared" si="557"/>
        <v>749.65</v>
      </c>
      <c r="BN328" s="22">
        <f t="shared" si="557"/>
        <v>749.65</v>
      </c>
      <c r="BO328" s="22">
        <f t="shared" si="557"/>
        <v>749.65</v>
      </c>
      <c r="BP328" s="22">
        <f t="shared" si="557"/>
        <v>749.65</v>
      </c>
      <c r="BQ328" s="22">
        <f t="shared" si="557"/>
        <v>749.65</v>
      </c>
      <c r="BR328" s="22">
        <f t="shared" si="557"/>
        <v>749.65</v>
      </c>
      <c r="BS328" s="22">
        <f t="shared" si="557"/>
        <v>749.65</v>
      </c>
      <c r="BT328" s="22">
        <f t="shared" si="557"/>
        <v>749.65</v>
      </c>
      <c r="BU328" s="22">
        <f t="shared" si="557"/>
        <v>749.65</v>
      </c>
      <c r="BV328" s="22">
        <f t="shared" si="557"/>
        <v>749.65</v>
      </c>
      <c r="BW328" s="22">
        <f t="shared" ref="BW328:CL328" si="558">IF(BW$105&lt;=$E81,MAX(BW81+$D$15/2,$H81+$D$15),$H81+$D$15)</f>
        <v>749.65</v>
      </c>
      <c r="BX328" s="22">
        <f t="shared" si="558"/>
        <v>749.65</v>
      </c>
      <c r="BY328" s="22">
        <f t="shared" si="558"/>
        <v>749.65</v>
      </c>
      <c r="BZ328" s="22">
        <f t="shared" si="558"/>
        <v>749.65</v>
      </c>
      <c r="CA328" s="22">
        <f t="shared" si="558"/>
        <v>749.65</v>
      </c>
      <c r="CB328" s="22">
        <f t="shared" si="558"/>
        <v>749.65</v>
      </c>
      <c r="CC328" s="22">
        <f t="shared" si="558"/>
        <v>749.65</v>
      </c>
      <c r="CD328" s="22">
        <f t="shared" si="558"/>
        <v>749.65</v>
      </c>
      <c r="CE328" s="22">
        <f t="shared" si="558"/>
        <v>749.65</v>
      </c>
      <c r="CF328" s="22">
        <f t="shared" si="558"/>
        <v>749.65</v>
      </c>
      <c r="CG328" s="22">
        <f t="shared" si="558"/>
        <v>749.65</v>
      </c>
      <c r="CH328" s="22">
        <f t="shared" si="558"/>
        <v>749.65</v>
      </c>
      <c r="CI328" s="22">
        <f t="shared" si="558"/>
        <v>749.65</v>
      </c>
      <c r="CJ328" s="22">
        <f t="shared" si="558"/>
        <v>749.65</v>
      </c>
      <c r="CK328" s="22">
        <f t="shared" si="558"/>
        <v>749.65</v>
      </c>
      <c r="CL328" s="22">
        <f t="shared" si="558"/>
        <v>749.65</v>
      </c>
    </row>
    <row r="329" spans="8:90" x14ac:dyDescent="0.25">
      <c r="H329" s="2" t="s">
        <v>58</v>
      </c>
      <c r="I329" s="1">
        <v>55</v>
      </c>
      <c r="K329" s="22">
        <f t="shared" ref="K329:AP329" si="559">IF(K$105&lt;=$E82,MAX(K82+$D$15/2,$H82+$D$15),$H82+$D$15)</f>
        <v>753.25</v>
      </c>
      <c r="L329" s="22">
        <f t="shared" si="559"/>
        <v>753.75</v>
      </c>
      <c r="M329" s="22">
        <f t="shared" si="559"/>
        <v>752.75</v>
      </c>
      <c r="N329" s="22">
        <f t="shared" si="559"/>
        <v>753.25</v>
      </c>
      <c r="O329" s="22">
        <f t="shared" si="559"/>
        <v>752</v>
      </c>
      <c r="P329" s="22">
        <f t="shared" si="559"/>
        <v>752.25</v>
      </c>
      <c r="Q329" s="22">
        <f t="shared" si="559"/>
        <v>752</v>
      </c>
      <c r="R329" s="22">
        <f t="shared" si="559"/>
        <v>752</v>
      </c>
      <c r="S329" s="22">
        <f t="shared" si="559"/>
        <v>752</v>
      </c>
      <c r="T329" s="22">
        <f t="shared" si="559"/>
        <v>752</v>
      </c>
      <c r="U329" s="22">
        <f t="shared" si="559"/>
        <v>752</v>
      </c>
      <c r="V329" s="22">
        <f t="shared" si="559"/>
        <v>752</v>
      </c>
      <c r="W329" s="22">
        <f t="shared" si="559"/>
        <v>752</v>
      </c>
      <c r="X329" s="22">
        <f t="shared" si="559"/>
        <v>752</v>
      </c>
      <c r="Y329" s="22">
        <f t="shared" si="559"/>
        <v>752</v>
      </c>
      <c r="Z329" s="22">
        <f t="shared" si="559"/>
        <v>752</v>
      </c>
      <c r="AA329" s="22">
        <f t="shared" si="559"/>
        <v>752</v>
      </c>
      <c r="AB329" s="22">
        <f t="shared" si="559"/>
        <v>752</v>
      </c>
      <c r="AC329" s="22">
        <f t="shared" si="559"/>
        <v>752</v>
      </c>
      <c r="AD329" s="22">
        <f t="shared" si="559"/>
        <v>752</v>
      </c>
      <c r="AE329" s="22">
        <f t="shared" si="559"/>
        <v>752</v>
      </c>
      <c r="AF329" s="22">
        <f t="shared" si="559"/>
        <v>752</v>
      </c>
      <c r="AG329" s="22">
        <f t="shared" si="559"/>
        <v>752</v>
      </c>
      <c r="AH329" s="22">
        <f t="shared" si="559"/>
        <v>752</v>
      </c>
      <c r="AI329" s="22">
        <f t="shared" si="559"/>
        <v>752</v>
      </c>
      <c r="AJ329" s="22">
        <f t="shared" si="559"/>
        <v>752</v>
      </c>
      <c r="AK329" s="22">
        <f t="shared" si="559"/>
        <v>752</v>
      </c>
      <c r="AL329" s="22">
        <f t="shared" si="559"/>
        <v>752</v>
      </c>
      <c r="AM329" s="22">
        <f t="shared" si="559"/>
        <v>752</v>
      </c>
      <c r="AN329" s="22">
        <f t="shared" si="559"/>
        <v>752</v>
      </c>
      <c r="AO329" s="22">
        <f t="shared" si="559"/>
        <v>752</v>
      </c>
      <c r="AP329" s="22">
        <f t="shared" si="559"/>
        <v>752</v>
      </c>
      <c r="AQ329" s="22">
        <f t="shared" ref="AQ329:BV329" si="560">IF(AQ$105&lt;=$E82,MAX(AQ82+$D$15/2,$H82+$D$15),$H82+$D$15)</f>
        <v>752</v>
      </c>
      <c r="AR329" s="22">
        <f t="shared" si="560"/>
        <v>752</v>
      </c>
      <c r="AS329" s="22">
        <f t="shared" si="560"/>
        <v>752</v>
      </c>
      <c r="AT329" s="22">
        <f t="shared" si="560"/>
        <v>752</v>
      </c>
      <c r="AU329" s="22">
        <f t="shared" si="560"/>
        <v>752</v>
      </c>
      <c r="AV329" s="22">
        <f t="shared" si="560"/>
        <v>752</v>
      </c>
      <c r="AW329" s="22">
        <f t="shared" si="560"/>
        <v>752</v>
      </c>
      <c r="AX329" s="22">
        <f t="shared" si="560"/>
        <v>752</v>
      </c>
      <c r="AY329" s="22">
        <f t="shared" si="560"/>
        <v>752</v>
      </c>
      <c r="AZ329" s="22">
        <f t="shared" si="560"/>
        <v>752</v>
      </c>
      <c r="BA329" s="22">
        <f t="shared" si="560"/>
        <v>752</v>
      </c>
      <c r="BB329" s="22">
        <f t="shared" si="560"/>
        <v>752</v>
      </c>
      <c r="BC329" s="22">
        <f t="shared" si="560"/>
        <v>752</v>
      </c>
      <c r="BD329" s="22">
        <f t="shared" si="560"/>
        <v>752</v>
      </c>
      <c r="BE329" s="22">
        <f t="shared" si="560"/>
        <v>752</v>
      </c>
      <c r="BF329" s="22">
        <f t="shared" si="560"/>
        <v>752</v>
      </c>
      <c r="BG329" s="22">
        <f t="shared" si="560"/>
        <v>752</v>
      </c>
      <c r="BH329" s="22">
        <f t="shared" si="560"/>
        <v>752</v>
      </c>
      <c r="BI329" s="22">
        <f t="shared" si="560"/>
        <v>752</v>
      </c>
      <c r="BJ329" s="22">
        <f t="shared" si="560"/>
        <v>752</v>
      </c>
      <c r="BK329" s="22">
        <f t="shared" si="560"/>
        <v>752</v>
      </c>
      <c r="BL329" s="22">
        <f t="shared" si="560"/>
        <v>752</v>
      </c>
      <c r="BM329" s="22">
        <f t="shared" si="560"/>
        <v>752</v>
      </c>
      <c r="BN329" s="22">
        <f t="shared" si="560"/>
        <v>752</v>
      </c>
      <c r="BO329" s="22">
        <f t="shared" si="560"/>
        <v>752</v>
      </c>
      <c r="BP329" s="22">
        <f t="shared" si="560"/>
        <v>752</v>
      </c>
      <c r="BQ329" s="22">
        <f t="shared" si="560"/>
        <v>752</v>
      </c>
      <c r="BR329" s="22">
        <f t="shared" si="560"/>
        <v>752</v>
      </c>
      <c r="BS329" s="22">
        <f t="shared" si="560"/>
        <v>752</v>
      </c>
      <c r="BT329" s="22">
        <f t="shared" si="560"/>
        <v>752</v>
      </c>
      <c r="BU329" s="22">
        <f t="shared" si="560"/>
        <v>752</v>
      </c>
      <c r="BV329" s="22">
        <f t="shared" si="560"/>
        <v>752</v>
      </c>
      <c r="BW329" s="22">
        <f t="shared" ref="BW329:CL329" si="561">IF(BW$105&lt;=$E82,MAX(BW82+$D$15/2,$H82+$D$15),$H82+$D$15)</f>
        <v>752</v>
      </c>
      <c r="BX329" s="22">
        <f t="shared" si="561"/>
        <v>752</v>
      </c>
      <c r="BY329" s="22">
        <f t="shared" si="561"/>
        <v>752</v>
      </c>
      <c r="BZ329" s="22">
        <f t="shared" si="561"/>
        <v>752</v>
      </c>
      <c r="CA329" s="22">
        <f t="shared" si="561"/>
        <v>752</v>
      </c>
      <c r="CB329" s="22">
        <f t="shared" si="561"/>
        <v>752</v>
      </c>
      <c r="CC329" s="22">
        <f t="shared" si="561"/>
        <v>752</v>
      </c>
      <c r="CD329" s="22">
        <f t="shared" si="561"/>
        <v>752</v>
      </c>
      <c r="CE329" s="22">
        <f t="shared" si="561"/>
        <v>752</v>
      </c>
      <c r="CF329" s="22">
        <f t="shared" si="561"/>
        <v>752</v>
      </c>
      <c r="CG329" s="22">
        <f t="shared" si="561"/>
        <v>752</v>
      </c>
      <c r="CH329" s="22">
        <f t="shared" si="561"/>
        <v>752</v>
      </c>
      <c r="CI329" s="22">
        <f t="shared" si="561"/>
        <v>752</v>
      </c>
      <c r="CJ329" s="22">
        <f t="shared" si="561"/>
        <v>752</v>
      </c>
      <c r="CK329" s="22">
        <f t="shared" si="561"/>
        <v>752</v>
      </c>
      <c r="CL329" s="22">
        <f t="shared" si="561"/>
        <v>752</v>
      </c>
    </row>
    <row r="330" spans="8:90" x14ac:dyDescent="0.25">
      <c r="H330" s="2" t="s">
        <v>58</v>
      </c>
      <c r="I330" s="1">
        <v>56</v>
      </c>
      <c r="K330" s="22">
        <f t="shared" ref="K330:AP330" si="562">IF(K$105&lt;=$E83,MAX(K83+$D$15/2,$H83+$D$15),$H83+$D$15)</f>
        <v>755.5</v>
      </c>
      <c r="L330" s="22">
        <f t="shared" si="562"/>
        <v>755.5</v>
      </c>
      <c r="M330" s="22">
        <f t="shared" si="562"/>
        <v>755.5</v>
      </c>
      <c r="N330" s="22">
        <f t="shared" si="562"/>
        <v>755.5</v>
      </c>
      <c r="O330" s="22">
        <f t="shared" si="562"/>
        <v>755.5</v>
      </c>
      <c r="P330" s="22">
        <f t="shared" si="562"/>
        <v>755.5</v>
      </c>
      <c r="Q330" s="22">
        <f t="shared" si="562"/>
        <v>755.5</v>
      </c>
      <c r="R330" s="22">
        <f t="shared" si="562"/>
        <v>755.5</v>
      </c>
      <c r="S330" s="22">
        <f t="shared" si="562"/>
        <v>755.5</v>
      </c>
      <c r="T330" s="22">
        <f t="shared" si="562"/>
        <v>755.5</v>
      </c>
      <c r="U330" s="22">
        <f t="shared" si="562"/>
        <v>755.5</v>
      </c>
      <c r="V330" s="22">
        <f t="shared" si="562"/>
        <v>755.5</v>
      </c>
      <c r="W330" s="22">
        <f t="shared" si="562"/>
        <v>755.5</v>
      </c>
      <c r="X330" s="22">
        <f t="shared" si="562"/>
        <v>755.5</v>
      </c>
      <c r="Y330" s="22">
        <f t="shared" si="562"/>
        <v>755.5</v>
      </c>
      <c r="Z330" s="22">
        <f t="shared" si="562"/>
        <v>755.5</v>
      </c>
      <c r="AA330" s="22">
        <f t="shared" si="562"/>
        <v>755.5</v>
      </c>
      <c r="AB330" s="22">
        <f t="shared" si="562"/>
        <v>755.5</v>
      </c>
      <c r="AC330" s="22">
        <f t="shared" si="562"/>
        <v>755.5</v>
      </c>
      <c r="AD330" s="22">
        <f t="shared" si="562"/>
        <v>755.5</v>
      </c>
      <c r="AE330" s="22">
        <f t="shared" si="562"/>
        <v>755.5</v>
      </c>
      <c r="AF330" s="22">
        <f t="shared" si="562"/>
        <v>755.5</v>
      </c>
      <c r="AG330" s="22">
        <f t="shared" si="562"/>
        <v>755.5</v>
      </c>
      <c r="AH330" s="22">
        <f t="shared" si="562"/>
        <v>755.5</v>
      </c>
      <c r="AI330" s="22">
        <f t="shared" si="562"/>
        <v>755.5</v>
      </c>
      <c r="AJ330" s="22">
        <f t="shared" si="562"/>
        <v>755.5</v>
      </c>
      <c r="AK330" s="22">
        <f t="shared" si="562"/>
        <v>755.5</v>
      </c>
      <c r="AL330" s="22">
        <f t="shared" si="562"/>
        <v>755.5</v>
      </c>
      <c r="AM330" s="22">
        <f t="shared" si="562"/>
        <v>755.5</v>
      </c>
      <c r="AN330" s="22">
        <f t="shared" si="562"/>
        <v>755.5</v>
      </c>
      <c r="AO330" s="22">
        <f t="shared" si="562"/>
        <v>755.5</v>
      </c>
      <c r="AP330" s="22">
        <f t="shared" si="562"/>
        <v>755.5</v>
      </c>
      <c r="AQ330" s="22">
        <f t="shared" ref="AQ330:BV330" si="563">IF(AQ$105&lt;=$E83,MAX(AQ83+$D$15/2,$H83+$D$15),$H83+$D$15)</f>
        <v>755.5</v>
      </c>
      <c r="AR330" s="22">
        <f t="shared" si="563"/>
        <v>755.5</v>
      </c>
      <c r="AS330" s="22">
        <f t="shared" si="563"/>
        <v>755.5</v>
      </c>
      <c r="AT330" s="22">
        <f t="shared" si="563"/>
        <v>755.5</v>
      </c>
      <c r="AU330" s="22">
        <f t="shared" si="563"/>
        <v>755.5</v>
      </c>
      <c r="AV330" s="22">
        <f t="shared" si="563"/>
        <v>755.5</v>
      </c>
      <c r="AW330" s="22">
        <f t="shared" si="563"/>
        <v>755.5</v>
      </c>
      <c r="AX330" s="22">
        <f t="shared" si="563"/>
        <v>755.5</v>
      </c>
      <c r="AY330" s="22">
        <f t="shared" si="563"/>
        <v>755.5</v>
      </c>
      <c r="AZ330" s="22">
        <f t="shared" si="563"/>
        <v>755.5</v>
      </c>
      <c r="BA330" s="22">
        <f t="shared" si="563"/>
        <v>755.5</v>
      </c>
      <c r="BB330" s="22">
        <f t="shared" si="563"/>
        <v>755.5</v>
      </c>
      <c r="BC330" s="22">
        <f t="shared" si="563"/>
        <v>755.5</v>
      </c>
      <c r="BD330" s="22">
        <f t="shared" si="563"/>
        <v>755.5</v>
      </c>
      <c r="BE330" s="22">
        <f t="shared" si="563"/>
        <v>755.5</v>
      </c>
      <c r="BF330" s="22">
        <f t="shared" si="563"/>
        <v>755.5</v>
      </c>
      <c r="BG330" s="22">
        <f t="shared" si="563"/>
        <v>755.5</v>
      </c>
      <c r="BH330" s="22">
        <f t="shared" si="563"/>
        <v>755.5</v>
      </c>
      <c r="BI330" s="22">
        <f t="shared" si="563"/>
        <v>755.5</v>
      </c>
      <c r="BJ330" s="22">
        <f t="shared" si="563"/>
        <v>755.5</v>
      </c>
      <c r="BK330" s="22">
        <f t="shared" si="563"/>
        <v>755.5</v>
      </c>
      <c r="BL330" s="22">
        <f t="shared" si="563"/>
        <v>755.5</v>
      </c>
      <c r="BM330" s="22">
        <f t="shared" si="563"/>
        <v>755.5</v>
      </c>
      <c r="BN330" s="22">
        <f t="shared" si="563"/>
        <v>755.5</v>
      </c>
      <c r="BO330" s="22">
        <f t="shared" si="563"/>
        <v>755.5</v>
      </c>
      <c r="BP330" s="22">
        <f t="shared" si="563"/>
        <v>755.5</v>
      </c>
      <c r="BQ330" s="22">
        <f t="shared" si="563"/>
        <v>755.5</v>
      </c>
      <c r="BR330" s="22">
        <f t="shared" si="563"/>
        <v>755.5</v>
      </c>
      <c r="BS330" s="22">
        <f t="shared" si="563"/>
        <v>755.5</v>
      </c>
      <c r="BT330" s="22">
        <f t="shared" si="563"/>
        <v>755.5</v>
      </c>
      <c r="BU330" s="22">
        <f t="shared" si="563"/>
        <v>755.5</v>
      </c>
      <c r="BV330" s="22">
        <f t="shared" si="563"/>
        <v>755.5</v>
      </c>
      <c r="BW330" s="22">
        <f t="shared" ref="BW330:CL330" si="564">IF(BW$105&lt;=$E83,MAX(BW83+$D$15/2,$H83+$D$15),$H83+$D$15)</f>
        <v>755.5</v>
      </c>
      <c r="BX330" s="22">
        <f t="shared" si="564"/>
        <v>755.5</v>
      </c>
      <c r="BY330" s="22">
        <f t="shared" si="564"/>
        <v>755.5</v>
      </c>
      <c r="BZ330" s="22">
        <f t="shared" si="564"/>
        <v>755.5</v>
      </c>
      <c r="CA330" s="22">
        <f t="shared" si="564"/>
        <v>755.5</v>
      </c>
      <c r="CB330" s="22">
        <f t="shared" si="564"/>
        <v>755.5</v>
      </c>
      <c r="CC330" s="22">
        <f t="shared" si="564"/>
        <v>755.5</v>
      </c>
      <c r="CD330" s="22">
        <f t="shared" si="564"/>
        <v>755.5</v>
      </c>
      <c r="CE330" s="22">
        <f t="shared" si="564"/>
        <v>755.5</v>
      </c>
      <c r="CF330" s="22">
        <f t="shared" si="564"/>
        <v>755.5</v>
      </c>
      <c r="CG330" s="22">
        <f t="shared" si="564"/>
        <v>755.5</v>
      </c>
      <c r="CH330" s="22">
        <f t="shared" si="564"/>
        <v>755.5</v>
      </c>
      <c r="CI330" s="22">
        <f t="shared" si="564"/>
        <v>755.5</v>
      </c>
      <c r="CJ330" s="22">
        <f t="shared" si="564"/>
        <v>755.5</v>
      </c>
      <c r="CK330" s="22">
        <f t="shared" si="564"/>
        <v>755.5</v>
      </c>
      <c r="CL330" s="22">
        <f t="shared" si="564"/>
        <v>755.5</v>
      </c>
    </row>
    <row r="331" spans="8:90" x14ac:dyDescent="0.25">
      <c r="H331" s="2" t="s">
        <v>68</v>
      </c>
      <c r="I331" s="1">
        <v>57</v>
      </c>
      <c r="K331" s="22">
        <f t="shared" ref="K331:AP331" si="565">IF(K$105&lt;=$E84,MAX(K84+$D$15/2,$H84+$D$15),$H84+$D$15)</f>
        <v>756</v>
      </c>
      <c r="L331" s="22">
        <f t="shared" si="565"/>
        <v>756</v>
      </c>
      <c r="M331" s="22">
        <f t="shared" si="565"/>
        <v>756</v>
      </c>
      <c r="N331" s="22">
        <f t="shared" si="565"/>
        <v>756</v>
      </c>
      <c r="O331" s="22">
        <f t="shared" si="565"/>
        <v>756</v>
      </c>
      <c r="P331" s="22">
        <f t="shared" si="565"/>
        <v>756</v>
      </c>
      <c r="Q331" s="22">
        <f t="shared" si="565"/>
        <v>756</v>
      </c>
      <c r="R331" s="22">
        <f t="shared" si="565"/>
        <v>756</v>
      </c>
      <c r="S331" s="22">
        <f t="shared" si="565"/>
        <v>756</v>
      </c>
      <c r="T331" s="22">
        <f t="shared" si="565"/>
        <v>756</v>
      </c>
      <c r="U331" s="22">
        <f t="shared" si="565"/>
        <v>756</v>
      </c>
      <c r="V331" s="22">
        <f t="shared" si="565"/>
        <v>756</v>
      </c>
      <c r="W331" s="22">
        <f t="shared" si="565"/>
        <v>756</v>
      </c>
      <c r="X331" s="22">
        <f t="shared" si="565"/>
        <v>756</v>
      </c>
      <c r="Y331" s="22">
        <f t="shared" si="565"/>
        <v>756</v>
      </c>
      <c r="Z331" s="22">
        <f t="shared" si="565"/>
        <v>756</v>
      </c>
      <c r="AA331" s="22">
        <f t="shared" si="565"/>
        <v>756</v>
      </c>
      <c r="AB331" s="22">
        <f t="shared" si="565"/>
        <v>756</v>
      </c>
      <c r="AC331" s="22">
        <f t="shared" si="565"/>
        <v>756</v>
      </c>
      <c r="AD331" s="22">
        <f t="shared" si="565"/>
        <v>756</v>
      </c>
      <c r="AE331" s="22">
        <f t="shared" si="565"/>
        <v>756</v>
      </c>
      <c r="AF331" s="22">
        <f t="shared" si="565"/>
        <v>756</v>
      </c>
      <c r="AG331" s="22">
        <f t="shared" si="565"/>
        <v>756</v>
      </c>
      <c r="AH331" s="22">
        <f t="shared" si="565"/>
        <v>756</v>
      </c>
      <c r="AI331" s="22">
        <f t="shared" si="565"/>
        <v>756</v>
      </c>
      <c r="AJ331" s="22">
        <f t="shared" si="565"/>
        <v>756</v>
      </c>
      <c r="AK331" s="22">
        <f t="shared" si="565"/>
        <v>756</v>
      </c>
      <c r="AL331" s="22">
        <f t="shared" si="565"/>
        <v>756</v>
      </c>
      <c r="AM331" s="22">
        <f t="shared" si="565"/>
        <v>756</v>
      </c>
      <c r="AN331" s="22">
        <f t="shared" si="565"/>
        <v>756</v>
      </c>
      <c r="AO331" s="22">
        <f t="shared" si="565"/>
        <v>756</v>
      </c>
      <c r="AP331" s="22">
        <f t="shared" si="565"/>
        <v>756</v>
      </c>
      <c r="AQ331" s="22">
        <f t="shared" ref="AQ331:BV331" si="566">IF(AQ$105&lt;=$E84,MAX(AQ84+$D$15/2,$H84+$D$15),$H84+$D$15)</f>
        <v>756</v>
      </c>
      <c r="AR331" s="22">
        <f t="shared" si="566"/>
        <v>756</v>
      </c>
      <c r="AS331" s="22">
        <f t="shared" si="566"/>
        <v>756</v>
      </c>
      <c r="AT331" s="22">
        <f t="shared" si="566"/>
        <v>756</v>
      </c>
      <c r="AU331" s="22">
        <f t="shared" si="566"/>
        <v>756</v>
      </c>
      <c r="AV331" s="22">
        <f t="shared" si="566"/>
        <v>756</v>
      </c>
      <c r="AW331" s="22">
        <f t="shared" si="566"/>
        <v>756</v>
      </c>
      <c r="AX331" s="22">
        <f t="shared" si="566"/>
        <v>756</v>
      </c>
      <c r="AY331" s="22">
        <f t="shared" si="566"/>
        <v>756</v>
      </c>
      <c r="AZ331" s="22">
        <f t="shared" si="566"/>
        <v>756</v>
      </c>
      <c r="BA331" s="22">
        <f t="shared" si="566"/>
        <v>756</v>
      </c>
      <c r="BB331" s="22">
        <f t="shared" si="566"/>
        <v>756</v>
      </c>
      <c r="BC331" s="22">
        <f t="shared" si="566"/>
        <v>756</v>
      </c>
      <c r="BD331" s="22">
        <f t="shared" si="566"/>
        <v>756</v>
      </c>
      <c r="BE331" s="22">
        <f t="shared" si="566"/>
        <v>756</v>
      </c>
      <c r="BF331" s="22">
        <f t="shared" si="566"/>
        <v>756</v>
      </c>
      <c r="BG331" s="22">
        <f t="shared" si="566"/>
        <v>756</v>
      </c>
      <c r="BH331" s="22">
        <f t="shared" si="566"/>
        <v>756</v>
      </c>
      <c r="BI331" s="22">
        <f t="shared" si="566"/>
        <v>756</v>
      </c>
      <c r="BJ331" s="22">
        <f t="shared" si="566"/>
        <v>756</v>
      </c>
      <c r="BK331" s="22">
        <f t="shared" si="566"/>
        <v>756</v>
      </c>
      <c r="BL331" s="22">
        <f t="shared" si="566"/>
        <v>756</v>
      </c>
      <c r="BM331" s="22">
        <f t="shared" si="566"/>
        <v>756</v>
      </c>
      <c r="BN331" s="22">
        <f t="shared" si="566"/>
        <v>756</v>
      </c>
      <c r="BO331" s="22">
        <f t="shared" si="566"/>
        <v>756</v>
      </c>
      <c r="BP331" s="22">
        <f t="shared" si="566"/>
        <v>756</v>
      </c>
      <c r="BQ331" s="22">
        <f t="shared" si="566"/>
        <v>756</v>
      </c>
      <c r="BR331" s="22">
        <f t="shared" si="566"/>
        <v>756</v>
      </c>
      <c r="BS331" s="22">
        <f t="shared" si="566"/>
        <v>756</v>
      </c>
      <c r="BT331" s="22">
        <f t="shared" si="566"/>
        <v>756</v>
      </c>
      <c r="BU331" s="22">
        <f t="shared" si="566"/>
        <v>756</v>
      </c>
      <c r="BV331" s="22">
        <f t="shared" si="566"/>
        <v>756</v>
      </c>
      <c r="BW331" s="22">
        <f t="shared" ref="BW331:CL331" si="567">IF(BW$105&lt;=$E84,MAX(BW84+$D$15/2,$H84+$D$15),$H84+$D$15)</f>
        <v>756</v>
      </c>
      <c r="BX331" s="22">
        <f t="shared" si="567"/>
        <v>756</v>
      </c>
      <c r="BY331" s="22">
        <f t="shared" si="567"/>
        <v>756</v>
      </c>
      <c r="BZ331" s="22">
        <f t="shared" si="567"/>
        <v>756</v>
      </c>
      <c r="CA331" s="22">
        <f t="shared" si="567"/>
        <v>756</v>
      </c>
      <c r="CB331" s="22">
        <f t="shared" si="567"/>
        <v>756</v>
      </c>
      <c r="CC331" s="22">
        <f t="shared" si="567"/>
        <v>756</v>
      </c>
      <c r="CD331" s="22">
        <f t="shared" si="567"/>
        <v>756</v>
      </c>
      <c r="CE331" s="22">
        <f t="shared" si="567"/>
        <v>756</v>
      </c>
      <c r="CF331" s="22">
        <f t="shared" si="567"/>
        <v>756</v>
      </c>
      <c r="CG331" s="22">
        <f t="shared" si="567"/>
        <v>756</v>
      </c>
      <c r="CH331" s="22">
        <f t="shared" si="567"/>
        <v>756</v>
      </c>
      <c r="CI331" s="22">
        <f t="shared" si="567"/>
        <v>756</v>
      </c>
      <c r="CJ331" s="22">
        <f t="shared" si="567"/>
        <v>756</v>
      </c>
      <c r="CK331" s="22">
        <f t="shared" si="567"/>
        <v>756</v>
      </c>
      <c r="CL331" s="22">
        <f t="shared" si="567"/>
        <v>756</v>
      </c>
    </row>
    <row r="332" spans="8:90" x14ac:dyDescent="0.25">
      <c r="H332" s="2" t="s">
        <v>68</v>
      </c>
      <c r="I332" s="1">
        <v>58</v>
      </c>
      <c r="K332" s="22">
        <f t="shared" ref="K332:AP332" si="568">IF(K$105&lt;=$E85,MAX(K85+$D$15/2,$H85+$D$15),$H85+$D$15)</f>
        <v>758</v>
      </c>
      <c r="L332" s="22">
        <f t="shared" si="568"/>
        <v>758.5</v>
      </c>
      <c r="M332" s="22">
        <f t="shared" si="568"/>
        <v>757.5</v>
      </c>
      <c r="N332" s="22">
        <f t="shared" si="568"/>
        <v>758</v>
      </c>
      <c r="O332" s="22">
        <f t="shared" si="568"/>
        <v>757</v>
      </c>
      <c r="P332" s="22">
        <f t="shared" si="568"/>
        <v>757.25</v>
      </c>
      <c r="Q332" s="22">
        <f t="shared" si="568"/>
        <v>757</v>
      </c>
      <c r="R332" s="22">
        <f t="shared" si="568"/>
        <v>757</v>
      </c>
      <c r="S332" s="22">
        <f t="shared" si="568"/>
        <v>757</v>
      </c>
      <c r="T332" s="22">
        <f t="shared" si="568"/>
        <v>757</v>
      </c>
      <c r="U332" s="22">
        <f t="shared" si="568"/>
        <v>757</v>
      </c>
      <c r="V332" s="22">
        <f t="shared" si="568"/>
        <v>757</v>
      </c>
      <c r="W332" s="22">
        <f t="shared" si="568"/>
        <v>757</v>
      </c>
      <c r="X332" s="22">
        <f t="shared" si="568"/>
        <v>757</v>
      </c>
      <c r="Y332" s="22">
        <f t="shared" si="568"/>
        <v>757</v>
      </c>
      <c r="Z332" s="22">
        <f t="shared" si="568"/>
        <v>757</v>
      </c>
      <c r="AA332" s="22">
        <f t="shared" si="568"/>
        <v>757</v>
      </c>
      <c r="AB332" s="22">
        <f t="shared" si="568"/>
        <v>757</v>
      </c>
      <c r="AC332" s="22">
        <f t="shared" si="568"/>
        <v>757</v>
      </c>
      <c r="AD332" s="22">
        <f t="shared" si="568"/>
        <v>757</v>
      </c>
      <c r="AE332" s="22">
        <f t="shared" si="568"/>
        <v>757</v>
      </c>
      <c r="AF332" s="22">
        <f t="shared" si="568"/>
        <v>757</v>
      </c>
      <c r="AG332" s="22">
        <f t="shared" si="568"/>
        <v>757</v>
      </c>
      <c r="AH332" s="22">
        <f t="shared" si="568"/>
        <v>757</v>
      </c>
      <c r="AI332" s="22">
        <f t="shared" si="568"/>
        <v>757</v>
      </c>
      <c r="AJ332" s="22">
        <f t="shared" si="568"/>
        <v>757</v>
      </c>
      <c r="AK332" s="22">
        <f t="shared" si="568"/>
        <v>757</v>
      </c>
      <c r="AL332" s="22">
        <f t="shared" si="568"/>
        <v>757</v>
      </c>
      <c r="AM332" s="22">
        <f t="shared" si="568"/>
        <v>757</v>
      </c>
      <c r="AN332" s="22">
        <f t="shared" si="568"/>
        <v>757</v>
      </c>
      <c r="AO332" s="22">
        <f t="shared" si="568"/>
        <v>757</v>
      </c>
      <c r="AP332" s="22">
        <f t="shared" si="568"/>
        <v>757</v>
      </c>
      <c r="AQ332" s="22">
        <f t="shared" ref="AQ332:BV332" si="569">IF(AQ$105&lt;=$E85,MAX(AQ85+$D$15/2,$H85+$D$15),$H85+$D$15)</f>
        <v>757</v>
      </c>
      <c r="AR332" s="22">
        <f t="shared" si="569"/>
        <v>757</v>
      </c>
      <c r="AS332" s="22">
        <f t="shared" si="569"/>
        <v>757</v>
      </c>
      <c r="AT332" s="22">
        <f t="shared" si="569"/>
        <v>757</v>
      </c>
      <c r="AU332" s="22">
        <f t="shared" si="569"/>
        <v>757</v>
      </c>
      <c r="AV332" s="22">
        <f t="shared" si="569"/>
        <v>757</v>
      </c>
      <c r="AW332" s="22">
        <f t="shared" si="569"/>
        <v>757</v>
      </c>
      <c r="AX332" s="22">
        <f t="shared" si="569"/>
        <v>757</v>
      </c>
      <c r="AY332" s="22">
        <f t="shared" si="569"/>
        <v>757</v>
      </c>
      <c r="AZ332" s="22">
        <f t="shared" si="569"/>
        <v>757</v>
      </c>
      <c r="BA332" s="22">
        <f t="shared" si="569"/>
        <v>757</v>
      </c>
      <c r="BB332" s="22">
        <f t="shared" si="569"/>
        <v>757</v>
      </c>
      <c r="BC332" s="22">
        <f t="shared" si="569"/>
        <v>757</v>
      </c>
      <c r="BD332" s="22">
        <f t="shared" si="569"/>
        <v>757</v>
      </c>
      <c r="BE332" s="22">
        <f t="shared" si="569"/>
        <v>757</v>
      </c>
      <c r="BF332" s="22">
        <f t="shared" si="569"/>
        <v>757</v>
      </c>
      <c r="BG332" s="22">
        <f t="shared" si="569"/>
        <v>757</v>
      </c>
      <c r="BH332" s="22">
        <f t="shared" si="569"/>
        <v>757</v>
      </c>
      <c r="BI332" s="22">
        <f t="shared" si="569"/>
        <v>757</v>
      </c>
      <c r="BJ332" s="22">
        <f t="shared" si="569"/>
        <v>757</v>
      </c>
      <c r="BK332" s="22">
        <f t="shared" si="569"/>
        <v>757</v>
      </c>
      <c r="BL332" s="22">
        <f t="shared" si="569"/>
        <v>757</v>
      </c>
      <c r="BM332" s="22">
        <f t="shared" si="569"/>
        <v>757</v>
      </c>
      <c r="BN332" s="22">
        <f t="shared" si="569"/>
        <v>757</v>
      </c>
      <c r="BO332" s="22">
        <f t="shared" si="569"/>
        <v>757</v>
      </c>
      <c r="BP332" s="22">
        <f t="shared" si="569"/>
        <v>757</v>
      </c>
      <c r="BQ332" s="22">
        <f t="shared" si="569"/>
        <v>757</v>
      </c>
      <c r="BR332" s="22">
        <f t="shared" si="569"/>
        <v>757</v>
      </c>
      <c r="BS332" s="22">
        <f t="shared" si="569"/>
        <v>757</v>
      </c>
      <c r="BT332" s="22">
        <f t="shared" si="569"/>
        <v>757</v>
      </c>
      <c r="BU332" s="22">
        <f t="shared" si="569"/>
        <v>757</v>
      </c>
      <c r="BV332" s="22">
        <f t="shared" si="569"/>
        <v>757</v>
      </c>
      <c r="BW332" s="22">
        <f t="shared" ref="BW332:CL332" si="570">IF(BW$105&lt;=$E85,MAX(BW85+$D$15/2,$H85+$D$15),$H85+$D$15)</f>
        <v>757</v>
      </c>
      <c r="BX332" s="22">
        <f t="shared" si="570"/>
        <v>757</v>
      </c>
      <c r="BY332" s="22">
        <f t="shared" si="570"/>
        <v>757</v>
      </c>
      <c r="BZ332" s="22">
        <f t="shared" si="570"/>
        <v>757</v>
      </c>
      <c r="CA332" s="22">
        <f t="shared" si="570"/>
        <v>757</v>
      </c>
      <c r="CB332" s="22">
        <f t="shared" si="570"/>
        <v>757</v>
      </c>
      <c r="CC332" s="22">
        <f t="shared" si="570"/>
        <v>757</v>
      </c>
      <c r="CD332" s="22">
        <f t="shared" si="570"/>
        <v>757</v>
      </c>
      <c r="CE332" s="22">
        <f t="shared" si="570"/>
        <v>757</v>
      </c>
      <c r="CF332" s="22">
        <f t="shared" si="570"/>
        <v>757</v>
      </c>
      <c r="CG332" s="22">
        <f t="shared" si="570"/>
        <v>757</v>
      </c>
      <c r="CH332" s="22">
        <f t="shared" si="570"/>
        <v>757</v>
      </c>
      <c r="CI332" s="22">
        <f t="shared" si="570"/>
        <v>757</v>
      </c>
      <c r="CJ332" s="22">
        <f t="shared" si="570"/>
        <v>757</v>
      </c>
      <c r="CK332" s="22">
        <f t="shared" si="570"/>
        <v>757</v>
      </c>
      <c r="CL332" s="22">
        <f t="shared" si="570"/>
        <v>757</v>
      </c>
    </row>
    <row r="333" spans="8:90" x14ac:dyDescent="0.25">
      <c r="H333" s="2" t="s">
        <v>68</v>
      </c>
      <c r="I333" s="1">
        <v>59</v>
      </c>
      <c r="K333" s="22">
        <f t="shared" ref="K333:AP333" si="571">IF(K$105&lt;=$E86,MAX(K86+$D$15/2,$H86+$D$15),$H86+$D$15)</f>
        <v>711.3</v>
      </c>
      <c r="L333" s="22">
        <f t="shared" si="571"/>
        <v>711.55</v>
      </c>
      <c r="M333" s="22">
        <f t="shared" si="571"/>
        <v>711.3</v>
      </c>
      <c r="N333" s="22">
        <f t="shared" si="571"/>
        <v>711.3</v>
      </c>
      <c r="O333" s="22">
        <f t="shared" si="571"/>
        <v>711.3</v>
      </c>
      <c r="P333" s="22">
        <f t="shared" si="571"/>
        <v>711.3</v>
      </c>
      <c r="Q333" s="22">
        <f t="shared" si="571"/>
        <v>711.3</v>
      </c>
      <c r="R333" s="22">
        <f t="shared" si="571"/>
        <v>711.3</v>
      </c>
      <c r="S333" s="22">
        <f t="shared" si="571"/>
        <v>711.3</v>
      </c>
      <c r="T333" s="22">
        <f t="shared" si="571"/>
        <v>711.3</v>
      </c>
      <c r="U333" s="22">
        <f t="shared" si="571"/>
        <v>711.3</v>
      </c>
      <c r="V333" s="22">
        <f t="shared" si="571"/>
        <v>711.3</v>
      </c>
      <c r="W333" s="22">
        <f t="shared" si="571"/>
        <v>711.3</v>
      </c>
      <c r="X333" s="22">
        <f t="shared" si="571"/>
        <v>711.3</v>
      </c>
      <c r="Y333" s="22">
        <f t="shared" si="571"/>
        <v>711.3</v>
      </c>
      <c r="Z333" s="22">
        <f t="shared" si="571"/>
        <v>711.3</v>
      </c>
      <c r="AA333" s="22">
        <f t="shared" si="571"/>
        <v>711.3</v>
      </c>
      <c r="AB333" s="22">
        <f t="shared" si="571"/>
        <v>711.3</v>
      </c>
      <c r="AC333" s="22">
        <f t="shared" si="571"/>
        <v>711.3</v>
      </c>
      <c r="AD333" s="22">
        <f t="shared" si="571"/>
        <v>711.3</v>
      </c>
      <c r="AE333" s="22">
        <f t="shared" si="571"/>
        <v>711.3</v>
      </c>
      <c r="AF333" s="22">
        <f t="shared" si="571"/>
        <v>711.3</v>
      </c>
      <c r="AG333" s="22">
        <f t="shared" si="571"/>
        <v>711.3</v>
      </c>
      <c r="AH333" s="22">
        <f t="shared" si="571"/>
        <v>711.3</v>
      </c>
      <c r="AI333" s="22">
        <f t="shared" si="571"/>
        <v>711.3</v>
      </c>
      <c r="AJ333" s="22">
        <f t="shared" si="571"/>
        <v>711.3</v>
      </c>
      <c r="AK333" s="22">
        <f t="shared" si="571"/>
        <v>711.3</v>
      </c>
      <c r="AL333" s="22">
        <f t="shared" si="571"/>
        <v>711.3</v>
      </c>
      <c r="AM333" s="22">
        <f t="shared" si="571"/>
        <v>711.3</v>
      </c>
      <c r="AN333" s="22">
        <f t="shared" si="571"/>
        <v>711.3</v>
      </c>
      <c r="AO333" s="22">
        <f t="shared" si="571"/>
        <v>711.3</v>
      </c>
      <c r="AP333" s="22">
        <f t="shared" si="571"/>
        <v>711.3</v>
      </c>
      <c r="AQ333" s="22">
        <f t="shared" ref="AQ333:BV333" si="572">IF(AQ$105&lt;=$E86,MAX(AQ86+$D$15/2,$H86+$D$15),$H86+$D$15)</f>
        <v>711.3</v>
      </c>
      <c r="AR333" s="22">
        <f t="shared" si="572"/>
        <v>711.3</v>
      </c>
      <c r="AS333" s="22">
        <f t="shared" si="572"/>
        <v>711.3</v>
      </c>
      <c r="AT333" s="22">
        <f t="shared" si="572"/>
        <v>711.3</v>
      </c>
      <c r="AU333" s="22">
        <f t="shared" si="572"/>
        <v>711.3</v>
      </c>
      <c r="AV333" s="22">
        <f t="shared" si="572"/>
        <v>711.3</v>
      </c>
      <c r="AW333" s="22">
        <f t="shared" si="572"/>
        <v>711.3</v>
      </c>
      <c r="AX333" s="22">
        <f t="shared" si="572"/>
        <v>711.3</v>
      </c>
      <c r="AY333" s="22">
        <f t="shared" si="572"/>
        <v>711.3</v>
      </c>
      <c r="AZ333" s="22">
        <f t="shared" si="572"/>
        <v>711.3</v>
      </c>
      <c r="BA333" s="22">
        <f t="shared" si="572"/>
        <v>711.3</v>
      </c>
      <c r="BB333" s="22">
        <f t="shared" si="572"/>
        <v>711.3</v>
      </c>
      <c r="BC333" s="22">
        <f t="shared" si="572"/>
        <v>711.3</v>
      </c>
      <c r="BD333" s="22">
        <f t="shared" si="572"/>
        <v>711.3</v>
      </c>
      <c r="BE333" s="22">
        <f t="shared" si="572"/>
        <v>711.3</v>
      </c>
      <c r="BF333" s="22">
        <f t="shared" si="572"/>
        <v>711.3</v>
      </c>
      <c r="BG333" s="22">
        <f t="shared" si="572"/>
        <v>711.3</v>
      </c>
      <c r="BH333" s="22">
        <f t="shared" si="572"/>
        <v>711.3</v>
      </c>
      <c r="BI333" s="22">
        <f t="shared" si="572"/>
        <v>711.3</v>
      </c>
      <c r="BJ333" s="22">
        <f t="shared" si="572"/>
        <v>711.3</v>
      </c>
      <c r="BK333" s="22">
        <f t="shared" si="572"/>
        <v>711.3</v>
      </c>
      <c r="BL333" s="22">
        <f t="shared" si="572"/>
        <v>711.3</v>
      </c>
      <c r="BM333" s="22">
        <f t="shared" si="572"/>
        <v>711.3</v>
      </c>
      <c r="BN333" s="22">
        <f t="shared" si="572"/>
        <v>711.3</v>
      </c>
      <c r="BO333" s="22">
        <f t="shared" si="572"/>
        <v>711.3</v>
      </c>
      <c r="BP333" s="22">
        <f t="shared" si="572"/>
        <v>711.3</v>
      </c>
      <c r="BQ333" s="22">
        <f t="shared" si="572"/>
        <v>711.3</v>
      </c>
      <c r="BR333" s="22">
        <f t="shared" si="572"/>
        <v>711.3</v>
      </c>
      <c r="BS333" s="22">
        <f t="shared" si="572"/>
        <v>711.3</v>
      </c>
      <c r="BT333" s="22">
        <f t="shared" si="572"/>
        <v>711.3</v>
      </c>
      <c r="BU333" s="22">
        <f t="shared" si="572"/>
        <v>711.3</v>
      </c>
      <c r="BV333" s="22">
        <f t="shared" si="572"/>
        <v>711.3</v>
      </c>
      <c r="BW333" s="22">
        <f t="shared" ref="BW333:CL333" si="573">IF(BW$105&lt;=$E86,MAX(BW86+$D$15/2,$H86+$D$15),$H86+$D$15)</f>
        <v>711.3</v>
      </c>
      <c r="BX333" s="22">
        <f t="shared" si="573"/>
        <v>711.3</v>
      </c>
      <c r="BY333" s="22">
        <f t="shared" si="573"/>
        <v>711.3</v>
      </c>
      <c r="BZ333" s="22">
        <f t="shared" si="573"/>
        <v>711.3</v>
      </c>
      <c r="CA333" s="22">
        <f t="shared" si="573"/>
        <v>711.3</v>
      </c>
      <c r="CB333" s="22">
        <f t="shared" si="573"/>
        <v>711.3</v>
      </c>
      <c r="CC333" s="22">
        <f t="shared" si="573"/>
        <v>711.3</v>
      </c>
      <c r="CD333" s="22">
        <f t="shared" si="573"/>
        <v>711.3</v>
      </c>
      <c r="CE333" s="22">
        <f t="shared" si="573"/>
        <v>711.3</v>
      </c>
      <c r="CF333" s="22">
        <f t="shared" si="573"/>
        <v>711.3</v>
      </c>
      <c r="CG333" s="22">
        <f t="shared" si="573"/>
        <v>711.3</v>
      </c>
      <c r="CH333" s="22">
        <f t="shared" si="573"/>
        <v>711.3</v>
      </c>
      <c r="CI333" s="22">
        <f t="shared" si="573"/>
        <v>711.3</v>
      </c>
      <c r="CJ333" s="22">
        <f t="shared" si="573"/>
        <v>711.3</v>
      </c>
      <c r="CK333" s="22">
        <f t="shared" si="573"/>
        <v>711.3</v>
      </c>
      <c r="CL333" s="22">
        <f t="shared" si="573"/>
        <v>711.3</v>
      </c>
    </row>
    <row r="334" spans="8:90" x14ac:dyDescent="0.25">
      <c r="H334" s="2" t="s">
        <v>68</v>
      </c>
      <c r="I334" s="1">
        <v>60</v>
      </c>
      <c r="K334" s="22">
        <f t="shared" ref="K334:AP334" si="574">IF(K$105&lt;=$E87,MAX(K87+$D$15/2,$H87+$D$15),$H87+$D$15)</f>
        <v>713.25</v>
      </c>
      <c r="L334" s="22">
        <f t="shared" si="574"/>
        <v>713.75</v>
      </c>
      <c r="M334" s="22">
        <f t="shared" si="574"/>
        <v>712.75</v>
      </c>
      <c r="N334" s="22">
        <f t="shared" si="574"/>
        <v>713.25</v>
      </c>
      <c r="O334" s="22">
        <f t="shared" si="574"/>
        <v>712.5</v>
      </c>
      <c r="P334" s="22">
        <f t="shared" si="574"/>
        <v>712.75</v>
      </c>
      <c r="Q334" s="22">
        <f t="shared" si="574"/>
        <v>712.5</v>
      </c>
      <c r="R334" s="22">
        <f t="shared" si="574"/>
        <v>712.5</v>
      </c>
      <c r="S334" s="22">
        <f t="shared" si="574"/>
        <v>712.5</v>
      </c>
      <c r="T334" s="22">
        <f t="shared" si="574"/>
        <v>712.5</v>
      </c>
      <c r="U334" s="22">
        <f t="shared" si="574"/>
        <v>712.5</v>
      </c>
      <c r="V334" s="22">
        <f t="shared" si="574"/>
        <v>712.5</v>
      </c>
      <c r="W334" s="22">
        <f t="shared" si="574"/>
        <v>712.5</v>
      </c>
      <c r="X334" s="22">
        <f t="shared" si="574"/>
        <v>712.5</v>
      </c>
      <c r="Y334" s="22">
        <f t="shared" si="574"/>
        <v>712.5</v>
      </c>
      <c r="Z334" s="22">
        <f t="shared" si="574"/>
        <v>712.5</v>
      </c>
      <c r="AA334" s="22">
        <f t="shared" si="574"/>
        <v>712.5</v>
      </c>
      <c r="AB334" s="22">
        <f t="shared" si="574"/>
        <v>712.5</v>
      </c>
      <c r="AC334" s="22">
        <f t="shared" si="574"/>
        <v>712.5</v>
      </c>
      <c r="AD334" s="22">
        <f t="shared" si="574"/>
        <v>712.5</v>
      </c>
      <c r="AE334" s="22">
        <f t="shared" si="574"/>
        <v>712.5</v>
      </c>
      <c r="AF334" s="22">
        <f t="shared" si="574"/>
        <v>712.5</v>
      </c>
      <c r="AG334" s="22">
        <f t="shared" si="574"/>
        <v>712.5</v>
      </c>
      <c r="AH334" s="22">
        <f t="shared" si="574"/>
        <v>712.5</v>
      </c>
      <c r="AI334" s="22">
        <f t="shared" si="574"/>
        <v>712.5</v>
      </c>
      <c r="AJ334" s="22">
        <f t="shared" si="574"/>
        <v>712.5</v>
      </c>
      <c r="AK334" s="22">
        <f t="shared" si="574"/>
        <v>712.5</v>
      </c>
      <c r="AL334" s="22">
        <f t="shared" si="574"/>
        <v>712.5</v>
      </c>
      <c r="AM334" s="22">
        <f t="shared" si="574"/>
        <v>712.5</v>
      </c>
      <c r="AN334" s="22">
        <f t="shared" si="574"/>
        <v>712.5</v>
      </c>
      <c r="AO334" s="22">
        <f t="shared" si="574"/>
        <v>712.5</v>
      </c>
      <c r="AP334" s="22">
        <f t="shared" si="574"/>
        <v>712.5</v>
      </c>
      <c r="AQ334" s="22">
        <f t="shared" ref="AQ334:BV334" si="575">IF(AQ$105&lt;=$E87,MAX(AQ87+$D$15/2,$H87+$D$15),$H87+$D$15)</f>
        <v>712.5</v>
      </c>
      <c r="AR334" s="22">
        <f t="shared" si="575"/>
        <v>712.5</v>
      </c>
      <c r="AS334" s="22">
        <f t="shared" si="575"/>
        <v>712.5</v>
      </c>
      <c r="AT334" s="22">
        <f t="shared" si="575"/>
        <v>712.5</v>
      </c>
      <c r="AU334" s="22">
        <f t="shared" si="575"/>
        <v>712.5</v>
      </c>
      <c r="AV334" s="22">
        <f t="shared" si="575"/>
        <v>712.5</v>
      </c>
      <c r="AW334" s="22">
        <f t="shared" si="575"/>
        <v>712.5</v>
      </c>
      <c r="AX334" s="22">
        <f t="shared" si="575"/>
        <v>712.5</v>
      </c>
      <c r="AY334" s="22">
        <f t="shared" si="575"/>
        <v>712.5</v>
      </c>
      <c r="AZ334" s="22">
        <f t="shared" si="575"/>
        <v>712.5</v>
      </c>
      <c r="BA334" s="22">
        <f t="shared" si="575"/>
        <v>712.5</v>
      </c>
      <c r="BB334" s="22">
        <f t="shared" si="575"/>
        <v>712.5</v>
      </c>
      <c r="BC334" s="22">
        <f t="shared" si="575"/>
        <v>712.5</v>
      </c>
      <c r="BD334" s="22">
        <f t="shared" si="575"/>
        <v>712.5</v>
      </c>
      <c r="BE334" s="22">
        <f t="shared" si="575"/>
        <v>712.5</v>
      </c>
      <c r="BF334" s="22">
        <f t="shared" si="575"/>
        <v>712.5</v>
      </c>
      <c r="BG334" s="22">
        <f t="shared" si="575"/>
        <v>712.5</v>
      </c>
      <c r="BH334" s="22">
        <f t="shared" si="575"/>
        <v>712.5</v>
      </c>
      <c r="BI334" s="22">
        <f t="shared" si="575"/>
        <v>712.5</v>
      </c>
      <c r="BJ334" s="22">
        <f t="shared" si="575"/>
        <v>712.5</v>
      </c>
      <c r="BK334" s="22">
        <f t="shared" si="575"/>
        <v>712.5</v>
      </c>
      <c r="BL334" s="22">
        <f t="shared" si="575"/>
        <v>712.5</v>
      </c>
      <c r="BM334" s="22">
        <f t="shared" si="575"/>
        <v>712.5</v>
      </c>
      <c r="BN334" s="22">
        <f t="shared" si="575"/>
        <v>712.5</v>
      </c>
      <c r="BO334" s="22">
        <f t="shared" si="575"/>
        <v>712.5</v>
      </c>
      <c r="BP334" s="22">
        <f t="shared" si="575"/>
        <v>712.5</v>
      </c>
      <c r="BQ334" s="22">
        <f t="shared" si="575"/>
        <v>712.5</v>
      </c>
      <c r="BR334" s="22">
        <f t="shared" si="575"/>
        <v>712.5</v>
      </c>
      <c r="BS334" s="22">
        <f t="shared" si="575"/>
        <v>712.5</v>
      </c>
      <c r="BT334" s="22">
        <f t="shared" si="575"/>
        <v>712.5</v>
      </c>
      <c r="BU334" s="22">
        <f t="shared" si="575"/>
        <v>712.5</v>
      </c>
      <c r="BV334" s="22">
        <f t="shared" si="575"/>
        <v>712.5</v>
      </c>
      <c r="BW334" s="22">
        <f t="shared" ref="BW334:CL334" si="576">IF(BW$105&lt;=$E87,MAX(BW87+$D$15/2,$H87+$D$15),$H87+$D$15)</f>
        <v>712.5</v>
      </c>
      <c r="BX334" s="22">
        <f t="shared" si="576"/>
        <v>712.5</v>
      </c>
      <c r="BY334" s="22">
        <f t="shared" si="576"/>
        <v>712.5</v>
      </c>
      <c r="BZ334" s="22">
        <f t="shared" si="576"/>
        <v>712.5</v>
      </c>
      <c r="CA334" s="22">
        <f t="shared" si="576"/>
        <v>712.5</v>
      </c>
      <c r="CB334" s="22">
        <f t="shared" si="576"/>
        <v>712.5</v>
      </c>
      <c r="CC334" s="22">
        <f t="shared" si="576"/>
        <v>712.5</v>
      </c>
      <c r="CD334" s="22">
        <f t="shared" si="576"/>
        <v>712.5</v>
      </c>
      <c r="CE334" s="22">
        <f t="shared" si="576"/>
        <v>712.5</v>
      </c>
      <c r="CF334" s="22">
        <f t="shared" si="576"/>
        <v>712.5</v>
      </c>
      <c r="CG334" s="22">
        <f t="shared" si="576"/>
        <v>712.5</v>
      </c>
      <c r="CH334" s="22">
        <f t="shared" si="576"/>
        <v>712.5</v>
      </c>
      <c r="CI334" s="22">
        <f t="shared" si="576"/>
        <v>712.5</v>
      </c>
      <c r="CJ334" s="22">
        <f t="shared" si="576"/>
        <v>712.5</v>
      </c>
      <c r="CK334" s="22">
        <f t="shared" si="576"/>
        <v>712.5</v>
      </c>
      <c r="CL334" s="22">
        <f t="shared" si="576"/>
        <v>712.5</v>
      </c>
    </row>
    <row r="335" spans="8:90" x14ac:dyDescent="0.25">
      <c r="H335" s="2" t="s">
        <v>68</v>
      </c>
      <c r="I335" s="1">
        <v>61</v>
      </c>
      <c r="K335" s="22">
        <f t="shared" ref="K335:AP335" si="577">IF(K$105&lt;=$E88,MAX(K88+$D$15/2,$H88+$D$15),$H88+$D$15)</f>
        <v>714.25</v>
      </c>
      <c r="L335" s="22">
        <f t="shared" si="577"/>
        <v>714.75</v>
      </c>
      <c r="M335" s="22">
        <f t="shared" si="577"/>
        <v>713.75</v>
      </c>
      <c r="N335" s="22">
        <f t="shared" si="577"/>
        <v>714.25</v>
      </c>
      <c r="O335" s="22">
        <f t="shared" si="577"/>
        <v>713.25</v>
      </c>
      <c r="P335" s="22">
        <f t="shared" si="577"/>
        <v>713.75</v>
      </c>
      <c r="Q335" s="22">
        <f t="shared" si="577"/>
        <v>712.75</v>
      </c>
      <c r="R335" s="22">
        <f t="shared" si="577"/>
        <v>713.25</v>
      </c>
      <c r="S335" s="22">
        <f t="shared" si="577"/>
        <v>712.5</v>
      </c>
      <c r="T335" s="22">
        <f t="shared" si="577"/>
        <v>712.75</v>
      </c>
      <c r="U335" s="22">
        <f t="shared" si="577"/>
        <v>712.5</v>
      </c>
      <c r="V335" s="22">
        <f t="shared" si="577"/>
        <v>712.5</v>
      </c>
      <c r="W335" s="22">
        <f t="shared" si="577"/>
        <v>712.5</v>
      </c>
      <c r="X335" s="22">
        <f t="shared" si="577"/>
        <v>712.5</v>
      </c>
      <c r="Y335" s="22">
        <f t="shared" si="577"/>
        <v>712.5</v>
      </c>
      <c r="Z335" s="22">
        <f t="shared" si="577"/>
        <v>712.5</v>
      </c>
      <c r="AA335" s="22">
        <f t="shared" si="577"/>
        <v>712.5</v>
      </c>
      <c r="AB335" s="22">
        <f t="shared" si="577"/>
        <v>712.5</v>
      </c>
      <c r="AC335" s="22">
        <f t="shared" si="577"/>
        <v>712.5</v>
      </c>
      <c r="AD335" s="22">
        <f t="shared" si="577"/>
        <v>712.5</v>
      </c>
      <c r="AE335" s="22">
        <f t="shared" si="577"/>
        <v>712.5</v>
      </c>
      <c r="AF335" s="22">
        <f t="shared" si="577"/>
        <v>712.5</v>
      </c>
      <c r="AG335" s="22">
        <f t="shared" si="577"/>
        <v>712.5</v>
      </c>
      <c r="AH335" s="22">
        <f t="shared" si="577"/>
        <v>712.5</v>
      </c>
      <c r="AI335" s="22">
        <f t="shared" si="577"/>
        <v>712.5</v>
      </c>
      <c r="AJ335" s="22">
        <f t="shared" si="577"/>
        <v>712.5</v>
      </c>
      <c r="AK335" s="22">
        <f t="shared" si="577"/>
        <v>712.5</v>
      </c>
      <c r="AL335" s="22">
        <f t="shared" si="577"/>
        <v>712.5</v>
      </c>
      <c r="AM335" s="22">
        <f t="shared" si="577"/>
        <v>712.5</v>
      </c>
      <c r="AN335" s="22">
        <f t="shared" si="577"/>
        <v>712.5</v>
      </c>
      <c r="AO335" s="22">
        <f t="shared" si="577"/>
        <v>712.5</v>
      </c>
      <c r="AP335" s="22">
        <f t="shared" si="577"/>
        <v>712.5</v>
      </c>
      <c r="AQ335" s="22">
        <f t="shared" ref="AQ335:BV335" si="578">IF(AQ$105&lt;=$E88,MAX(AQ88+$D$15/2,$H88+$D$15),$H88+$D$15)</f>
        <v>712.5</v>
      </c>
      <c r="AR335" s="22">
        <f t="shared" si="578"/>
        <v>712.5</v>
      </c>
      <c r="AS335" s="22">
        <f t="shared" si="578"/>
        <v>712.5</v>
      </c>
      <c r="AT335" s="22">
        <f t="shared" si="578"/>
        <v>712.5</v>
      </c>
      <c r="AU335" s="22">
        <f t="shared" si="578"/>
        <v>712.5</v>
      </c>
      <c r="AV335" s="22">
        <f t="shared" si="578"/>
        <v>712.5</v>
      </c>
      <c r="AW335" s="22">
        <f t="shared" si="578"/>
        <v>712.5</v>
      </c>
      <c r="AX335" s="22">
        <f t="shared" si="578"/>
        <v>712.5</v>
      </c>
      <c r="AY335" s="22">
        <f t="shared" si="578"/>
        <v>712.5</v>
      </c>
      <c r="AZ335" s="22">
        <f t="shared" si="578"/>
        <v>712.5</v>
      </c>
      <c r="BA335" s="22">
        <f t="shared" si="578"/>
        <v>712.5</v>
      </c>
      <c r="BB335" s="22">
        <f t="shared" si="578"/>
        <v>712.5</v>
      </c>
      <c r="BC335" s="22">
        <f t="shared" si="578"/>
        <v>712.5</v>
      </c>
      <c r="BD335" s="22">
        <f t="shared" si="578"/>
        <v>712.5</v>
      </c>
      <c r="BE335" s="22">
        <f t="shared" si="578"/>
        <v>712.5</v>
      </c>
      <c r="BF335" s="22">
        <f t="shared" si="578"/>
        <v>712.5</v>
      </c>
      <c r="BG335" s="22">
        <f t="shared" si="578"/>
        <v>712.5</v>
      </c>
      <c r="BH335" s="22">
        <f t="shared" si="578"/>
        <v>712.5</v>
      </c>
      <c r="BI335" s="22">
        <f t="shared" si="578"/>
        <v>712.5</v>
      </c>
      <c r="BJ335" s="22">
        <f t="shared" si="578"/>
        <v>712.5</v>
      </c>
      <c r="BK335" s="22">
        <f t="shared" si="578"/>
        <v>712.5</v>
      </c>
      <c r="BL335" s="22">
        <f t="shared" si="578"/>
        <v>712.5</v>
      </c>
      <c r="BM335" s="22">
        <f t="shared" si="578"/>
        <v>712.5</v>
      </c>
      <c r="BN335" s="22">
        <f t="shared" si="578"/>
        <v>712.5</v>
      </c>
      <c r="BO335" s="22">
        <f t="shared" si="578"/>
        <v>712.5</v>
      </c>
      <c r="BP335" s="22">
        <f t="shared" si="578"/>
        <v>712.5</v>
      </c>
      <c r="BQ335" s="22">
        <f t="shared" si="578"/>
        <v>712.5</v>
      </c>
      <c r="BR335" s="22">
        <f t="shared" si="578"/>
        <v>712.5</v>
      </c>
      <c r="BS335" s="22">
        <f t="shared" si="578"/>
        <v>712.5</v>
      </c>
      <c r="BT335" s="22">
        <f t="shared" si="578"/>
        <v>712.5</v>
      </c>
      <c r="BU335" s="22">
        <f t="shared" si="578"/>
        <v>712.5</v>
      </c>
      <c r="BV335" s="22">
        <f t="shared" si="578"/>
        <v>712.5</v>
      </c>
      <c r="BW335" s="22">
        <f t="shared" ref="BW335:CL335" si="579">IF(BW$105&lt;=$E88,MAX(BW88+$D$15/2,$H88+$D$15),$H88+$D$15)</f>
        <v>712.5</v>
      </c>
      <c r="BX335" s="22">
        <f t="shared" si="579"/>
        <v>712.5</v>
      </c>
      <c r="BY335" s="22">
        <f t="shared" si="579"/>
        <v>712.5</v>
      </c>
      <c r="BZ335" s="22">
        <f t="shared" si="579"/>
        <v>712.5</v>
      </c>
      <c r="CA335" s="22">
        <f t="shared" si="579"/>
        <v>712.5</v>
      </c>
      <c r="CB335" s="22">
        <f t="shared" si="579"/>
        <v>712.5</v>
      </c>
      <c r="CC335" s="22">
        <f t="shared" si="579"/>
        <v>712.5</v>
      </c>
      <c r="CD335" s="22">
        <f t="shared" si="579"/>
        <v>712.5</v>
      </c>
      <c r="CE335" s="22">
        <f t="shared" si="579"/>
        <v>712.5</v>
      </c>
      <c r="CF335" s="22">
        <f t="shared" si="579"/>
        <v>712.5</v>
      </c>
      <c r="CG335" s="22">
        <f t="shared" si="579"/>
        <v>712.5</v>
      </c>
      <c r="CH335" s="22">
        <f t="shared" si="579"/>
        <v>712.5</v>
      </c>
      <c r="CI335" s="22">
        <f t="shared" si="579"/>
        <v>712.5</v>
      </c>
      <c r="CJ335" s="22">
        <f t="shared" si="579"/>
        <v>712.5</v>
      </c>
      <c r="CK335" s="22">
        <f t="shared" si="579"/>
        <v>712.5</v>
      </c>
      <c r="CL335" s="22">
        <f t="shared" si="579"/>
        <v>712.5</v>
      </c>
    </row>
    <row r="336" spans="8:90" x14ac:dyDescent="0.25">
      <c r="H336" s="2" t="s">
        <v>68</v>
      </c>
      <c r="I336" s="1">
        <v>62</v>
      </c>
      <c r="K336" s="22">
        <f t="shared" ref="K336:AP336" si="580">IF(K$105&lt;=$E89,MAX(K89+$D$15/2,$H89+$D$15),$H89+$D$15)</f>
        <v>713.9425</v>
      </c>
      <c r="L336" s="22">
        <f t="shared" si="580"/>
        <v>714.4425</v>
      </c>
      <c r="M336" s="22">
        <f t="shared" si="580"/>
        <v>713.4425</v>
      </c>
      <c r="N336" s="22">
        <f t="shared" si="580"/>
        <v>713.9425</v>
      </c>
      <c r="O336" s="22">
        <f t="shared" si="580"/>
        <v>713.13499999999999</v>
      </c>
      <c r="P336" s="22">
        <f t="shared" si="580"/>
        <v>713.63499999999999</v>
      </c>
      <c r="Q336" s="22">
        <f t="shared" si="580"/>
        <v>712.63499999999999</v>
      </c>
      <c r="R336" s="22">
        <f t="shared" si="580"/>
        <v>713.13499999999999</v>
      </c>
      <c r="S336" s="22">
        <f t="shared" si="580"/>
        <v>712.32749999999999</v>
      </c>
      <c r="T336" s="22">
        <f t="shared" si="580"/>
        <v>712.82749999999999</v>
      </c>
      <c r="U336" s="22">
        <f t="shared" si="580"/>
        <v>711.82749999999999</v>
      </c>
      <c r="V336" s="22">
        <f t="shared" si="580"/>
        <v>712.32749999999999</v>
      </c>
      <c r="W336" s="22">
        <f t="shared" si="580"/>
        <v>711.77</v>
      </c>
      <c r="X336" s="22">
        <f t="shared" si="580"/>
        <v>712.02</v>
      </c>
      <c r="Y336" s="22">
        <f t="shared" si="580"/>
        <v>711.77</v>
      </c>
      <c r="Z336" s="22">
        <f t="shared" si="580"/>
        <v>711.77</v>
      </c>
      <c r="AA336" s="22">
        <f t="shared" si="580"/>
        <v>711.77</v>
      </c>
      <c r="AB336" s="22">
        <f t="shared" si="580"/>
        <v>711.77</v>
      </c>
      <c r="AC336" s="22">
        <f t="shared" si="580"/>
        <v>711.77</v>
      </c>
      <c r="AD336" s="22">
        <f t="shared" si="580"/>
        <v>711.77</v>
      </c>
      <c r="AE336" s="22">
        <f t="shared" si="580"/>
        <v>711.77</v>
      </c>
      <c r="AF336" s="22">
        <f t="shared" si="580"/>
        <v>711.77</v>
      </c>
      <c r="AG336" s="22">
        <f t="shared" si="580"/>
        <v>711.77</v>
      </c>
      <c r="AH336" s="22">
        <f t="shared" si="580"/>
        <v>711.77</v>
      </c>
      <c r="AI336" s="22">
        <f t="shared" si="580"/>
        <v>711.77</v>
      </c>
      <c r="AJ336" s="22">
        <f t="shared" si="580"/>
        <v>711.77</v>
      </c>
      <c r="AK336" s="22">
        <f t="shared" si="580"/>
        <v>711.77</v>
      </c>
      <c r="AL336" s="22">
        <f t="shared" si="580"/>
        <v>711.77</v>
      </c>
      <c r="AM336" s="22">
        <f t="shared" si="580"/>
        <v>711.77</v>
      </c>
      <c r="AN336" s="22">
        <f t="shared" si="580"/>
        <v>711.77</v>
      </c>
      <c r="AO336" s="22">
        <f t="shared" si="580"/>
        <v>711.77</v>
      </c>
      <c r="AP336" s="22">
        <f t="shared" si="580"/>
        <v>711.77</v>
      </c>
      <c r="AQ336" s="22">
        <f t="shared" ref="AQ336:BV336" si="581">IF(AQ$105&lt;=$E89,MAX(AQ89+$D$15/2,$H89+$D$15),$H89+$D$15)</f>
        <v>711.77</v>
      </c>
      <c r="AR336" s="22">
        <f t="shared" si="581"/>
        <v>711.77</v>
      </c>
      <c r="AS336" s="22">
        <f t="shared" si="581"/>
        <v>711.77</v>
      </c>
      <c r="AT336" s="22">
        <f t="shared" si="581"/>
        <v>711.77</v>
      </c>
      <c r="AU336" s="22">
        <f t="shared" si="581"/>
        <v>711.77</v>
      </c>
      <c r="AV336" s="22">
        <f t="shared" si="581"/>
        <v>711.77</v>
      </c>
      <c r="AW336" s="22">
        <f t="shared" si="581"/>
        <v>711.77</v>
      </c>
      <c r="AX336" s="22">
        <f t="shared" si="581"/>
        <v>711.77</v>
      </c>
      <c r="AY336" s="22">
        <f t="shared" si="581"/>
        <v>711.77</v>
      </c>
      <c r="AZ336" s="22">
        <f t="shared" si="581"/>
        <v>711.77</v>
      </c>
      <c r="BA336" s="22">
        <f t="shared" si="581"/>
        <v>711.77</v>
      </c>
      <c r="BB336" s="22">
        <f t="shared" si="581"/>
        <v>711.77</v>
      </c>
      <c r="BC336" s="22">
        <f t="shared" si="581"/>
        <v>711.77</v>
      </c>
      <c r="BD336" s="22">
        <f t="shared" si="581"/>
        <v>711.77</v>
      </c>
      <c r="BE336" s="22">
        <f t="shared" si="581"/>
        <v>711.77</v>
      </c>
      <c r="BF336" s="22">
        <f t="shared" si="581"/>
        <v>711.77</v>
      </c>
      <c r="BG336" s="22">
        <f t="shared" si="581"/>
        <v>711.77</v>
      </c>
      <c r="BH336" s="22">
        <f t="shared" si="581"/>
        <v>711.77</v>
      </c>
      <c r="BI336" s="22">
        <f t="shared" si="581"/>
        <v>711.77</v>
      </c>
      <c r="BJ336" s="22">
        <f t="shared" si="581"/>
        <v>711.77</v>
      </c>
      <c r="BK336" s="22">
        <f t="shared" si="581"/>
        <v>711.77</v>
      </c>
      <c r="BL336" s="22">
        <f t="shared" si="581"/>
        <v>711.77</v>
      </c>
      <c r="BM336" s="22">
        <f t="shared" si="581"/>
        <v>711.77</v>
      </c>
      <c r="BN336" s="22">
        <f t="shared" si="581"/>
        <v>711.77</v>
      </c>
      <c r="BO336" s="22">
        <f t="shared" si="581"/>
        <v>711.77</v>
      </c>
      <c r="BP336" s="22">
        <f t="shared" si="581"/>
        <v>711.77</v>
      </c>
      <c r="BQ336" s="22">
        <f t="shared" si="581"/>
        <v>711.77</v>
      </c>
      <c r="BR336" s="22">
        <f t="shared" si="581"/>
        <v>711.77</v>
      </c>
      <c r="BS336" s="22">
        <f t="shared" si="581"/>
        <v>711.77</v>
      </c>
      <c r="BT336" s="22">
        <f t="shared" si="581"/>
        <v>711.77</v>
      </c>
      <c r="BU336" s="22">
        <f t="shared" si="581"/>
        <v>711.77</v>
      </c>
      <c r="BV336" s="22">
        <f t="shared" si="581"/>
        <v>711.77</v>
      </c>
      <c r="BW336" s="22">
        <f t="shared" ref="BW336:CL336" si="582">IF(BW$105&lt;=$E89,MAX(BW89+$D$15/2,$H89+$D$15),$H89+$D$15)</f>
        <v>711.77</v>
      </c>
      <c r="BX336" s="22">
        <f t="shared" si="582"/>
        <v>711.77</v>
      </c>
      <c r="BY336" s="22">
        <f t="shared" si="582"/>
        <v>711.77</v>
      </c>
      <c r="BZ336" s="22">
        <f t="shared" si="582"/>
        <v>711.77</v>
      </c>
      <c r="CA336" s="22">
        <f t="shared" si="582"/>
        <v>711.77</v>
      </c>
      <c r="CB336" s="22">
        <f t="shared" si="582"/>
        <v>711.77</v>
      </c>
      <c r="CC336" s="22">
        <f t="shared" si="582"/>
        <v>711.77</v>
      </c>
      <c r="CD336" s="22">
        <f t="shared" si="582"/>
        <v>711.77</v>
      </c>
      <c r="CE336" s="22">
        <f t="shared" si="582"/>
        <v>711.77</v>
      </c>
      <c r="CF336" s="22">
        <f t="shared" si="582"/>
        <v>711.77</v>
      </c>
      <c r="CG336" s="22">
        <f t="shared" si="582"/>
        <v>711.77</v>
      </c>
      <c r="CH336" s="22">
        <f t="shared" si="582"/>
        <v>711.77</v>
      </c>
      <c r="CI336" s="22">
        <f t="shared" si="582"/>
        <v>711.77</v>
      </c>
      <c r="CJ336" s="22">
        <f t="shared" si="582"/>
        <v>711.77</v>
      </c>
      <c r="CK336" s="22">
        <f t="shared" si="582"/>
        <v>711.77</v>
      </c>
      <c r="CL336" s="22">
        <f t="shared" si="582"/>
        <v>711.77</v>
      </c>
    </row>
    <row r="337" spans="8:90" x14ac:dyDescent="0.25">
      <c r="H337" s="2" t="s">
        <v>68</v>
      </c>
      <c r="I337" s="1">
        <v>63</v>
      </c>
      <c r="K337" s="22">
        <f t="shared" ref="K337:AP337" si="583">IF(K$105&lt;=$E90,MAX(K90+$D$15/2,$H90+$D$15),$H90+$D$15)</f>
        <v>717.74750000000006</v>
      </c>
      <c r="L337" s="22">
        <f t="shared" si="583"/>
        <v>718.24750000000006</v>
      </c>
      <c r="M337" s="22">
        <f t="shared" si="583"/>
        <v>717.24750000000006</v>
      </c>
      <c r="N337" s="22">
        <f t="shared" si="583"/>
        <v>717.74750000000006</v>
      </c>
      <c r="O337" s="22">
        <f t="shared" si="583"/>
        <v>716.91499999999996</v>
      </c>
      <c r="P337" s="22">
        <f t="shared" si="583"/>
        <v>717.41499999999996</v>
      </c>
      <c r="Q337" s="22">
        <f t="shared" si="583"/>
        <v>716.41499999999996</v>
      </c>
      <c r="R337" s="22">
        <f t="shared" si="583"/>
        <v>716.91499999999996</v>
      </c>
      <c r="S337" s="22">
        <f t="shared" si="583"/>
        <v>716.08249999999998</v>
      </c>
      <c r="T337" s="22">
        <f t="shared" si="583"/>
        <v>716.58249999999998</v>
      </c>
      <c r="U337" s="22">
        <f t="shared" si="583"/>
        <v>715.58249999999998</v>
      </c>
      <c r="V337" s="22">
        <f t="shared" si="583"/>
        <v>716.08249999999998</v>
      </c>
      <c r="W337" s="22">
        <f t="shared" si="583"/>
        <v>715.5</v>
      </c>
      <c r="X337" s="22">
        <f t="shared" si="583"/>
        <v>715.75</v>
      </c>
      <c r="Y337" s="22">
        <f t="shared" si="583"/>
        <v>715.5</v>
      </c>
      <c r="Z337" s="22">
        <f t="shared" si="583"/>
        <v>715.5</v>
      </c>
      <c r="AA337" s="22">
        <f t="shared" si="583"/>
        <v>715.5</v>
      </c>
      <c r="AB337" s="22">
        <f t="shared" si="583"/>
        <v>715.5</v>
      </c>
      <c r="AC337" s="22">
        <f t="shared" si="583"/>
        <v>715.5</v>
      </c>
      <c r="AD337" s="22">
        <f t="shared" si="583"/>
        <v>715.5</v>
      </c>
      <c r="AE337" s="22">
        <f t="shared" si="583"/>
        <v>715.5</v>
      </c>
      <c r="AF337" s="22">
        <f t="shared" si="583"/>
        <v>715.5</v>
      </c>
      <c r="AG337" s="22">
        <f t="shared" si="583"/>
        <v>715.5</v>
      </c>
      <c r="AH337" s="22">
        <f t="shared" si="583"/>
        <v>715.5</v>
      </c>
      <c r="AI337" s="22">
        <f t="shared" si="583"/>
        <v>715.5</v>
      </c>
      <c r="AJ337" s="22">
        <f t="shared" si="583"/>
        <v>715.5</v>
      </c>
      <c r="AK337" s="22">
        <f t="shared" si="583"/>
        <v>715.5</v>
      </c>
      <c r="AL337" s="22">
        <f t="shared" si="583"/>
        <v>715.5</v>
      </c>
      <c r="AM337" s="22">
        <f t="shared" si="583"/>
        <v>715.5</v>
      </c>
      <c r="AN337" s="22">
        <f t="shared" si="583"/>
        <v>715.5</v>
      </c>
      <c r="AO337" s="22">
        <f t="shared" si="583"/>
        <v>715.5</v>
      </c>
      <c r="AP337" s="22">
        <f t="shared" si="583"/>
        <v>715.5</v>
      </c>
      <c r="AQ337" s="22">
        <f t="shared" ref="AQ337:BV337" si="584">IF(AQ$105&lt;=$E90,MAX(AQ90+$D$15/2,$H90+$D$15),$H90+$D$15)</f>
        <v>715.5</v>
      </c>
      <c r="AR337" s="22">
        <f t="shared" si="584"/>
        <v>715.5</v>
      </c>
      <c r="AS337" s="22">
        <f t="shared" si="584"/>
        <v>715.5</v>
      </c>
      <c r="AT337" s="22">
        <f t="shared" si="584"/>
        <v>715.5</v>
      </c>
      <c r="AU337" s="22">
        <f t="shared" si="584"/>
        <v>715.5</v>
      </c>
      <c r="AV337" s="22">
        <f t="shared" si="584"/>
        <v>715.5</v>
      </c>
      <c r="AW337" s="22">
        <f t="shared" si="584"/>
        <v>715.5</v>
      </c>
      <c r="AX337" s="22">
        <f t="shared" si="584"/>
        <v>715.5</v>
      </c>
      <c r="AY337" s="22">
        <f t="shared" si="584"/>
        <v>715.5</v>
      </c>
      <c r="AZ337" s="22">
        <f t="shared" si="584"/>
        <v>715.5</v>
      </c>
      <c r="BA337" s="22">
        <f t="shared" si="584"/>
        <v>715.5</v>
      </c>
      <c r="BB337" s="22">
        <f t="shared" si="584"/>
        <v>715.5</v>
      </c>
      <c r="BC337" s="22">
        <f t="shared" si="584"/>
        <v>715.5</v>
      </c>
      <c r="BD337" s="22">
        <f t="shared" si="584"/>
        <v>715.5</v>
      </c>
      <c r="BE337" s="22">
        <f t="shared" si="584"/>
        <v>715.5</v>
      </c>
      <c r="BF337" s="22">
        <f t="shared" si="584"/>
        <v>715.5</v>
      </c>
      <c r="BG337" s="22">
        <f t="shared" si="584"/>
        <v>715.5</v>
      </c>
      <c r="BH337" s="22">
        <f t="shared" si="584"/>
        <v>715.5</v>
      </c>
      <c r="BI337" s="22">
        <f t="shared" si="584"/>
        <v>715.5</v>
      </c>
      <c r="BJ337" s="22">
        <f t="shared" si="584"/>
        <v>715.5</v>
      </c>
      <c r="BK337" s="22">
        <f t="shared" si="584"/>
        <v>715.5</v>
      </c>
      <c r="BL337" s="22">
        <f t="shared" si="584"/>
        <v>715.5</v>
      </c>
      <c r="BM337" s="22">
        <f t="shared" si="584"/>
        <v>715.5</v>
      </c>
      <c r="BN337" s="22">
        <f t="shared" si="584"/>
        <v>715.5</v>
      </c>
      <c r="BO337" s="22">
        <f t="shared" si="584"/>
        <v>715.5</v>
      </c>
      <c r="BP337" s="22">
        <f t="shared" si="584"/>
        <v>715.5</v>
      </c>
      <c r="BQ337" s="22">
        <f t="shared" si="584"/>
        <v>715.5</v>
      </c>
      <c r="BR337" s="22">
        <f t="shared" si="584"/>
        <v>715.5</v>
      </c>
      <c r="BS337" s="22">
        <f t="shared" si="584"/>
        <v>715.5</v>
      </c>
      <c r="BT337" s="22">
        <f t="shared" si="584"/>
        <v>715.5</v>
      </c>
      <c r="BU337" s="22">
        <f t="shared" si="584"/>
        <v>715.5</v>
      </c>
      <c r="BV337" s="22">
        <f t="shared" si="584"/>
        <v>715.5</v>
      </c>
      <c r="BW337" s="22">
        <f t="shared" ref="BW337:CL337" si="585">IF(BW$105&lt;=$E90,MAX(BW90+$D$15/2,$H90+$D$15),$H90+$D$15)</f>
        <v>715.5</v>
      </c>
      <c r="BX337" s="22">
        <f t="shared" si="585"/>
        <v>715.5</v>
      </c>
      <c r="BY337" s="22">
        <f t="shared" si="585"/>
        <v>715.5</v>
      </c>
      <c r="BZ337" s="22">
        <f t="shared" si="585"/>
        <v>715.5</v>
      </c>
      <c r="CA337" s="22">
        <f t="shared" si="585"/>
        <v>715.5</v>
      </c>
      <c r="CB337" s="22">
        <f t="shared" si="585"/>
        <v>715.5</v>
      </c>
      <c r="CC337" s="22">
        <f t="shared" si="585"/>
        <v>715.5</v>
      </c>
      <c r="CD337" s="22">
        <f t="shared" si="585"/>
        <v>715.5</v>
      </c>
      <c r="CE337" s="22">
        <f t="shared" si="585"/>
        <v>715.5</v>
      </c>
      <c r="CF337" s="22">
        <f t="shared" si="585"/>
        <v>715.5</v>
      </c>
      <c r="CG337" s="22">
        <f t="shared" si="585"/>
        <v>715.5</v>
      </c>
      <c r="CH337" s="22">
        <f t="shared" si="585"/>
        <v>715.5</v>
      </c>
      <c r="CI337" s="22">
        <f t="shared" si="585"/>
        <v>715.5</v>
      </c>
      <c r="CJ337" s="22">
        <f t="shared" si="585"/>
        <v>715.5</v>
      </c>
      <c r="CK337" s="22">
        <f t="shared" si="585"/>
        <v>715.5</v>
      </c>
      <c r="CL337" s="22">
        <f t="shared" si="585"/>
        <v>715.5</v>
      </c>
    </row>
    <row r="338" spans="8:90" x14ac:dyDescent="0.25">
      <c r="H338" s="2" t="s">
        <v>68</v>
      </c>
      <c r="I338" s="1">
        <v>64</v>
      </c>
      <c r="K338" s="22">
        <f t="shared" ref="K338:AP338" si="586">IF(K$105&lt;=$E91,MAX(K91+$D$15/2,$H91+$D$15),$H91+$D$15)</f>
        <v>719.375</v>
      </c>
      <c r="L338" s="22">
        <f t="shared" si="586"/>
        <v>719.875</v>
      </c>
      <c r="M338" s="22">
        <f t="shared" si="586"/>
        <v>718.875</v>
      </c>
      <c r="N338" s="22">
        <f t="shared" si="586"/>
        <v>719.375</v>
      </c>
      <c r="O338" s="22">
        <f t="shared" si="586"/>
        <v>718.5</v>
      </c>
      <c r="P338" s="22">
        <f t="shared" si="586"/>
        <v>719</v>
      </c>
      <c r="Q338" s="22">
        <f t="shared" si="586"/>
        <v>718</v>
      </c>
      <c r="R338" s="22">
        <f t="shared" si="586"/>
        <v>718.5</v>
      </c>
      <c r="S338" s="22">
        <f t="shared" si="586"/>
        <v>717.625</v>
      </c>
      <c r="T338" s="22">
        <f t="shared" si="586"/>
        <v>718.125</v>
      </c>
      <c r="U338" s="22">
        <f t="shared" si="586"/>
        <v>717.125</v>
      </c>
      <c r="V338" s="22">
        <f t="shared" si="586"/>
        <v>717.625</v>
      </c>
      <c r="W338" s="22">
        <f t="shared" si="586"/>
        <v>717</v>
      </c>
      <c r="X338" s="22">
        <f t="shared" si="586"/>
        <v>717.25</v>
      </c>
      <c r="Y338" s="22">
        <f t="shared" si="586"/>
        <v>717</v>
      </c>
      <c r="Z338" s="22">
        <f t="shared" si="586"/>
        <v>717</v>
      </c>
      <c r="AA338" s="22">
        <f t="shared" si="586"/>
        <v>717</v>
      </c>
      <c r="AB338" s="22">
        <f t="shared" si="586"/>
        <v>717</v>
      </c>
      <c r="AC338" s="22">
        <f t="shared" si="586"/>
        <v>717</v>
      </c>
      <c r="AD338" s="22">
        <f t="shared" si="586"/>
        <v>717</v>
      </c>
      <c r="AE338" s="22">
        <f t="shared" si="586"/>
        <v>717</v>
      </c>
      <c r="AF338" s="22">
        <f t="shared" si="586"/>
        <v>717</v>
      </c>
      <c r="AG338" s="22">
        <f t="shared" si="586"/>
        <v>717</v>
      </c>
      <c r="AH338" s="22">
        <f t="shared" si="586"/>
        <v>717</v>
      </c>
      <c r="AI338" s="22">
        <f t="shared" si="586"/>
        <v>717</v>
      </c>
      <c r="AJ338" s="22">
        <f t="shared" si="586"/>
        <v>717</v>
      </c>
      <c r="AK338" s="22">
        <f t="shared" si="586"/>
        <v>717</v>
      </c>
      <c r="AL338" s="22">
        <f t="shared" si="586"/>
        <v>717</v>
      </c>
      <c r="AM338" s="22">
        <f t="shared" si="586"/>
        <v>717</v>
      </c>
      <c r="AN338" s="22">
        <f t="shared" si="586"/>
        <v>717</v>
      </c>
      <c r="AO338" s="22">
        <f t="shared" si="586"/>
        <v>717</v>
      </c>
      <c r="AP338" s="22">
        <f t="shared" si="586"/>
        <v>717</v>
      </c>
      <c r="AQ338" s="22">
        <f t="shared" ref="AQ338:BV338" si="587">IF(AQ$105&lt;=$E91,MAX(AQ91+$D$15/2,$H91+$D$15),$H91+$D$15)</f>
        <v>717</v>
      </c>
      <c r="AR338" s="22">
        <f t="shared" si="587"/>
        <v>717</v>
      </c>
      <c r="AS338" s="22">
        <f t="shared" si="587"/>
        <v>717</v>
      </c>
      <c r="AT338" s="22">
        <f t="shared" si="587"/>
        <v>717</v>
      </c>
      <c r="AU338" s="22">
        <f t="shared" si="587"/>
        <v>717</v>
      </c>
      <c r="AV338" s="22">
        <f t="shared" si="587"/>
        <v>717</v>
      </c>
      <c r="AW338" s="22">
        <f t="shared" si="587"/>
        <v>717</v>
      </c>
      <c r="AX338" s="22">
        <f t="shared" si="587"/>
        <v>717</v>
      </c>
      <c r="AY338" s="22">
        <f t="shared" si="587"/>
        <v>717</v>
      </c>
      <c r="AZ338" s="22">
        <f t="shared" si="587"/>
        <v>717</v>
      </c>
      <c r="BA338" s="22">
        <f t="shared" si="587"/>
        <v>717</v>
      </c>
      <c r="BB338" s="22">
        <f t="shared" si="587"/>
        <v>717</v>
      </c>
      <c r="BC338" s="22">
        <f t="shared" si="587"/>
        <v>717</v>
      </c>
      <c r="BD338" s="22">
        <f t="shared" si="587"/>
        <v>717</v>
      </c>
      <c r="BE338" s="22">
        <f t="shared" si="587"/>
        <v>717</v>
      </c>
      <c r="BF338" s="22">
        <f t="shared" si="587"/>
        <v>717</v>
      </c>
      <c r="BG338" s="22">
        <f t="shared" si="587"/>
        <v>717</v>
      </c>
      <c r="BH338" s="22">
        <f t="shared" si="587"/>
        <v>717</v>
      </c>
      <c r="BI338" s="22">
        <f t="shared" si="587"/>
        <v>717</v>
      </c>
      <c r="BJ338" s="22">
        <f t="shared" si="587"/>
        <v>717</v>
      </c>
      <c r="BK338" s="22">
        <f t="shared" si="587"/>
        <v>717</v>
      </c>
      <c r="BL338" s="22">
        <f t="shared" si="587"/>
        <v>717</v>
      </c>
      <c r="BM338" s="22">
        <f t="shared" si="587"/>
        <v>717</v>
      </c>
      <c r="BN338" s="22">
        <f t="shared" si="587"/>
        <v>717</v>
      </c>
      <c r="BO338" s="22">
        <f t="shared" si="587"/>
        <v>717</v>
      </c>
      <c r="BP338" s="22">
        <f t="shared" si="587"/>
        <v>717</v>
      </c>
      <c r="BQ338" s="22">
        <f t="shared" si="587"/>
        <v>717</v>
      </c>
      <c r="BR338" s="22">
        <f t="shared" si="587"/>
        <v>717</v>
      </c>
      <c r="BS338" s="22">
        <f t="shared" si="587"/>
        <v>717</v>
      </c>
      <c r="BT338" s="22">
        <f t="shared" si="587"/>
        <v>717</v>
      </c>
      <c r="BU338" s="22">
        <f t="shared" si="587"/>
        <v>717</v>
      </c>
      <c r="BV338" s="22">
        <f t="shared" si="587"/>
        <v>717</v>
      </c>
      <c r="BW338" s="22">
        <f t="shared" ref="BW338:CL338" si="588">IF(BW$105&lt;=$E91,MAX(BW91+$D$15/2,$H91+$D$15),$H91+$D$15)</f>
        <v>717</v>
      </c>
      <c r="BX338" s="22">
        <f t="shared" si="588"/>
        <v>717</v>
      </c>
      <c r="BY338" s="22">
        <f t="shared" si="588"/>
        <v>717</v>
      </c>
      <c r="BZ338" s="22">
        <f t="shared" si="588"/>
        <v>717</v>
      </c>
      <c r="CA338" s="22">
        <f t="shared" si="588"/>
        <v>717</v>
      </c>
      <c r="CB338" s="22">
        <f t="shared" si="588"/>
        <v>717</v>
      </c>
      <c r="CC338" s="22">
        <f t="shared" si="588"/>
        <v>717</v>
      </c>
      <c r="CD338" s="22">
        <f t="shared" si="588"/>
        <v>717</v>
      </c>
      <c r="CE338" s="22">
        <f t="shared" si="588"/>
        <v>717</v>
      </c>
      <c r="CF338" s="22">
        <f t="shared" si="588"/>
        <v>717</v>
      </c>
      <c r="CG338" s="22">
        <f t="shared" si="588"/>
        <v>717</v>
      </c>
      <c r="CH338" s="22">
        <f t="shared" si="588"/>
        <v>717</v>
      </c>
      <c r="CI338" s="22">
        <f t="shared" si="588"/>
        <v>717</v>
      </c>
      <c r="CJ338" s="22">
        <f t="shared" si="588"/>
        <v>717</v>
      </c>
      <c r="CK338" s="22">
        <f t="shared" si="588"/>
        <v>717</v>
      </c>
      <c r="CL338" s="22">
        <f t="shared" si="588"/>
        <v>717</v>
      </c>
    </row>
    <row r="339" spans="8:90" x14ac:dyDescent="0.25">
      <c r="H339" s="2" t="s">
        <v>68</v>
      </c>
      <c r="I339" s="1">
        <v>65</v>
      </c>
      <c r="K339" s="22">
        <f t="shared" ref="K339:AP339" si="589">IF(K$105&lt;=$E92,MAX(K92+$D$15/2,$H92+$D$15),$H92+$D$15)</f>
        <v>719.375</v>
      </c>
      <c r="L339" s="22">
        <f t="shared" si="589"/>
        <v>719.875</v>
      </c>
      <c r="M339" s="22">
        <f t="shared" si="589"/>
        <v>718.875</v>
      </c>
      <c r="N339" s="22">
        <f t="shared" si="589"/>
        <v>719.375</v>
      </c>
      <c r="O339" s="22">
        <f t="shared" si="589"/>
        <v>718.5</v>
      </c>
      <c r="P339" s="22">
        <f t="shared" si="589"/>
        <v>719</v>
      </c>
      <c r="Q339" s="22">
        <f t="shared" si="589"/>
        <v>718</v>
      </c>
      <c r="R339" s="22">
        <f t="shared" si="589"/>
        <v>718.5</v>
      </c>
      <c r="S339" s="22">
        <f t="shared" si="589"/>
        <v>717.625</v>
      </c>
      <c r="T339" s="22">
        <f t="shared" si="589"/>
        <v>718.125</v>
      </c>
      <c r="U339" s="22">
        <f t="shared" si="589"/>
        <v>717.125</v>
      </c>
      <c r="V339" s="22">
        <f t="shared" si="589"/>
        <v>717.625</v>
      </c>
      <c r="W339" s="22">
        <f t="shared" si="589"/>
        <v>717</v>
      </c>
      <c r="X339" s="22">
        <f t="shared" si="589"/>
        <v>717.25</v>
      </c>
      <c r="Y339" s="22">
        <f t="shared" si="589"/>
        <v>717</v>
      </c>
      <c r="Z339" s="22">
        <f t="shared" si="589"/>
        <v>717</v>
      </c>
      <c r="AA339" s="22">
        <f t="shared" si="589"/>
        <v>717</v>
      </c>
      <c r="AB339" s="22">
        <f t="shared" si="589"/>
        <v>717</v>
      </c>
      <c r="AC339" s="22">
        <f t="shared" si="589"/>
        <v>717</v>
      </c>
      <c r="AD339" s="22">
        <f t="shared" si="589"/>
        <v>717</v>
      </c>
      <c r="AE339" s="22">
        <f t="shared" si="589"/>
        <v>717</v>
      </c>
      <c r="AF339" s="22">
        <f t="shared" si="589"/>
        <v>717</v>
      </c>
      <c r="AG339" s="22">
        <f t="shared" si="589"/>
        <v>717</v>
      </c>
      <c r="AH339" s="22">
        <f t="shared" si="589"/>
        <v>717</v>
      </c>
      <c r="AI339" s="22">
        <f t="shared" si="589"/>
        <v>717</v>
      </c>
      <c r="AJ339" s="22">
        <f t="shared" si="589"/>
        <v>717</v>
      </c>
      <c r="AK339" s="22">
        <f t="shared" si="589"/>
        <v>717</v>
      </c>
      <c r="AL339" s="22">
        <f t="shared" si="589"/>
        <v>717</v>
      </c>
      <c r="AM339" s="22">
        <f t="shared" si="589"/>
        <v>717</v>
      </c>
      <c r="AN339" s="22">
        <f t="shared" si="589"/>
        <v>717</v>
      </c>
      <c r="AO339" s="22">
        <f t="shared" si="589"/>
        <v>717</v>
      </c>
      <c r="AP339" s="22">
        <f t="shared" si="589"/>
        <v>717</v>
      </c>
      <c r="AQ339" s="22">
        <f t="shared" ref="AQ339:BV339" si="590">IF(AQ$105&lt;=$E92,MAX(AQ92+$D$15/2,$H92+$D$15),$H92+$D$15)</f>
        <v>717</v>
      </c>
      <c r="AR339" s="22">
        <f t="shared" si="590"/>
        <v>717</v>
      </c>
      <c r="AS339" s="22">
        <f t="shared" si="590"/>
        <v>717</v>
      </c>
      <c r="AT339" s="22">
        <f t="shared" si="590"/>
        <v>717</v>
      </c>
      <c r="AU339" s="22">
        <f t="shared" si="590"/>
        <v>717</v>
      </c>
      <c r="AV339" s="22">
        <f t="shared" si="590"/>
        <v>717</v>
      </c>
      <c r="AW339" s="22">
        <f t="shared" si="590"/>
        <v>717</v>
      </c>
      <c r="AX339" s="22">
        <f t="shared" si="590"/>
        <v>717</v>
      </c>
      <c r="AY339" s="22">
        <f t="shared" si="590"/>
        <v>717</v>
      </c>
      <c r="AZ339" s="22">
        <f t="shared" si="590"/>
        <v>717</v>
      </c>
      <c r="BA339" s="22">
        <f t="shared" si="590"/>
        <v>717</v>
      </c>
      <c r="BB339" s="22">
        <f t="shared" si="590"/>
        <v>717</v>
      </c>
      <c r="BC339" s="22">
        <f t="shared" si="590"/>
        <v>717</v>
      </c>
      <c r="BD339" s="22">
        <f t="shared" si="590"/>
        <v>717</v>
      </c>
      <c r="BE339" s="22">
        <f t="shared" si="590"/>
        <v>717</v>
      </c>
      <c r="BF339" s="22">
        <f t="shared" si="590"/>
        <v>717</v>
      </c>
      <c r="BG339" s="22">
        <f t="shared" si="590"/>
        <v>717</v>
      </c>
      <c r="BH339" s="22">
        <f t="shared" si="590"/>
        <v>717</v>
      </c>
      <c r="BI339" s="22">
        <f t="shared" si="590"/>
        <v>717</v>
      </c>
      <c r="BJ339" s="22">
        <f t="shared" si="590"/>
        <v>717</v>
      </c>
      <c r="BK339" s="22">
        <f t="shared" si="590"/>
        <v>717</v>
      </c>
      <c r="BL339" s="22">
        <f t="shared" si="590"/>
        <v>717</v>
      </c>
      <c r="BM339" s="22">
        <f t="shared" si="590"/>
        <v>717</v>
      </c>
      <c r="BN339" s="22">
        <f t="shared" si="590"/>
        <v>717</v>
      </c>
      <c r="BO339" s="22">
        <f t="shared" si="590"/>
        <v>717</v>
      </c>
      <c r="BP339" s="22">
        <f t="shared" si="590"/>
        <v>717</v>
      </c>
      <c r="BQ339" s="22">
        <f t="shared" si="590"/>
        <v>717</v>
      </c>
      <c r="BR339" s="22">
        <f t="shared" si="590"/>
        <v>717</v>
      </c>
      <c r="BS339" s="22">
        <f t="shared" si="590"/>
        <v>717</v>
      </c>
      <c r="BT339" s="22">
        <f t="shared" si="590"/>
        <v>717</v>
      </c>
      <c r="BU339" s="22">
        <f t="shared" si="590"/>
        <v>717</v>
      </c>
      <c r="BV339" s="22">
        <f t="shared" si="590"/>
        <v>717</v>
      </c>
      <c r="BW339" s="22">
        <f t="shared" ref="BW339:CL339" si="591">IF(BW$105&lt;=$E92,MAX(BW92+$D$15/2,$H92+$D$15),$H92+$D$15)</f>
        <v>717</v>
      </c>
      <c r="BX339" s="22">
        <f t="shared" si="591"/>
        <v>717</v>
      </c>
      <c r="BY339" s="22">
        <f t="shared" si="591"/>
        <v>717</v>
      </c>
      <c r="BZ339" s="22">
        <f t="shared" si="591"/>
        <v>717</v>
      </c>
      <c r="CA339" s="22">
        <f t="shared" si="591"/>
        <v>717</v>
      </c>
      <c r="CB339" s="22">
        <f t="shared" si="591"/>
        <v>717</v>
      </c>
      <c r="CC339" s="22">
        <f t="shared" si="591"/>
        <v>717</v>
      </c>
      <c r="CD339" s="22">
        <f t="shared" si="591"/>
        <v>717</v>
      </c>
      <c r="CE339" s="22">
        <f t="shared" si="591"/>
        <v>717</v>
      </c>
      <c r="CF339" s="22">
        <f t="shared" si="591"/>
        <v>717</v>
      </c>
      <c r="CG339" s="22">
        <f t="shared" si="591"/>
        <v>717</v>
      </c>
      <c r="CH339" s="22">
        <f t="shared" si="591"/>
        <v>717</v>
      </c>
      <c r="CI339" s="22">
        <f t="shared" si="591"/>
        <v>717</v>
      </c>
      <c r="CJ339" s="22">
        <f t="shared" si="591"/>
        <v>717</v>
      </c>
      <c r="CK339" s="22">
        <f t="shared" si="591"/>
        <v>717</v>
      </c>
      <c r="CL339" s="22">
        <f t="shared" si="591"/>
        <v>717</v>
      </c>
    </row>
    <row r="340" spans="8:90" x14ac:dyDescent="0.25">
      <c r="H340" s="2" t="s">
        <v>68</v>
      </c>
      <c r="I340" s="1">
        <v>66</v>
      </c>
      <c r="K340" s="22">
        <f t="shared" ref="K340:AP340" si="592">IF(K$105&lt;=$E93,MAX(K93+$D$15/2,$H93+$D$15),$H93+$D$15)</f>
        <v>719.375</v>
      </c>
      <c r="L340" s="22">
        <f t="shared" si="592"/>
        <v>719.875</v>
      </c>
      <c r="M340" s="22">
        <f t="shared" si="592"/>
        <v>718.875</v>
      </c>
      <c r="N340" s="22">
        <f t="shared" si="592"/>
        <v>719.375</v>
      </c>
      <c r="O340" s="22">
        <f t="shared" si="592"/>
        <v>718.5</v>
      </c>
      <c r="P340" s="22">
        <f t="shared" si="592"/>
        <v>719</v>
      </c>
      <c r="Q340" s="22">
        <f t="shared" si="592"/>
        <v>718</v>
      </c>
      <c r="R340" s="22">
        <f t="shared" si="592"/>
        <v>718.5</v>
      </c>
      <c r="S340" s="22">
        <f t="shared" si="592"/>
        <v>717.625</v>
      </c>
      <c r="T340" s="22">
        <f t="shared" si="592"/>
        <v>718.125</v>
      </c>
      <c r="U340" s="22">
        <f t="shared" si="592"/>
        <v>717.125</v>
      </c>
      <c r="V340" s="22">
        <f t="shared" si="592"/>
        <v>717.625</v>
      </c>
      <c r="W340" s="22">
        <f t="shared" si="592"/>
        <v>717</v>
      </c>
      <c r="X340" s="22">
        <f t="shared" si="592"/>
        <v>717.25</v>
      </c>
      <c r="Y340" s="22">
        <f t="shared" si="592"/>
        <v>717</v>
      </c>
      <c r="Z340" s="22">
        <f t="shared" si="592"/>
        <v>717</v>
      </c>
      <c r="AA340" s="22">
        <f t="shared" si="592"/>
        <v>717</v>
      </c>
      <c r="AB340" s="22">
        <f t="shared" si="592"/>
        <v>717</v>
      </c>
      <c r="AC340" s="22">
        <f t="shared" si="592"/>
        <v>717</v>
      </c>
      <c r="AD340" s="22">
        <f t="shared" si="592"/>
        <v>717</v>
      </c>
      <c r="AE340" s="22">
        <f t="shared" si="592"/>
        <v>717</v>
      </c>
      <c r="AF340" s="22">
        <f t="shared" si="592"/>
        <v>717</v>
      </c>
      <c r="AG340" s="22">
        <f t="shared" si="592"/>
        <v>717</v>
      </c>
      <c r="AH340" s="22">
        <f t="shared" si="592"/>
        <v>717</v>
      </c>
      <c r="AI340" s="22">
        <f t="shared" si="592"/>
        <v>717</v>
      </c>
      <c r="AJ340" s="22">
        <f t="shared" si="592"/>
        <v>717</v>
      </c>
      <c r="AK340" s="22">
        <f t="shared" si="592"/>
        <v>717</v>
      </c>
      <c r="AL340" s="22">
        <f t="shared" si="592"/>
        <v>717</v>
      </c>
      <c r="AM340" s="22">
        <f t="shared" si="592"/>
        <v>717</v>
      </c>
      <c r="AN340" s="22">
        <f t="shared" si="592"/>
        <v>717</v>
      </c>
      <c r="AO340" s="22">
        <f t="shared" si="592"/>
        <v>717</v>
      </c>
      <c r="AP340" s="22">
        <f t="shared" si="592"/>
        <v>717</v>
      </c>
      <c r="AQ340" s="22">
        <f t="shared" ref="AQ340:BV340" si="593">IF(AQ$105&lt;=$E93,MAX(AQ93+$D$15/2,$H93+$D$15),$H93+$D$15)</f>
        <v>717</v>
      </c>
      <c r="AR340" s="22">
        <f t="shared" si="593"/>
        <v>717</v>
      </c>
      <c r="AS340" s="22">
        <f t="shared" si="593"/>
        <v>717</v>
      </c>
      <c r="AT340" s="22">
        <f t="shared" si="593"/>
        <v>717</v>
      </c>
      <c r="AU340" s="22">
        <f t="shared" si="593"/>
        <v>717</v>
      </c>
      <c r="AV340" s="22">
        <f t="shared" si="593"/>
        <v>717</v>
      </c>
      <c r="AW340" s="22">
        <f t="shared" si="593"/>
        <v>717</v>
      </c>
      <c r="AX340" s="22">
        <f t="shared" si="593"/>
        <v>717</v>
      </c>
      <c r="AY340" s="22">
        <f t="shared" si="593"/>
        <v>717</v>
      </c>
      <c r="AZ340" s="22">
        <f t="shared" si="593"/>
        <v>717</v>
      </c>
      <c r="BA340" s="22">
        <f t="shared" si="593"/>
        <v>717</v>
      </c>
      <c r="BB340" s="22">
        <f t="shared" si="593"/>
        <v>717</v>
      </c>
      <c r="BC340" s="22">
        <f t="shared" si="593"/>
        <v>717</v>
      </c>
      <c r="BD340" s="22">
        <f t="shared" si="593"/>
        <v>717</v>
      </c>
      <c r="BE340" s="22">
        <f t="shared" si="593"/>
        <v>717</v>
      </c>
      <c r="BF340" s="22">
        <f t="shared" si="593"/>
        <v>717</v>
      </c>
      <c r="BG340" s="22">
        <f t="shared" si="593"/>
        <v>717</v>
      </c>
      <c r="BH340" s="22">
        <f t="shared" si="593"/>
        <v>717</v>
      </c>
      <c r="BI340" s="22">
        <f t="shared" si="593"/>
        <v>717</v>
      </c>
      <c r="BJ340" s="22">
        <f t="shared" si="593"/>
        <v>717</v>
      </c>
      <c r="BK340" s="22">
        <f t="shared" si="593"/>
        <v>717</v>
      </c>
      <c r="BL340" s="22">
        <f t="shared" si="593"/>
        <v>717</v>
      </c>
      <c r="BM340" s="22">
        <f t="shared" si="593"/>
        <v>717</v>
      </c>
      <c r="BN340" s="22">
        <f t="shared" si="593"/>
        <v>717</v>
      </c>
      <c r="BO340" s="22">
        <f t="shared" si="593"/>
        <v>717</v>
      </c>
      <c r="BP340" s="22">
        <f t="shared" si="593"/>
        <v>717</v>
      </c>
      <c r="BQ340" s="22">
        <f t="shared" si="593"/>
        <v>717</v>
      </c>
      <c r="BR340" s="22">
        <f t="shared" si="593"/>
        <v>717</v>
      </c>
      <c r="BS340" s="22">
        <f t="shared" si="593"/>
        <v>717</v>
      </c>
      <c r="BT340" s="22">
        <f t="shared" si="593"/>
        <v>717</v>
      </c>
      <c r="BU340" s="22">
        <f t="shared" si="593"/>
        <v>717</v>
      </c>
      <c r="BV340" s="22">
        <f t="shared" si="593"/>
        <v>717</v>
      </c>
      <c r="BW340" s="22">
        <f t="shared" ref="BW340:CL340" si="594">IF(BW$105&lt;=$E93,MAX(BW93+$D$15/2,$H93+$D$15),$H93+$D$15)</f>
        <v>717</v>
      </c>
      <c r="BX340" s="22">
        <f t="shared" si="594"/>
        <v>717</v>
      </c>
      <c r="BY340" s="22">
        <f t="shared" si="594"/>
        <v>717</v>
      </c>
      <c r="BZ340" s="22">
        <f t="shared" si="594"/>
        <v>717</v>
      </c>
      <c r="CA340" s="22">
        <f t="shared" si="594"/>
        <v>717</v>
      </c>
      <c r="CB340" s="22">
        <f t="shared" si="594"/>
        <v>717</v>
      </c>
      <c r="CC340" s="22">
        <f t="shared" si="594"/>
        <v>717</v>
      </c>
      <c r="CD340" s="22">
        <f t="shared" si="594"/>
        <v>717</v>
      </c>
      <c r="CE340" s="22">
        <f t="shared" si="594"/>
        <v>717</v>
      </c>
      <c r="CF340" s="22">
        <f t="shared" si="594"/>
        <v>717</v>
      </c>
      <c r="CG340" s="22">
        <f t="shared" si="594"/>
        <v>717</v>
      </c>
      <c r="CH340" s="22">
        <f t="shared" si="594"/>
        <v>717</v>
      </c>
      <c r="CI340" s="22">
        <f t="shared" si="594"/>
        <v>717</v>
      </c>
      <c r="CJ340" s="22">
        <f t="shared" si="594"/>
        <v>717</v>
      </c>
      <c r="CK340" s="22">
        <f t="shared" si="594"/>
        <v>717</v>
      </c>
      <c r="CL340" s="22">
        <f t="shared" si="594"/>
        <v>717</v>
      </c>
    </row>
    <row r="341" spans="8:90" x14ac:dyDescent="0.25">
      <c r="H341" s="2" t="s">
        <v>71</v>
      </c>
      <c r="I341" s="1">
        <v>67</v>
      </c>
      <c r="K341" s="22">
        <f t="shared" ref="K341:AP341" si="595">IF(K$105&lt;=$E94,MAX(K94+$D$15/2,$H94+$D$15),$H94+$D$15)</f>
        <v>719.375</v>
      </c>
      <c r="L341" s="22">
        <f t="shared" si="595"/>
        <v>719.875</v>
      </c>
      <c r="M341" s="22">
        <f t="shared" si="595"/>
        <v>718.875</v>
      </c>
      <c r="N341" s="22">
        <f t="shared" si="595"/>
        <v>719.375</v>
      </c>
      <c r="O341" s="22">
        <f t="shared" si="595"/>
        <v>718.5</v>
      </c>
      <c r="P341" s="22">
        <f t="shared" si="595"/>
        <v>719</v>
      </c>
      <c r="Q341" s="22">
        <f t="shared" si="595"/>
        <v>718</v>
      </c>
      <c r="R341" s="22">
        <f t="shared" si="595"/>
        <v>718.5</v>
      </c>
      <c r="S341" s="22">
        <f t="shared" si="595"/>
        <v>717.625</v>
      </c>
      <c r="T341" s="22">
        <f t="shared" si="595"/>
        <v>718.125</v>
      </c>
      <c r="U341" s="22">
        <f t="shared" si="595"/>
        <v>717.125</v>
      </c>
      <c r="V341" s="22">
        <f t="shared" si="595"/>
        <v>717.625</v>
      </c>
      <c r="W341" s="22">
        <f t="shared" si="595"/>
        <v>717</v>
      </c>
      <c r="X341" s="22">
        <f t="shared" si="595"/>
        <v>717.25</v>
      </c>
      <c r="Y341" s="22">
        <f t="shared" si="595"/>
        <v>717</v>
      </c>
      <c r="Z341" s="22">
        <f t="shared" si="595"/>
        <v>717</v>
      </c>
      <c r="AA341" s="22">
        <f t="shared" si="595"/>
        <v>717</v>
      </c>
      <c r="AB341" s="22">
        <f t="shared" si="595"/>
        <v>717</v>
      </c>
      <c r="AC341" s="22">
        <f t="shared" si="595"/>
        <v>717</v>
      </c>
      <c r="AD341" s="22">
        <f t="shared" si="595"/>
        <v>717</v>
      </c>
      <c r="AE341" s="22">
        <f t="shared" si="595"/>
        <v>717</v>
      </c>
      <c r="AF341" s="22">
        <f t="shared" si="595"/>
        <v>717</v>
      </c>
      <c r="AG341" s="22">
        <f t="shared" si="595"/>
        <v>717</v>
      </c>
      <c r="AH341" s="22">
        <f t="shared" si="595"/>
        <v>717</v>
      </c>
      <c r="AI341" s="22">
        <f t="shared" si="595"/>
        <v>717</v>
      </c>
      <c r="AJ341" s="22">
        <f t="shared" si="595"/>
        <v>717</v>
      </c>
      <c r="AK341" s="22">
        <f t="shared" si="595"/>
        <v>717</v>
      </c>
      <c r="AL341" s="22">
        <f t="shared" si="595"/>
        <v>717</v>
      </c>
      <c r="AM341" s="22">
        <f t="shared" si="595"/>
        <v>717</v>
      </c>
      <c r="AN341" s="22">
        <f t="shared" si="595"/>
        <v>717</v>
      </c>
      <c r="AO341" s="22">
        <f t="shared" si="595"/>
        <v>717</v>
      </c>
      <c r="AP341" s="22">
        <f t="shared" si="595"/>
        <v>717</v>
      </c>
      <c r="AQ341" s="22">
        <f t="shared" ref="AQ341:BV341" si="596">IF(AQ$105&lt;=$E94,MAX(AQ94+$D$15/2,$H94+$D$15),$H94+$D$15)</f>
        <v>717</v>
      </c>
      <c r="AR341" s="22">
        <f t="shared" si="596"/>
        <v>717</v>
      </c>
      <c r="AS341" s="22">
        <f t="shared" si="596"/>
        <v>717</v>
      </c>
      <c r="AT341" s="22">
        <f t="shared" si="596"/>
        <v>717</v>
      </c>
      <c r="AU341" s="22">
        <f t="shared" si="596"/>
        <v>717</v>
      </c>
      <c r="AV341" s="22">
        <f t="shared" si="596"/>
        <v>717</v>
      </c>
      <c r="AW341" s="22">
        <f t="shared" si="596"/>
        <v>717</v>
      </c>
      <c r="AX341" s="22">
        <f t="shared" si="596"/>
        <v>717</v>
      </c>
      <c r="AY341" s="22">
        <f t="shared" si="596"/>
        <v>717</v>
      </c>
      <c r="AZ341" s="22">
        <f t="shared" si="596"/>
        <v>717</v>
      </c>
      <c r="BA341" s="22">
        <f t="shared" si="596"/>
        <v>717</v>
      </c>
      <c r="BB341" s="22">
        <f t="shared" si="596"/>
        <v>717</v>
      </c>
      <c r="BC341" s="22">
        <f t="shared" si="596"/>
        <v>717</v>
      </c>
      <c r="BD341" s="22">
        <f t="shared" si="596"/>
        <v>717</v>
      </c>
      <c r="BE341" s="22">
        <f t="shared" si="596"/>
        <v>717</v>
      </c>
      <c r="BF341" s="22">
        <f t="shared" si="596"/>
        <v>717</v>
      </c>
      <c r="BG341" s="22">
        <f t="shared" si="596"/>
        <v>717</v>
      </c>
      <c r="BH341" s="22">
        <f t="shared" si="596"/>
        <v>717</v>
      </c>
      <c r="BI341" s="22">
        <f t="shared" si="596"/>
        <v>717</v>
      </c>
      <c r="BJ341" s="22">
        <f t="shared" si="596"/>
        <v>717</v>
      </c>
      <c r="BK341" s="22">
        <f t="shared" si="596"/>
        <v>717</v>
      </c>
      <c r="BL341" s="22">
        <f t="shared" si="596"/>
        <v>717</v>
      </c>
      <c r="BM341" s="22">
        <f t="shared" si="596"/>
        <v>717</v>
      </c>
      <c r="BN341" s="22">
        <f t="shared" si="596"/>
        <v>717</v>
      </c>
      <c r="BO341" s="22">
        <f t="shared" si="596"/>
        <v>717</v>
      </c>
      <c r="BP341" s="22">
        <f t="shared" si="596"/>
        <v>717</v>
      </c>
      <c r="BQ341" s="22">
        <f t="shared" si="596"/>
        <v>717</v>
      </c>
      <c r="BR341" s="22">
        <f t="shared" si="596"/>
        <v>717</v>
      </c>
      <c r="BS341" s="22">
        <f t="shared" si="596"/>
        <v>717</v>
      </c>
      <c r="BT341" s="22">
        <f t="shared" si="596"/>
        <v>717</v>
      </c>
      <c r="BU341" s="22">
        <f t="shared" si="596"/>
        <v>717</v>
      </c>
      <c r="BV341" s="22">
        <f t="shared" si="596"/>
        <v>717</v>
      </c>
      <c r="BW341" s="22">
        <f t="shared" ref="BW341:CL341" si="597">IF(BW$105&lt;=$E94,MAX(BW94+$D$15/2,$H94+$D$15),$H94+$D$15)</f>
        <v>717</v>
      </c>
      <c r="BX341" s="22">
        <f t="shared" si="597"/>
        <v>717</v>
      </c>
      <c r="BY341" s="22">
        <f t="shared" si="597"/>
        <v>717</v>
      </c>
      <c r="BZ341" s="22">
        <f t="shared" si="597"/>
        <v>717</v>
      </c>
      <c r="CA341" s="22">
        <f t="shared" si="597"/>
        <v>717</v>
      </c>
      <c r="CB341" s="22">
        <f t="shared" si="597"/>
        <v>717</v>
      </c>
      <c r="CC341" s="22">
        <f t="shared" si="597"/>
        <v>717</v>
      </c>
      <c r="CD341" s="22">
        <f t="shared" si="597"/>
        <v>717</v>
      </c>
      <c r="CE341" s="22">
        <f t="shared" si="597"/>
        <v>717</v>
      </c>
      <c r="CF341" s="22">
        <f t="shared" si="597"/>
        <v>717</v>
      </c>
      <c r="CG341" s="22">
        <f t="shared" si="597"/>
        <v>717</v>
      </c>
      <c r="CH341" s="22">
        <f t="shared" si="597"/>
        <v>717</v>
      </c>
      <c r="CI341" s="22">
        <f t="shared" si="597"/>
        <v>717</v>
      </c>
      <c r="CJ341" s="22">
        <f t="shared" si="597"/>
        <v>717</v>
      </c>
      <c r="CK341" s="22">
        <f t="shared" si="597"/>
        <v>717</v>
      </c>
      <c r="CL341" s="22">
        <f t="shared" si="597"/>
        <v>717</v>
      </c>
    </row>
    <row r="342" spans="8:90" x14ac:dyDescent="0.25">
      <c r="H342" s="2" t="s">
        <v>71</v>
      </c>
      <c r="I342" s="1">
        <v>68</v>
      </c>
      <c r="K342" s="22">
        <f t="shared" ref="K342:AP342" si="598">IF(K$105&lt;=$E95,MAX(K95+$D$15/2,$H95+$D$15),$H95+$D$15)</f>
        <v>717.75</v>
      </c>
      <c r="L342" s="22">
        <f t="shared" si="598"/>
        <v>718.25</v>
      </c>
      <c r="M342" s="22">
        <f t="shared" si="598"/>
        <v>717.25</v>
      </c>
      <c r="N342" s="22">
        <f t="shared" si="598"/>
        <v>717.75</v>
      </c>
      <c r="O342" s="22">
        <f t="shared" si="598"/>
        <v>717</v>
      </c>
      <c r="P342" s="22">
        <f t="shared" si="598"/>
        <v>717.25</v>
      </c>
      <c r="Q342" s="22">
        <f t="shared" si="598"/>
        <v>717</v>
      </c>
      <c r="R342" s="22">
        <f t="shared" si="598"/>
        <v>717</v>
      </c>
      <c r="S342" s="22">
        <f t="shared" si="598"/>
        <v>717</v>
      </c>
      <c r="T342" s="22">
        <f t="shared" si="598"/>
        <v>717</v>
      </c>
      <c r="U342" s="22">
        <f t="shared" si="598"/>
        <v>717</v>
      </c>
      <c r="V342" s="22">
        <f t="shared" si="598"/>
        <v>717</v>
      </c>
      <c r="W342" s="22">
        <f t="shared" si="598"/>
        <v>717</v>
      </c>
      <c r="X342" s="22">
        <f t="shared" si="598"/>
        <v>717</v>
      </c>
      <c r="Y342" s="22">
        <f t="shared" si="598"/>
        <v>717</v>
      </c>
      <c r="Z342" s="22">
        <f t="shared" si="598"/>
        <v>717</v>
      </c>
      <c r="AA342" s="22">
        <f t="shared" si="598"/>
        <v>717</v>
      </c>
      <c r="AB342" s="22">
        <f t="shared" si="598"/>
        <v>717</v>
      </c>
      <c r="AC342" s="22">
        <f t="shared" si="598"/>
        <v>717</v>
      </c>
      <c r="AD342" s="22">
        <f t="shared" si="598"/>
        <v>717</v>
      </c>
      <c r="AE342" s="22">
        <f t="shared" si="598"/>
        <v>717</v>
      </c>
      <c r="AF342" s="22">
        <f t="shared" si="598"/>
        <v>717</v>
      </c>
      <c r="AG342" s="22">
        <f t="shared" si="598"/>
        <v>717</v>
      </c>
      <c r="AH342" s="22">
        <f t="shared" si="598"/>
        <v>717</v>
      </c>
      <c r="AI342" s="22">
        <f t="shared" si="598"/>
        <v>717</v>
      </c>
      <c r="AJ342" s="22">
        <f t="shared" si="598"/>
        <v>717</v>
      </c>
      <c r="AK342" s="22">
        <f t="shared" si="598"/>
        <v>717</v>
      </c>
      <c r="AL342" s="22">
        <f t="shared" si="598"/>
        <v>717</v>
      </c>
      <c r="AM342" s="22">
        <f t="shared" si="598"/>
        <v>717</v>
      </c>
      <c r="AN342" s="22">
        <f t="shared" si="598"/>
        <v>717</v>
      </c>
      <c r="AO342" s="22">
        <f t="shared" si="598"/>
        <v>717</v>
      </c>
      <c r="AP342" s="22">
        <f t="shared" si="598"/>
        <v>717</v>
      </c>
      <c r="AQ342" s="22">
        <f t="shared" ref="AQ342:BV342" si="599">IF(AQ$105&lt;=$E95,MAX(AQ95+$D$15/2,$H95+$D$15),$H95+$D$15)</f>
        <v>717</v>
      </c>
      <c r="AR342" s="22">
        <f t="shared" si="599"/>
        <v>717</v>
      </c>
      <c r="AS342" s="22">
        <f t="shared" si="599"/>
        <v>717</v>
      </c>
      <c r="AT342" s="22">
        <f t="shared" si="599"/>
        <v>717</v>
      </c>
      <c r="AU342" s="22">
        <f t="shared" si="599"/>
        <v>717</v>
      </c>
      <c r="AV342" s="22">
        <f t="shared" si="599"/>
        <v>717</v>
      </c>
      <c r="AW342" s="22">
        <f t="shared" si="599"/>
        <v>717</v>
      </c>
      <c r="AX342" s="22">
        <f t="shared" si="599"/>
        <v>717</v>
      </c>
      <c r="AY342" s="22">
        <f t="shared" si="599"/>
        <v>717</v>
      </c>
      <c r="AZ342" s="22">
        <f t="shared" si="599"/>
        <v>717</v>
      </c>
      <c r="BA342" s="22">
        <f t="shared" si="599"/>
        <v>717</v>
      </c>
      <c r="BB342" s="22">
        <f t="shared" si="599"/>
        <v>717</v>
      </c>
      <c r="BC342" s="22">
        <f t="shared" si="599"/>
        <v>717</v>
      </c>
      <c r="BD342" s="22">
        <f t="shared" si="599"/>
        <v>717</v>
      </c>
      <c r="BE342" s="22">
        <f t="shared" si="599"/>
        <v>717</v>
      </c>
      <c r="BF342" s="22">
        <f t="shared" si="599"/>
        <v>717</v>
      </c>
      <c r="BG342" s="22">
        <f t="shared" si="599"/>
        <v>717</v>
      </c>
      <c r="BH342" s="22">
        <f t="shared" si="599"/>
        <v>717</v>
      </c>
      <c r="BI342" s="22">
        <f t="shared" si="599"/>
        <v>717</v>
      </c>
      <c r="BJ342" s="22">
        <f t="shared" si="599"/>
        <v>717</v>
      </c>
      <c r="BK342" s="22">
        <f t="shared" si="599"/>
        <v>717</v>
      </c>
      <c r="BL342" s="22">
        <f t="shared" si="599"/>
        <v>717</v>
      </c>
      <c r="BM342" s="22">
        <f t="shared" si="599"/>
        <v>717</v>
      </c>
      <c r="BN342" s="22">
        <f t="shared" si="599"/>
        <v>717</v>
      </c>
      <c r="BO342" s="22">
        <f t="shared" si="599"/>
        <v>717</v>
      </c>
      <c r="BP342" s="22">
        <f t="shared" si="599"/>
        <v>717</v>
      </c>
      <c r="BQ342" s="22">
        <f t="shared" si="599"/>
        <v>717</v>
      </c>
      <c r="BR342" s="22">
        <f t="shared" si="599"/>
        <v>717</v>
      </c>
      <c r="BS342" s="22">
        <f t="shared" si="599"/>
        <v>717</v>
      </c>
      <c r="BT342" s="22">
        <f t="shared" si="599"/>
        <v>717</v>
      </c>
      <c r="BU342" s="22">
        <f t="shared" si="599"/>
        <v>717</v>
      </c>
      <c r="BV342" s="22">
        <f t="shared" si="599"/>
        <v>717</v>
      </c>
      <c r="BW342" s="22">
        <f t="shared" ref="BW342:CL342" si="600">IF(BW$105&lt;=$E95,MAX(BW95+$D$15/2,$H95+$D$15),$H95+$D$15)</f>
        <v>717</v>
      </c>
      <c r="BX342" s="22">
        <f t="shared" si="600"/>
        <v>717</v>
      </c>
      <c r="BY342" s="22">
        <f t="shared" si="600"/>
        <v>717</v>
      </c>
      <c r="BZ342" s="22">
        <f t="shared" si="600"/>
        <v>717</v>
      </c>
      <c r="CA342" s="22">
        <f t="shared" si="600"/>
        <v>717</v>
      </c>
      <c r="CB342" s="22">
        <f t="shared" si="600"/>
        <v>717</v>
      </c>
      <c r="CC342" s="22">
        <f t="shared" si="600"/>
        <v>717</v>
      </c>
      <c r="CD342" s="22">
        <f t="shared" si="600"/>
        <v>717</v>
      </c>
      <c r="CE342" s="22">
        <f t="shared" si="600"/>
        <v>717</v>
      </c>
      <c r="CF342" s="22">
        <f t="shared" si="600"/>
        <v>717</v>
      </c>
      <c r="CG342" s="22">
        <f t="shared" si="600"/>
        <v>717</v>
      </c>
      <c r="CH342" s="22">
        <f t="shared" si="600"/>
        <v>717</v>
      </c>
      <c r="CI342" s="22">
        <f t="shared" si="600"/>
        <v>717</v>
      </c>
      <c r="CJ342" s="22">
        <f t="shared" si="600"/>
        <v>717</v>
      </c>
      <c r="CK342" s="22">
        <f t="shared" si="600"/>
        <v>717</v>
      </c>
      <c r="CL342" s="22">
        <f t="shared" si="600"/>
        <v>717</v>
      </c>
    </row>
    <row r="343" spans="8:90" x14ac:dyDescent="0.25">
      <c r="H343" s="2" t="s">
        <v>71</v>
      </c>
      <c r="I343" s="1">
        <v>69</v>
      </c>
      <c r="K343" s="22">
        <f t="shared" ref="K343:AP343" si="601">IF(K$105&lt;=$E96,MAX(K96+$D$15/2,$H96+$D$15),$H96+$D$15)</f>
        <v>717.625</v>
      </c>
      <c r="L343" s="22">
        <f t="shared" si="601"/>
        <v>718.125</v>
      </c>
      <c r="M343" s="22">
        <f t="shared" si="601"/>
        <v>717.125</v>
      </c>
      <c r="N343" s="22">
        <f t="shared" si="601"/>
        <v>717.625</v>
      </c>
      <c r="O343" s="22">
        <f t="shared" si="601"/>
        <v>716.75</v>
      </c>
      <c r="P343" s="22">
        <f t="shared" si="601"/>
        <v>717</v>
      </c>
      <c r="Q343" s="22">
        <f t="shared" si="601"/>
        <v>716.75</v>
      </c>
      <c r="R343" s="22">
        <f t="shared" si="601"/>
        <v>716.75</v>
      </c>
      <c r="S343" s="22">
        <f t="shared" si="601"/>
        <v>716.75</v>
      </c>
      <c r="T343" s="22">
        <f t="shared" si="601"/>
        <v>716.75</v>
      </c>
      <c r="U343" s="22">
        <f t="shared" si="601"/>
        <v>716.75</v>
      </c>
      <c r="V343" s="22">
        <f t="shared" si="601"/>
        <v>716.75</v>
      </c>
      <c r="W343" s="22">
        <f t="shared" si="601"/>
        <v>716.75</v>
      </c>
      <c r="X343" s="22">
        <f t="shared" si="601"/>
        <v>716.75</v>
      </c>
      <c r="Y343" s="22">
        <f t="shared" si="601"/>
        <v>716.75</v>
      </c>
      <c r="Z343" s="22">
        <f t="shared" si="601"/>
        <v>716.75</v>
      </c>
      <c r="AA343" s="22">
        <f t="shared" si="601"/>
        <v>716.75</v>
      </c>
      <c r="AB343" s="22">
        <f t="shared" si="601"/>
        <v>716.75</v>
      </c>
      <c r="AC343" s="22">
        <f t="shared" si="601"/>
        <v>716.75</v>
      </c>
      <c r="AD343" s="22">
        <f t="shared" si="601"/>
        <v>716.75</v>
      </c>
      <c r="AE343" s="22">
        <f t="shared" si="601"/>
        <v>716.75</v>
      </c>
      <c r="AF343" s="22">
        <f t="shared" si="601"/>
        <v>716.75</v>
      </c>
      <c r="AG343" s="22">
        <f t="shared" si="601"/>
        <v>716.75</v>
      </c>
      <c r="AH343" s="22">
        <f t="shared" si="601"/>
        <v>716.75</v>
      </c>
      <c r="AI343" s="22">
        <f t="shared" si="601"/>
        <v>716.75</v>
      </c>
      <c r="AJ343" s="22">
        <f t="shared" si="601"/>
        <v>716.75</v>
      </c>
      <c r="AK343" s="22">
        <f t="shared" si="601"/>
        <v>716.75</v>
      </c>
      <c r="AL343" s="22">
        <f t="shared" si="601"/>
        <v>716.75</v>
      </c>
      <c r="AM343" s="22">
        <f t="shared" si="601"/>
        <v>716.75</v>
      </c>
      <c r="AN343" s="22">
        <f t="shared" si="601"/>
        <v>716.75</v>
      </c>
      <c r="AO343" s="22">
        <f t="shared" si="601"/>
        <v>716.75</v>
      </c>
      <c r="AP343" s="22">
        <f t="shared" si="601"/>
        <v>716.75</v>
      </c>
      <c r="AQ343" s="22">
        <f t="shared" ref="AQ343:BV343" si="602">IF(AQ$105&lt;=$E96,MAX(AQ96+$D$15/2,$H96+$D$15),$H96+$D$15)</f>
        <v>716.75</v>
      </c>
      <c r="AR343" s="22">
        <f t="shared" si="602"/>
        <v>716.75</v>
      </c>
      <c r="AS343" s="22">
        <f t="shared" si="602"/>
        <v>716.75</v>
      </c>
      <c r="AT343" s="22">
        <f t="shared" si="602"/>
        <v>716.75</v>
      </c>
      <c r="AU343" s="22">
        <f t="shared" si="602"/>
        <v>716.75</v>
      </c>
      <c r="AV343" s="22">
        <f t="shared" si="602"/>
        <v>716.75</v>
      </c>
      <c r="AW343" s="22">
        <f t="shared" si="602"/>
        <v>716.75</v>
      </c>
      <c r="AX343" s="22">
        <f t="shared" si="602"/>
        <v>716.75</v>
      </c>
      <c r="AY343" s="22">
        <f t="shared" si="602"/>
        <v>716.75</v>
      </c>
      <c r="AZ343" s="22">
        <f t="shared" si="602"/>
        <v>716.75</v>
      </c>
      <c r="BA343" s="22">
        <f t="shared" si="602"/>
        <v>716.75</v>
      </c>
      <c r="BB343" s="22">
        <f t="shared" si="602"/>
        <v>716.75</v>
      </c>
      <c r="BC343" s="22">
        <f t="shared" si="602"/>
        <v>716.75</v>
      </c>
      <c r="BD343" s="22">
        <f t="shared" si="602"/>
        <v>716.75</v>
      </c>
      <c r="BE343" s="22">
        <f t="shared" si="602"/>
        <v>716.75</v>
      </c>
      <c r="BF343" s="22">
        <f t="shared" si="602"/>
        <v>716.75</v>
      </c>
      <c r="BG343" s="22">
        <f t="shared" si="602"/>
        <v>716.75</v>
      </c>
      <c r="BH343" s="22">
        <f t="shared" si="602"/>
        <v>716.75</v>
      </c>
      <c r="BI343" s="22">
        <f t="shared" si="602"/>
        <v>716.75</v>
      </c>
      <c r="BJ343" s="22">
        <f t="shared" si="602"/>
        <v>716.75</v>
      </c>
      <c r="BK343" s="22">
        <f t="shared" si="602"/>
        <v>716.75</v>
      </c>
      <c r="BL343" s="22">
        <f t="shared" si="602"/>
        <v>716.75</v>
      </c>
      <c r="BM343" s="22">
        <f t="shared" si="602"/>
        <v>716.75</v>
      </c>
      <c r="BN343" s="22">
        <f t="shared" si="602"/>
        <v>716.75</v>
      </c>
      <c r="BO343" s="22">
        <f t="shared" si="602"/>
        <v>716.75</v>
      </c>
      <c r="BP343" s="22">
        <f t="shared" si="602"/>
        <v>716.75</v>
      </c>
      <c r="BQ343" s="22">
        <f t="shared" si="602"/>
        <v>716.75</v>
      </c>
      <c r="BR343" s="22">
        <f t="shared" si="602"/>
        <v>716.75</v>
      </c>
      <c r="BS343" s="22">
        <f t="shared" si="602"/>
        <v>716.75</v>
      </c>
      <c r="BT343" s="22">
        <f t="shared" si="602"/>
        <v>716.75</v>
      </c>
      <c r="BU343" s="22">
        <f t="shared" si="602"/>
        <v>716.75</v>
      </c>
      <c r="BV343" s="22">
        <f t="shared" si="602"/>
        <v>716.75</v>
      </c>
      <c r="BW343" s="22">
        <f t="shared" ref="BW343:CL343" si="603">IF(BW$105&lt;=$E96,MAX(BW96+$D$15/2,$H96+$D$15),$H96+$D$15)</f>
        <v>716.75</v>
      </c>
      <c r="BX343" s="22">
        <f t="shared" si="603"/>
        <v>716.75</v>
      </c>
      <c r="BY343" s="22">
        <f t="shared" si="603"/>
        <v>716.75</v>
      </c>
      <c r="BZ343" s="22">
        <f t="shared" si="603"/>
        <v>716.75</v>
      </c>
      <c r="CA343" s="22">
        <f t="shared" si="603"/>
        <v>716.75</v>
      </c>
      <c r="CB343" s="22">
        <f t="shared" si="603"/>
        <v>716.75</v>
      </c>
      <c r="CC343" s="22">
        <f t="shared" si="603"/>
        <v>716.75</v>
      </c>
      <c r="CD343" s="22">
        <f t="shared" si="603"/>
        <v>716.75</v>
      </c>
      <c r="CE343" s="22">
        <f t="shared" si="603"/>
        <v>716.75</v>
      </c>
      <c r="CF343" s="22">
        <f t="shared" si="603"/>
        <v>716.75</v>
      </c>
      <c r="CG343" s="22">
        <f t="shared" si="603"/>
        <v>716.75</v>
      </c>
      <c r="CH343" s="22">
        <f t="shared" si="603"/>
        <v>716.75</v>
      </c>
      <c r="CI343" s="22">
        <f t="shared" si="603"/>
        <v>716.75</v>
      </c>
      <c r="CJ343" s="22">
        <f t="shared" si="603"/>
        <v>716.75</v>
      </c>
      <c r="CK343" s="22">
        <f t="shared" si="603"/>
        <v>716.75</v>
      </c>
      <c r="CL343" s="22">
        <f t="shared" si="603"/>
        <v>716.75</v>
      </c>
    </row>
    <row r="344" spans="8:90" x14ac:dyDescent="0.25">
      <c r="H344" s="2" t="s">
        <v>71</v>
      </c>
      <c r="I344" s="1">
        <v>70</v>
      </c>
      <c r="K344" s="22">
        <f t="shared" ref="K344:AP344" si="604">IF(K$105&lt;=$E97,MAX(K97+$D$15/2,$H97+$D$15),$H97+$D$15)</f>
        <v>717.91666666666663</v>
      </c>
      <c r="L344" s="22">
        <f t="shared" si="604"/>
        <v>718.41666666666663</v>
      </c>
      <c r="M344" s="22">
        <f t="shared" si="604"/>
        <v>717.41666666666663</v>
      </c>
      <c r="N344" s="22">
        <f t="shared" si="604"/>
        <v>717.91666666666663</v>
      </c>
      <c r="O344" s="22">
        <f t="shared" si="604"/>
        <v>717.08333333333337</v>
      </c>
      <c r="P344" s="22">
        <f t="shared" si="604"/>
        <v>717.58333333333337</v>
      </c>
      <c r="Q344" s="22">
        <f t="shared" si="604"/>
        <v>716.58333333333337</v>
      </c>
      <c r="R344" s="22">
        <f t="shared" si="604"/>
        <v>717.08333333333337</v>
      </c>
      <c r="S344" s="22">
        <f t="shared" si="604"/>
        <v>716.5</v>
      </c>
      <c r="T344" s="22">
        <f t="shared" si="604"/>
        <v>716.75</v>
      </c>
      <c r="U344" s="22">
        <f t="shared" si="604"/>
        <v>716.5</v>
      </c>
      <c r="V344" s="22">
        <f t="shared" si="604"/>
        <v>716.5</v>
      </c>
      <c r="W344" s="22">
        <f t="shared" si="604"/>
        <v>716.5</v>
      </c>
      <c r="X344" s="22">
        <f t="shared" si="604"/>
        <v>716.5</v>
      </c>
      <c r="Y344" s="22">
        <f t="shared" si="604"/>
        <v>716.5</v>
      </c>
      <c r="Z344" s="22">
        <f t="shared" si="604"/>
        <v>716.5</v>
      </c>
      <c r="AA344" s="22">
        <f t="shared" si="604"/>
        <v>716.5</v>
      </c>
      <c r="AB344" s="22">
        <f t="shared" si="604"/>
        <v>716.5</v>
      </c>
      <c r="AC344" s="22">
        <f t="shared" si="604"/>
        <v>716.5</v>
      </c>
      <c r="AD344" s="22">
        <f t="shared" si="604"/>
        <v>716.5</v>
      </c>
      <c r="AE344" s="22">
        <f t="shared" si="604"/>
        <v>716.5</v>
      </c>
      <c r="AF344" s="22">
        <f t="shared" si="604"/>
        <v>716.5</v>
      </c>
      <c r="AG344" s="22">
        <f t="shared" si="604"/>
        <v>716.5</v>
      </c>
      <c r="AH344" s="22">
        <f t="shared" si="604"/>
        <v>716.5</v>
      </c>
      <c r="AI344" s="22">
        <f t="shared" si="604"/>
        <v>716.5</v>
      </c>
      <c r="AJ344" s="22">
        <f t="shared" si="604"/>
        <v>716.5</v>
      </c>
      <c r="AK344" s="22">
        <f t="shared" si="604"/>
        <v>716.5</v>
      </c>
      <c r="AL344" s="22">
        <f t="shared" si="604"/>
        <v>716.5</v>
      </c>
      <c r="AM344" s="22">
        <f t="shared" si="604"/>
        <v>716.5</v>
      </c>
      <c r="AN344" s="22">
        <f t="shared" si="604"/>
        <v>716.5</v>
      </c>
      <c r="AO344" s="22">
        <f t="shared" si="604"/>
        <v>716.5</v>
      </c>
      <c r="AP344" s="22">
        <f t="shared" si="604"/>
        <v>716.5</v>
      </c>
      <c r="AQ344" s="22">
        <f t="shared" ref="AQ344:BV344" si="605">IF(AQ$105&lt;=$E97,MAX(AQ97+$D$15/2,$H97+$D$15),$H97+$D$15)</f>
        <v>716.5</v>
      </c>
      <c r="AR344" s="22">
        <f t="shared" si="605"/>
        <v>716.5</v>
      </c>
      <c r="AS344" s="22">
        <f t="shared" si="605"/>
        <v>716.5</v>
      </c>
      <c r="AT344" s="22">
        <f t="shared" si="605"/>
        <v>716.5</v>
      </c>
      <c r="AU344" s="22">
        <f t="shared" si="605"/>
        <v>716.5</v>
      </c>
      <c r="AV344" s="22">
        <f t="shared" si="605"/>
        <v>716.5</v>
      </c>
      <c r="AW344" s="22">
        <f t="shared" si="605"/>
        <v>716.5</v>
      </c>
      <c r="AX344" s="22">
        <f t="shared" si="605"/>
        <v>716.5</v>
      </c>
      <c r="AY344" s="22">
        <f t="shared" si="605"/>
        <v>716.5</v>
      </c>
      <c r="AZ344" s="22">
        <f t="shared" si="605"/>
        <v>716.5</v>
      </c>
      <c r="BA344" s="22">
        <f t="shared" si="605"/>
        <v>716.5</v>
      </c>
      <c r="BB344" s="22">
        <f t="shared" si="605"/>
        <v>716.5</v>
      </c>
      <c r="BC344" s="22">
        <f t="shared" si="605"/>
        <v>716.5</v>
      </c>
      <c r="BD344" s="22">
        <f t="shared" si="605"/>
        <v>716.5</v>
      </c>
      <c r="BE344" s="22">
        <f t="shared" si="605"/>
        <v>716.5</v>
      </c>
      <c r="BF344" s="22">
        <f t="shared" si="605"/>
        <v>716.5</v>
      </c>
      <c r="BG344" s="22">
        <f t="shared" si="605"/>
        <v>716.5</v>
      </c>
      <c r="BH344" s="22">
        <f t="shared" si="605"/>
        <v>716.5</v>
      </c>
      <c r="BI344" s="22">
        <f t="shared" si="605"/>
        <v>716.5</v>
      </c>
      <c r="BJ344" s="22">
        <f t="shared" si="605"/>
        <v>716.5</v>
      </c>
      <c r="BK344" s="22">
        <f t="shared" si="605"/>
        <v>716.5</v>
      </c>
      <c r="BL344" s="22">
        <f t="shared" si="605"/>
        <v>716.5</v>
      </c>
      <c r="BM344" s="22">
        <f t="shared" si="605"/>
        <v>716.5</v>
      </c>
      <c r="BN344" s="22">
        <f t="shared" si="605"/>
        <v>716.5</v>
      </c>
      <c r="BO344" s="22">
        <f t="shared" si="605"/>
        <v>716.5</v>
      </c>
      <c r="BP344" s="22">
        <f t="shared" si="605"/>
        <v>716.5</v>
      </c>
      <c r="BQ344" s="22">
        <f t="shared" si="605"/>
        <v>716.5</v>
      </c>
      <c r="BR344" s="22">
        <f t="shared" si="605"/>
        <v>716.5</v>
      </c>
      <c r="BS344" s="22">
        <f t="shared" si="605"/>
        <v>716.5</v>
      </c>
      <c r="BT344" s="22">
        <f t="shared" si="605"/>
        <v>716.5</v>
      </c>
      <c r="BU344" s="22">
        <f t="shared" si="605"/>
        <v>716.5</v>
      </c>
      <c r="BV344" s="22">
        <f t="shared" si="605"/>
        <v>716.5</v>
      </c>
      <c r="BW344" s="22">
        <f t="shared" ref="BW344:CL344" si="606">IF(BW$105&lt;=$E97,MAX(BW97+$D$15/2,$H97+$D$15),$H97+$D$15)</f>
        <v>716.5</v>
      </c>
      <c r="BX344" s="22">
        <f t="shared" si="606"/>
        <v>716.5</v>
      </c>
      <c r="BY344" s="22">
        <f t="shared" si="606"/>
        <v>716.5</v>
      </c>
      <c r="BZ344" s="22">
        <f t="shared" si="606"/>
        <v>716.5</v>
      </c>
      <c r="CA344" s="22">
        <f t="shared" si="606"/>
        <v>716.5</v>
      </c>
      <c r="CB344" s="22">
        <f t="shared" si="606"/>
        <v>716.5</v>
      </c>
      <c r="CC344" s="22">
        <f t="shared" si="606"/>
        <v>716.5</v>
      </c>
      <c r="CD344" s="22">
        <f t="shared" si="606"/>
        <v>716.5</v>
      </c>
      <c r="CE344" s="22">
        <f t="shared" si="606"/>
        <v>716.5</v>
      </c>
      <c r="CF344" s="22">
        <f t="shared" si="606"/>
        <v>716.5</v>
      </c>
      <c r="CG344" s="22">
        <f t="shared" si="606"/>
        <v>716.5</v>
      </c>
      <c r="CH344" s="22">
        <f t="shared" si="606"/>
        <v>716.5</v>
      </c>
      <c r="CI344" s="22">
        <f t="shared" si="606"/>
        <v>716.5</v>
      </c>
      <c r="CJ344" s="22">
        <f t="shared" si="606"/>
        <v>716.5</v>
      </c>
      <c r="CK344" s="22">
        <f t="shared" si="606"/>
        <v>716.5</v>
      </c>
      <c r="CL344" s="22">
        <f t="shared" si="606"/>
        <v>716.5</v>
      </c>
    </row>
    <row r="345" spans="8:90" x14ac:dyDescent="0.25">
      <c r="H345" s="2" t="s">
        <v>71</v>
      </c>
      <c r="I345" s="1">
        <v>71</v>
      </c>
      <c r="K345" s="22">
        <f t="shared" ref="K345:AP345" si="607">IF(K$105&lt;=$E98,MAX(K98+$D$15/2,$H98+$D$15),$H98+$D$15)</f>
        <v>718.41666666666663</v>
      </c>
      <c r="L345" s="22">
        <f t="shared" si="607"/>
        <v>718.91666666666663</v>
      </c>
      <c r="M345" s="22">
        <f t="shared" si="607"/>
        <v>717.91666666666663</v>
      </c>
      <c r="N345" s="22">
        <f t="shared" si="607"/>
        <v>718.41666666666663</v>
      </c>
      <c r="O345" s="22">
        <f t="shared" si="607"/>
        <v>717.58333333333337</v>
      </c>
      <c r="P345" s="22">
        <f t="shared" si="607"/>
        <v>718.08333333333337</v>
      </c>
      <c r="Q345" s="22">
        <f t="shared" si="607"/>
        <v>717.08333333333337</v>
      </c>
      <c r="R345" s="22">
        <f t="shared" si="607"/>
        <v>717.58333333333337</v>
      </c>
      <c r="S345" s="22">
        <f t="shared" si="607"/>
        <v>717</v>
      </c>
      <c r="T345" s="22">
        <f t="shared" si="607"/>
        <v>717.25</v>
      </c>
      <c r="U345" s="22">
        <f t="shared" si="607"/>
        <v>717</v>
      </c>
      <c r="V345" s="22">
        <f t="shared" si="607"/>
        <v>717</v>
      </c>
      <c r="W345" s="22">
        <f t="shared" si="607"/>
        <v>717</v>
      </c>
      <c r="X345" s="22">
        <f t="shared" si="607"/>
        <v>717</v>
      </c>
      <c r="Y345" s="22">
        <f t="shared" si="607"/>
        <v>717</v>
      </c>
      <c r="Z345" s="22">
        <f t="shared" si="607"/>
        <v>717</v>
      </c>
      <c r="AA345" s="22">
        <f t="shared" si="607"/>
        <v>717</v>
      </c>
      <c r="AB345" s="22">
        <f t="shared" si="607"/>
        <v>717</v>
      </c>
      <c r="AC345" s="22">
        <f t="shared" si="607"/>
        <v>717</v>
      </c>
      <c r="AD345" s="22">
        <f t="shared" si="607"/>
        <v>717</v>
      </c>
      <c r="AE345" s="22">
        <f t="shared" si="607"/>
        <v>717</v>
      </c>
      <c r="AF345" s="22">
        <f t="shared" si="607"/>
        <v>717</v>
      </c>
      <c r="AG345" s="22">
        <f t="shared" si="607"/>
        <v>717</v>
      </c>
      <c r="AH345" s="22">
        <f t="shared" si="607"/>
        <v>717</v>
      </c>
      <c r="AI345" s="22">
        <f t="shared" si="607"/>
        <v>717</v>
      </c>
      <c r="AJ345" s="22">
        <f t="shared" si="607"/>
        <v>717</v>
      </c>
      <c r="AK345" s="22">
        <f t="shared" si="607"/>
        <v>717</v>
      </c>
      <c r="AL345" s="22">
        <f t="shared" si="607"/>
        <v>717</v>
      </c>
      <c r="AM345" s="22">
        <f t="shared" si="607"/>
        <v>717</v>
      </c>
      <c r="AN345" s="22">
        <f t="shared" si="607"/>
        <v>717</v>
      </c>
      <c r="AO345" s="22">
        <f t="shared" si="607"/>
        <v>717</v>
      </c>
      <c r="AP345" s="22">
        <f t="shared" si="607"/>
        <v>717</v>
      </c>
      <c r="AQ345" s="22">
        <f t="shared" ref="AQ345:BV345" si="608">IF(AQ$105&lt;=$E98,MAX(AQ98+$D$15/2,$H98+$D$15),$H98+$D$15)</f>
        <v>717</v>
      </c>
      <c r="AR345" s="22">
        <f t="shared" si="608"/>
        <v>717</v>
      </c>
      <c r="AS345" s="22">
        <f t="shared" si="608"/>
        <v>717</v>
      </c>
      <c r="AT345" s="22">
        <f t="shared" si="608"/>
        <v>717</v>
      </c>
      <c r="AU345" s="22">
        <f t="shared" si="608"/>
        <v>717</v>
      </c>
      <c r="AV345" s="22">
        <f t="shared" si="608"/>
        <v>717</v>
      </c>
      <c r="AW345" s="22">
        <f t="shared" si="608"/>
        <v>717</v>
      </c>
      <c r="AX345" s="22">
        <f t="shared" si="608"/>
        <v>717</v>
      </c>
      <c r="AY345" s="22">
        <f t="shared" si="608"/>
        <v>717</v>
      </c>
      <c r="AZ345" s="22">
        <f t="shared" si="608"/>
        <v>717</v>
      </c>
      <c r="BA345" s="22">
        <f t="shared" si="608"/>
        <v>717</v>
      </c>
      <c r="BB345" s="22">
        <f t="shared" si="608"/>
        <v>717</v>
      </c>
      <c r="BC345" s="22">
        <f t="shared" si="608"/>
        <v>717</v>
      </c>
      <c r="BD345" s="22">
        <f t="shared" si="608"/>
        <v>717</v>
      </c>
      <c r="BE345" s="22">
        <f t="shared" si="608"/>
        <v>717</v>
      </c>
      <c r="BF345" s="22">
        <f t="shared" si="608"/>
        <v>717</v>
      </c>
      <c r="BG345" s="22">
        <f t="shared" si="608"/>
        <v>717</v>
      </c>
      <c r="BH345" s="22">
        <f t="shared" si="608"/>
        <v>717</v>
      </c>
      <c r="BI345" s="22">
        <f t="shared" si="608"/>
        <v>717</v>
      </c>
      <c r="BJ345" s="22">
        <f t="shared" si="608"/>
        <v>717</v>
      </c>
      <c r="BK345" s="22">
        <f t="shared" si="608"/>
        <v>717</v>
      </c>
      <c r="BL345" s="22">
        <f t="shared" si="608"/>
        <v>717</v>
      </c>
      <c r="BM345" s="22">
        <f t="shared" si="608"/>
        <v>717</v>
      </c>
      <c r="BN345" s="22">
        <f t="shared" si="608"/>
        <v>717</v>
      </c>
      <c r="BO345" s="22">
        <f t="shared" si="608"/>
        <v>717</v>
      </c>
      <c r="BP345" s="22">
        <f t="shared" si="608"/>
        <v>717</v>
      </c>
      <c r="BQ345" s="22">
        <f t="shared" si="608"/>
        <v>717</v>
      </c>
      <c r="BR345" s="22">
        <f t="shared" si="608"/>
        <v>717</v>
      </c>
      <c r="BS345" s="22">
        <f t="shared" si="608"/>
        <v>717</v>
      </c>
      <c r="BT345" s="22">
        <f t="shared" si="608"/>
        <v>717</v>
      </c>
      <c r="BU345" s="22">
        <f t="shared" si="608"/>
        <v>717</v>
      </c>
      <c r="BV345" s="22">
        <f t="shared" si="608"/>
        <v>717</v>
      </c>
      <c r="BW345" s="22">
        <f t="shared" ref="BW345:CL345" si="609">IF(BW$105&lt;=$E98,MAX(BW98+$D$15/2,$H98+$D$15),$H98+$D$15)</f>
        <v>717</v>
      </c>
      <c r="BX345" s="22">
        <f t="shared" si="609"/>
        <v>717</v>
      </c>
      <c r="BY345" s="22">
        <f t="shared" si="609"/>
        <v>717</v>
      </c>
      <c r="BZ345" s="22">
        <f t="shared" si="609"/>
        <v>717</v>
      </c>
      <c r="CA345" s="22">
        <f t="shared" si="609"/>
        <v>717</v>
      </c>
      <c r="CB345" s="22">
        <f t="shared" si="609"/>
        <v>717</v>
      </c>
      <c r="CC345" s="22">
        <f t="shared" si="609"/>
        <v>717</v>
      </c>
      <c r="CD345" s="22">
        <f t="shared" si="609"/>
        <v>717</v>
      </c>
      <c r="CE345" s="22">
        <f t="shared" si="609"/>
        <v>717</v>
      </c>
      <c r="CF345" s="22">
        <f t="shared" si="609"/>
        <v>717</v>
      </c>
      <c r="CG345" s="22">
        <f t="shared" si="609"/>
        <v>717</v>
      </c>
      <c r="CH345" s="22">
        <f t="shared" si="609"/>
        <v>717</v>
      </c>
      <c r="CI345" s="22">
        <f t="shared" si="609"/>
        <v>717</v>
      </c>
      <c r="CJ345" s="22">
        <f t="shared" si="609"/>
        <v>717</v>
      </c>
      <c r="CK345" s="22">
        <f t="shared" si="609"/>
        <v>717</v>
      </c>
      <c r="CL345" s="22">
        <f t="shared" si="609"/>
        <v>717</v>
      </c>
    </row>
    <row r="346" spans="8:90" x14ac:dyDescent="0.25">
      <c r="H346" s="2" t="s">
        <v>74</v>
      </c>
      <c r="I346" s="1">
        <v>72</v>
      </c>
      <c r="K346" s="22">
        <f t="shared" ref="K346:AP346" si="610">IF(K$105&lt;=$E99,MAX(K99+$D$16/2,$H99+$D$16),$H99+$D$16)</f>
        <v>2</v>
      </c>
      <c r="L346" s="22">
        <f t="shared" si="610"/>
        <v>2</v>
      </c>
      <c r="M346" s="22">
        <f t="shared" si="610"/>
        <v>2</v>
      </c>
      <c r="N346" s="22">
        <f t="shared" si="610"/>
        <v>2</v>
      </c>
      <c r="O346" s="22">
        <f t="shared" si="610"/>
        <v>2</v>
      </c>
      <c r="P346" s="22">
        <f t="shared" si="610"/>
        <v>2</v>
      </c>
      <c r="Q346" s="22">
        <f t="shared" si="610"/>
        <v>2</v>
      </c>
      <c r="R346" s="22">
        <f t="shared" si="610"/>
        <v>2</v>
      </c>
      <c r="S346" s="22">
        <f t="shared" si="610"/>
        <v>2</v>
      </c>
      <c r="T346" s="22">
        <f t="shared" si="610"/>
        <v>2</v>
      </c>
      <c r="U346" s="22">
        <f t="shared" si="610"/>
        <v>2</v>
      </c>
      <c r="V346" s="22">
        <f t="shared" si="610"/>
        <v>2</v>
      </c>
      <c r="W346" s="22">
        <f t="shared" si="610"/>
        <v>2</v>
      </c>
      <c r="X346" s="22">
        <f t="shared" si="610"/>
        <v>2</v>
      </c>
      <c r="Y346" s="22">
        <f t="shared" si="610"/>
        <v>2</v>
      </c>
      <c r="Z346" s="22">
        <f t="shared" si="610"/>
        <v>2</v>
      </c>
      <c r="AA346" s="22">
        <f t="shared" si="610"/>
        <v>2</v>
      </c>
      <c r="AB346" s="22">
        <f t="shared" si="610"/>
        <v>2</v>
      </c>
      <c r="AC346" s="22">
        <f t="shared" si="610"/>
        <v>2</v>
      </c>
      <c r="AD346" s="22">
        <f t="shared" si="610"/>
        <v>2</v>
      </c>
      <c r="AE346" s="22">
        <f t="shared" si="610"/>
        <v>2</v>
      </c>
      <c r="AF346" s="22">
        <f t="shared" si="610"/>
        <v>2</v>
      </c>
      <c r="AG346" s="22">
        <f t="shared" si="610"/>
        <v>2</v>
      </c>
      <c r="AH346" s="22">
        <f t="shared" si="610"/>
        <v>2</v>
      </c>
      <c r="AI346" s="22">
        <f t="shared" si="610"/>
        <v>2</v>
      </c>
      <c r="AJ346" s="22">
        <f t="shared" si="610"/>
        <v>2</v>
      </c>
      <c r="AK346" s="22">
        <f t="shared" si="610"/>
        <v>2</v>
      </c>
      <c r="AL346" s="22">
        <f t="shared" si="610"/>
        <v>2</v>
      </c>
      <c r="AM346" s="22">
        <f t="shared" si="610"/>
        <v>2</v>
      </c>
      <c r="AN346" s="22">
        <f t="shared" si="610"/>
        <v>2</v>
      </c>
      <c r="AO346" s="22">
        <f t="shared" si="610"/>
        <v>2</v>
      </c>
      <c r="AP346" s="22">
        <f t="shared" si="610"/>
        <v>2</v>
      </c>
      <c r="AQ346" s="22">
        <f t="shared" ref="AQ346:BV346" si="611">IF(AQ$105&lt;=$E99,MAX(AQ99+$D$16/2,$H99+$D$16),$H99+$D$16)</f>
        <v>2</v>
      </c>
      <c r="AR346" s="22">
        <f t="shared" si="611"/>
        <v>2</v>
      </c>
      <c r="AS346" s="22">
        <f t="shared" si="611"/>
        <v>2</v>
      </c>
      <c r="AT346" s="22">
        <f t="shared" si="611"/>
        <v>2</v>
      </c>
      <c r="AU346" s="22">
        <f t="shared" si="611"/>
        <v>2</v>
      </c>
      <c r="AV346" s="22">
        <f t="shared" si="611"/>
        <v>2</v>
      </c>
      <c r="AW346" s="22">
        <f t="shared" si="611"/>
        <v>2</v>
      </c>
      <c r="AX346" s="22">
        <f t="shared" si="611"/>
        <v>2</v>
      </c>
      <c r="AY346" s="22">
        <f t="shared" si="611"/>
        <v>2</v>
      </c>
      <c r="AZ346" s="22">
        <f t="shared" si="611"/>
        <v>2</v>
      </c>
      <c r="BA346" s="22">
        <f t="shared" si="611"/>
        <v>2</v>
      </c>
      <c r="BB346" s="22">
        <f t="shared" si="611"/>
        <v>2</v>
      </c>
      <c r="BC346" s="22">
        <f t="shared" si="611"/>
        <v>2</v>
      </c>
      <c r="BD346" s="22">
        <f t="shared" si="611"/>
        <v>2</v>
      </c>
      <c r="BE346" s="22">
        <f t="shared" si="611"/>
        <v>2</v>
      </c>
      <c r="BF346" s="22">
        <f t="shared" si="611"/>
        <v>2</v>
      </c>
      <c r="BG346" s="22">
        <f t="shared" si="611"/>
        <v>2</v>
      </c>
      <c r="BH346" s="22">
        <f t="shared" si="611"/>
        <v>2</v>
      </c>
      <c r="BI346" s="22">
        <f t="shared" si="611"/>
        <v>2</v>
      </c>
      <c r="BJ346" s="22">
        <f t="shared" si="611"/>
        <v>2</v>
      </c>
      <c r="BK346" s="22">
        <f t="shared" si="611"/>
        <v>2</v>
      </c>
      <c r="BL346" s="22">
        <f t="shared" si="611"/>
        <v>2</v>
      </c>
      <c r="BM346" s="22">
        <f t="shared" si="611"/>
        <v>2</v>
      </c>
      <c r="BN346" s="22">
        <f t="shared" si="611"/>
        <v>2</v>
      </c>
      <c r="BO346" s="22">
        <f t="shared" si="611"/>
        <v>2</v>
      </c>
      <c r="BP346" s="22">
        <f t="shared" si="611"/>
        <v>2</v>
      </c>
      <c r="BQ346" s="22">
        <f t="shared" si="611"/>
        <v>2</v>
      </c>
      <c r="BR346" s="22">
        <f t="shared" si="611"/>
        <v>2</v>
      </c>
      <c r="BS346" s="22">
        <f t="shared" si="611"/>
        <v>2</v>
      </c>
      <c r="BT346" s="22">
        <f t="shared" si="611"/>
        <v>2</v>
      </c>
      <c r="BU346" s="22">
        <f t="shared" si="611"/>
        <v>2</v>
      </c>
      <c r="BV346" s="22">
        <f t="shared" si="611"/>
        <v>2</v>
      </c>
      <c r="BW346" s="22">
        <f t="shared" ref="BW346:CL346" si="612">IF(BW$105&lt;=$E99,MAX(BW99+$D$16/2,$H99+$D$16),$H99+$D$16)</f>
        <v>2</v>
      </c>
      <c r="BX346" s="22">
        <f t="shared" si="612"/>
        <v>2</v>
      </c>
      <c r="BY346" s="22">
        <f t="shared" si="612"/>
        <v>2</v>
      </c>
      <c r="BZ346" s="22">
        <f t="shared" si="612"/>
        <v>2</v>
      </c>
      <c r="CA346" s="22">
        <f t="shared" si="612"/>
        <v>2</v>
      </c>
      <c r="CB346" s="22">
        <f t="shared" si="612"/>
        <v>2</v>
      </c>
      <c r="CC346" s="22">
        <f t="shared" si="612"/>
        <v>2</v>
      </c>
      <c r="CD346" s="22">
        <f t="shared" si="612"/>
        <v>2</v>
      </c>
      <c r="CE346" s="22">
        <f t="shared" si="612"/>
        <v>2</v>
      </c>
      <c r="CF346" s="22">
        <f t="shared" si="612"/>
        <v>2</v>
      </c>
      <c r="CG346" s="22">
        <f t="shared" si="612"/>
        <v>2</v>
      </c>
      <c r="CH346" s="22">
        <f t="shared" si="612"/>
        <v>2</v>
      </c>
      <c r="CI346" s="22">
        <f t="shared" si="612"/>
        <v>2</v>
      </c>
      <c r="CJ346" s="22">
        <f t="shared" si="612"/>
        <v>2</v>
      </c>
      <c r="CK346" s="22">
        <f t="shared" si="612"/>
        <v>2</v>
      </c>
      <c r="CL346" s="22">
        <f t="shared" si="612"/>
        <v>2</v>
      </c>
    </row>
    <row r="347" spans="8:90" x14ac:dyDescent="0.25">
      <c r="H347" s="2" t="s">
        <v>74</v>
      </c>
      <c r="I347" s="1">
        <v>73</v>
      </c>
      <c r="K347" s="22" t="e">
        <f>IF(K$105&lt;=#REF!,MAX(#REF!+$D$16/2,#REF!+$D$16),#REF!+$D$16)</f>
        <v>#REF!</v>
      </c>
      <c r="L347" s="22" t="e">
        <f>IF(L$105&lt;=#REF!,MAX(#REF!+$D$16/2,#REF!+$D$16),#REF!+$D$16)</f>
        <v>#REF!</v>
      </c>
      <c r="M347" s="22" t="e">
        <f>IF(M$105&lt;=#REF!,MAX(#REF!+$D$16/2,#REF!+$D$16),#REF!+$D$16)</f>
        <v>#REF!</v>
      </c>
      <c r="N347" s="22" t="e">
        <f>IF(N$105&lt;=#REF!,MAX(#REF!+$D$16/2,#REF!+$D$16),#REF!+$D$16)</f>
        <v>#REF!</v>
      </c>
      <c r="O347" s="22" t="e">
        <f>IF(O$105&lt;=#REF!,MAX(#REF!+$D$16/2,#REF!+$D$16),#REF!+$D$16)</f>
        <v>#REF!</v>
      </c>
      <c r="P347" s="22" t="e">
        <f>IF(P$105&lt;=#REF!,MAX(#REF!+$D$16/2,#REF!+$D$16),#REF!+$D$16)</f>
        <v>#REF!</v>
      </c>
      <c r="Q347" s="22" t="e">
        <f>IF(Q$105&lt;=#REF!,MAX(#REF!+$D$16/2,#REF!+$D$16),#REF!+$D$16)</f>
        <v>#REF!</v>
      </c>
      <c r="R347" s="22" t="e">
        <f>IF(R$105&lt;=#REF!,MAX(#REF!+$D$16/2,#REF!+$D$16),#REF!+$D$16)</f>
        <v>#REF!</v>
      </c>
      <c r="S347" s="22" t="e">
        <f>IF(S$105&lt;=#REF!,MAX(#REF!+$D$16/2,#REF!+$D$16),#REF!+$D$16)</f>
        <v>#REF!</v>
      </c>
      <c r="T347" s="22" t="e">
        <f>IF(T$105&lt;=#REF!,MAX(#REF!+$D$16/2,#REF!+$D$16),#REF!+$D$16)</f>
        <v>#REF!</v>
      </c>
      <c r="U347" s="22" t="e">
        <f>IF(U$105&lt;=#REF!,MAX(#REF!+$D$16/2,#REF!+$D$16),#REF!+$D$16)</f>
        <v>#REF!</v>
      </c>
      <c r="V347" s="22" t="e">
        <f>IF(V$105&lt;=#REF!,MAX(#REF!+$D$16/2,#REF!+$D$16),#REF!+$D$16)</f>
        <v>#REF!</v>
      </c>
      <c r="W347" s="22" t="e">
        <f>IF(W$105&lt;=#REF!,MAX(#REF!+$D$16/2,#REF!+$D$16),#REF!+$D$16)</f>
        <v>#REF!</v>
      </c>
      <c r="X347" s="22" t="e">
        <f>IF(X$105&lt;=#REF!,MAX(#REF!+$D$16/2,#REF!+$D$16),#REF!+$D$16)</f>
        <v>#REF!</v>
      </c>
      <c r="Y347" s="22" t="e">
        <f>IF(Y$105&lt;=#REF!,MAX(#REF!+$D$16/2,#REF!+$D$16),#REF!+$D$16)</f>
        <v>#REF!</v>
      </c>
      <c r="Z347" s="22" t="e">
        <f>IF(Z$105&lt;=#REF!,MAX(#REF!+$D$16/2,#REF!+$D$16),#REF!+$D$16)</f>
        <v>#REF!</v>
      </c>
      <c r="AA347" s="22" t="e">
        <f>IF(AA$105&lt;=#REF!,MAX(#REF!+$D$16/2,#REF!+$D$16),#REF!+$D$16)</f>
        <v>#REF!</v>
      </c>
      <c r="AB347" s="22" t="e">
        <f>IF(AB$105&lt;=#REF!,MAX(#REF!+$D$16/2,#REF!+$D$16),#REF!+$D$16)</f>
        <v>#REF!</v>
      </c>
      <c r="AC347" s="22" t="e">
        <f>IF(AC$105&lt;=#REF!,MAX(#REF!+$D$16/2,#REF!+$D$16),#REF!+$D$16)</f>
        <v>#REF!</v>
      </c>
      <c r="AD347" s="22" t="e">
        <f>IF(AD$105&lt;=#REF!,MAX(#REF!+$D$16/2,#REF!+$D$16),#REF!+$D$16)</f>
        <v>#REF!</v>
      </c>
      <c r="AE347" s="22" t="e">
        <f>IF(AE$105&lt;=#REF!,MAX(#REF!+$D$16/2,#REF!+$D$16),#REF!+$D$16)</f>
        <v>#REF!</v>
      </c>
      <c r="AF347" s="22" t="e">
        <f>IF(AF$105&lt;=#REF!,MAX(#REF!+$D$16/2,#REF!+$D$16),#REF!+$D$16)</f>
        <v>#REF!</v>
      </c>
      <c r="AG347" s="22" t="e">
        <f>IF(AG$105&lt;=#REF!,MAX(#REF!+$D$16/2,#REF!+$D$16),#REF!+$D$16)</f>
        <v>#REF!</v>
      </c>
      <c r="AH347" s="22" t="e">
        <f>IF(AH$105&lt;=#REF!,MAX(#REF!+$D$16/2,#REF!+$D$16),#REF!+$D$16)</f>
        <v>#REF!</v>
      </c>
      <c r="AI347" s="22" t="e">
        <f>IF(AI$105&lt;=#REF!,MAX(#REF!+$D$16/2,#REF!+$D$16),#REF!+$D$16)</f>
        <v>#REF!</v>
      </c>
      <c r="AJ347" s="22" t="e">
        <f>IF(AJ$105&lt;=#REF!,MAX(#REF!+$D$16/2,#REF!+$D$16),#REF!+$D$16)</f>
        <v>#REF!</v>
      </c>
      <c r="AK347" s="22" t="e">
        <f>IF(AK$105&lt;=#REF!,MAX(#REF!+$D$16/2,#REF!+$D$16),#REF!+$D$16)</f>
        <v>#REF!</v>
      </c>
      <c r="AL347" s="22" t="e">
        <f>IF(AL$105&lt;=#REF!,MAX(#REF!+$D$16/2,#REF!+$D$16),#REF!+$D$16)</f>
        <v>#REF!</v>
      </c>
      <c r="AM347" s="22" t="e">
        <f>IF(AM$105&lt;=#REF!,MAX(#REF!+$D$16/2,#REF!+$D$16),#REF!+$D$16)</f>
        <v>#REF!</v>
      </c>
      <c r="AN347" s="22" t="e">
        <f>IF(AN$105&lt;=#REF!,MAX(#REF!+$D$16/2,#REF!+$D$16),#REF!+$D$16)</f>
        <v>#REF!</v>
      </c>
      <c r="AO347" s="22" t="e">
        <f>IF(AO$105&lt;=#REF!,MAX(#REF!+$D$16/2,#REF!+$D$16),#REF!+$D$16)</f>
        <v>#REF!</v>
      </c>
      <c r="AP347" s="22" t="e">
        <f>IF(AP$105&lt;=#REF!,MAX(#REF!+$D$16/2,#REF!+$D$16),#REF!+$D$16)</f>
        <v>#REF!</v>
      </c>
      <c r="AQ347" s="22" t="e">
        <f>IF(AQ$105&lt;=#REF!,MAX(#REF!+$D$16/2,#REF!+$D$16),#REF!+$D$16)</f>
        <v>#REF!</v>
      </c>
      <c r="AR347" s="22" t="e">
        <f>IF(AR$105&lt;=#REF!,MAX(#REF!+$D$16/2,#REF!+$D$16),#REF!+$D$16)</f>
        <v>#REF!</v>
      </c>
      <c r="AS347" s="22" t="e">
        <f>IF(AS$105&lt;=#REF!,MAX(#REF!+$D$16/2,#REF!+$D$16),#REF!+$D$16)</f>
        <v>#REF!</v>
      </c>
      <c r="AT347" s="22" t="e">
        <f>IF(AT$105&lt;=#REF!,MAX(#REF!+$D$16/2,#REF!+$D$16),#REF!+$D$16)</f>
        <v>#REF!</v>
      </c>
      <c r="AU347" s="22" t="e">
        <f>IF(AU$105&lt;=#REF!,MAX(#REF!+$D$16/2,#REF!+$D$16),#REF!+$D$16)</f>
        <v>#REF!</v>
      </c>
      <c r="AV347" s="22" t="e">
        <f>IF(AV$105&lt;=#REF!,MAX(#REF!+$D$16/2,#REF!+$D$16),#REF!+$D$16)</f>
        <v>#REF!</v>
      </c>
      <c r="AW347" s="22" t="e">
        <f>IF(AW$105&lt;=#REF!,MAX(#REF!+$D$16/2,#REF!+$D$16),#REF!+$D$16)</f>
        <v>#REF!</v>
      </c>
      <c r="AX347" s="22" t="e">
        <f>IF(AX$105&lt;=#REF!,MAX(#REF!+$D$16/2,#REF!+$D$16),#REF!+$D$16)</f>
        <v>#REF!</v>
      </c>
      <c r="AY347" s="22" t="e">
        <f>IF(AY$105&lt;=#REF!,MAX(#REF!+$D$16/2,#REF!+$D$16),#REF!+$D$16)</f>
        <v>#REF!</v>
      </c>
      <c r="AZ347" s="22" t="e">
        <f>IF(AZ$105&lt;=#REF!,MAX(#REF!+$D$16/2,#REF!+$D$16),#REF!+$D$16)</f>
        <v>#REF!</v>
      </c>
      <c r="BA347" s="22" t="e">
        <f>IF(BA$105&lt;=#REF!,MAX(#REF!+$D$16/2,#REF!+$D$16),#REF!+$D$16)</f>
        <v>#REF!</v>
      </c>
      <c r="BB347" s="22" t="e">
        <f>IF(BB$105&lt;=#REF!,MAX(#REF!+$D$16/2,#REF!+$D$16),#REF!+$D$16)</f>
        <v>#REF!</v>
      </c>
      <c r="BC347" s="22" t="e">
        <f>IF(BC$105&lt;=#REF!,MAX(#REF!+$D$16/2,#REF!+$D$16),#REF!+$D$16)</f>
        <v>#REF!</v>
      </c>
      <c r="BD347" s="22" t="e">
        <f>IF(BD$105&lt;=#REF!,MAX(#REF!+$D$16/2,#REF!+$D$16),#REF!+$D$16)</f>
        <v>#REF!</v>
      </c>
      <c r="BE347" s="22" t="e">
        <f>IF(BE$105&lt;=#REF!,MAX(#REF!+$D$16/2,#REF!+$D$16),#REF!+$D$16)</f>
        <v>#REF!</v>
      </c>
      <c r="BF347" s="22" t="e">
        <f>IF(BF$105&lt;=#REF!,MAX(#REF!+$D$16/2,#REF!+$D$16),#REF!+$D$16)</f>
        <v>#REF!</v>
      </c>
      <c r="BG347" s="22" t="e">
        <f>IF(BG$105&lt;=#REF!,MAX(#REF!+$D$16/2,#REF!+$D$16),#REF!+$D$16)</f>
        <v>#REF!</v>
      </c>
      <c r="BH347" s="22" t="e">
        <f>IF(BH$105&lt;=#REF!,MAX(#REF!+$D$16/2,#REF!+$D$16),#REF!+$D$16)</f>
        <v>#REF!</v>
      </c>
      <c r="BI347" s="22" t="e">
        <f>IF(BI$105&lt;=#REF!,MAX(#REF!+$D$16/2,#REF!+$D$16),#REF!+$D$16)</f>
        <v>#REF!</v>
      </c>
      <c r="BJ347" s="22" t="e">
        <f>IF(BJ$105&lt;=#REF!,MAX(#REF!+$D$16/2,#REF!+$D$16),#REF!+$D$16)</f>
        <v>#REF!</v>
      </c>
      <c r="BK347" s="22" t="e">
        <f>IF(BK$105&lt;=#REF!,MAX(#REF!+$D$16/2,#REF!+$D$16),#REF!+$D$16)</f>
        <v>#REF!</v>
      </c>
      <c r="BL347" s="22" t="e">
        <f>IF(BL$105&lt;=#REF!,MAX(#REF!+$D$16/2,#REF!+$D$16),#REF!+$D$16)</f>
        <v>#REF!</v>
      </c>
      <c r="BM347" s="22" t="e">
        <f>IF(BM$105&lt;=#REF!,MAX(#REF!+$D$16/2,#REF!+$D$16),#REF!+$D$16)</f>
        <v>#REF!</v>
      </c>
      <c r="BN347" s="22" t="e">
        <f>IF(BN$105&lt;=#REF!,MAX(#REF!+$D$16/2,#REF!+$D$16),#REF!+$D$16)</f>
        <v>#REF!</v>
      </c>
      <c r="BO347" s="22" t="e">
        <f>IF(BO$105&lt;=#REF!,MAX(#REF!+$D$16/2,#REF!+$D$16),#REF!+$D$16)</f>
        <v>#REF!</v>
      </c>
      <c r="BP347" s="22" t="e">
        <f>IF(BP$105&lt;=#REF!,MAX(#REF!+$D$16/2,#REF!+$D$16),#REF!+$D$16)</f>
        <v>#REF!</v>
      </c>
      <c r="BQ347" s="22" t="e">
        <f>IF(BQ$105&lt;=#REF!,MAX(#REF!+$D$16/2,#REF!+$D$16),#REF!+$D$16)</f>
        <v>#REF!</v>
      </c>
      <c r="BR347" s="22" t="e">
        <f>IF(BR$105&lt;=#REF!,MAX(#REF!+$D$16/2,#REF!+$D$16),#REF!+$D$16)</f>
        <v>#REF!</v>
      </c>
      <c r="BS347" s="22" t="e">
        <f>IF(BS$105&lt;=#REF!,MAX(#REF!+$D$16/2,#REF!+$D$16),#REF!+$D$16)</f>
        <v>#REF!</v>
      </c>
      <c r="BT347" s="22" t="e">
        <f>IF(BT$105&lt;=#REF!,MAX(#REF!+$D$16/2,#REF!+$D$16),#REF!+$D$16)</f>
        <v>#REF!</v>
      </c>
      <c r="BU347" s="22" t="e">
        <f>IF(BU$105&lt;=#REF!,MAX(#REF!+$D$16/2,#REF!+$D$16),#REF!+$D$16)</f>
        <v>#REF!</v>
      </c>
      <c r="BV347" s="22" t="e">
        <f>IF(BV$105&lt;=#REF!,MAX(#REF!+$D$16/2,#REF!+$D$16),#REF!+$D$16)</f>
        <v>#REF!</v>
      </c>
      <c r="BW347" s="22" t="e">
        <f>IF(BW$105&lt;=#REF!,MAX(#REF!+$D$16/2,#REF!+$D$16),#REF!+$D$16)</f>
        <v>#REF!</v>
      </c>
      <c r="BX347" s="22" t="e">
        <f>IF(BX$105&lt;=#REF!,MAX(#REF!+$D$16/2,#REF!+$D$16),#REF!+$D$16)</f>
        <v>#REF!</v>
      </c>
      <c r="BY347" s="22" t="e">
        <f>IF(BY$105&lt;=#REF!,MAX(#REF!+$D$16/2,#REF!+$D$16),#REF!+$D$16)</f>
        <v>#REF!</v>
      </c>
      <c r="BZ347" s="22" t="e">
        <f>IF(BZ$105&lt;=#REF!,MAX(#REF!+$D$16/2,#REF!+$D$16),#REF!+$D$16)</f>
        <v>#REF!</v>
      </c>
      <c r="CA347" s="22" t="e">
        <f>IF(CA$105&lt;=#REF!,MAX(#REF!+$D$16/2,#REF!+$D$16),#REF!+$D$16)</f>
        <v>#REF!</v>
      </c>
      <c r="CB347" s="22" t="e">
        <f>IF(CB$105&lt;=#REF!,MAX(#REF!+$D$16/2,#REF!+$D$16),#REF!+$D$16)</f>
        <v>#REF!</v>
      </c>
      <c r="CC347" s="22" t="e">
        <f>IF(CC$105&lt;=#REF!,MAX(#REF!+$D$16/2,#REF!+$D$16),#REF!+$D$16)</f>
        <v>#REF!</v>
      </c>
      <c r="CD347" s="22" t="e">
        <f>IF(CD$105&lt;=#REF!,MAX(#REF!+$D$16/2,#REF!+$D$16),#REF!+$D$16)</f>
        <v>#REF!</v>
      </c>
      <c r="CE347" s="22" t="e">
        <f>IF(CE$105&lt;=#REF!,MAX(#REF!+$D$16/2,#REF!+$D$16),#REF!+$D$16)</f>
        <v>#REF!</v>
      </c>
      <c r="CF347" s="22" t="e">
        <f>IF(CF$105&lt;=#REF!,MAX(#REF!+$D$16/2,#REF!+$D$16),#REF!+$D$16)</f>
        <v>#REF!</v>
      </c>
      <c r="CG347" s="22" t="e">
        <f>IF(CG$105&lt;=#REF!,MAX(#REF!+$D$16/2,#REF!+$D$16),#REF!+$D$16)</f>
        <v>#REF!</v>
      </c>
      <c r="CH347" s="22" t="e">
        <f>IF(CH$105&lt;=#REF!,MAX(#REF!+$D$16/2,#REF!+$D$16),#REF!+$D$16)</f>
        <v>#REF!</v>
      </c>
      <c r="CI347" s="22" t="e">
        <f>IF(CI$105&lt;=#REF!,MAX(#REF!+$D$16/2,#REF!+$D$16),#REF!+$D$16)</f>
        <v>#REF!</v>
      </c>
      <c r="CJ347" s="22" t="e">
        <f>IF(CJ$105&lt;=#REF!,MAX(#REF!+$D$16/2,#REF!+$D$16),#REF!+$D$16)</f>
        <v>#REF!</v>
      </c>
      <c r="CK347" s="22" t="e">
        <f>IF(CK$105&lt;=#REF!,MAX(#REF!+$D$16/2,#REF!+$D$16),#REF!+$D$16)</f>
        <v>#REF!</v>
      </c>
      <c r="CL347" s="22" t="e">
        <f>IF(CL$105&lt;=#REF!,MAX(#REF!+$D$16/2,#REF!+$D$16),#REF!+$D$16)</f>
        <v>#REF!</v>
      </c>
    </row>
    <row r="348" spans="8:90" x14ac:dyDescent="0.25">
      <c r="H348" s="2" t="s">
        <v>74</v>
      </c>
      <c r="I348" s="1">
        <v>74</v>
      </c>
      <c r="K348" s="22" t="e">
        <f>IF(K$105&lt;=#REF!,MAX(#REF!+$D$16/2,#REF!+$D$16),#REF!+$D$16)</f>
        <v>#REF!</v>
      </c>
      <c r="L348" s="22" t="e">
        <f>IF(L$105&lt;=#REF!,MAX(#REF!+$D$16/2,#REF!+$D$16),#REF!+$D$16)</f>
        <v>#REF!</v>
      </c>
      <c r="M348" s="22" t="e">
        <f>IF(M$105&lt;=#REF!,MAX(#REF!+$D$16/2,#REF!+$D$16),#REF!+$D$16)</f>
        <v>#REF!</v>
      </c>
      <c r="N348" s="22" t="e">
        <f>IF(N$105&lt;=#REF!,MAX(#REF!+$D$16/2,#REF!+$D$16),#REF!+$D$16)</f>
        <v>#REF!</v>
      </c>
      <c r="O348" s="22" t="e">
        <f>IF(O$105&lt;=#REF!,MAX(#REF!+$D$16/2,#REF!+$D$16),#REF!+$D$16)</f>
        <v>#REF!</v>
      </c>
      <c r="P348" s="22" t="e">
        <f>IF(P$105&lt;=#REF!,MAX(#REF!+$D$16/2,#REF!+$D$16),#REF!+$D$16)</f>
        <v>#REF!</v>
      </c>
      <c r="Q348" s="22" t="e">
        <f>IF(Q$105&lt;=#REF!,MAX(#REF!+$D$16/2,#REF!+$D$16),#REF!+$D$16)</f>
        <v>#REF!</v>
      </c>
      <c r="R348" s="22" t="e">
        <f>IF(R$105&lt;=#REF!,MAX(#REF!+$D$16/2,#REF!+$D$16),#REF!+$D$16)</f>
        <v>#REF!</v>
      </c>
      <c r="S348" s="22" t="e">
        <f>IF(S$105&lt;=#REF!,MAX(#REF!+$D$16/2,#REF!+$D$16),#REF!+$D$16)</f>
        <v>#REF!</v>
      </c>
      <c r="T348" s="22" t="e">
        <f>IF(T$105&lt;=#REF!,MAX(#REF!+$D$16/2,#REF!+$D$16),#REF!+$D$16)</f>
        <v>#REF!</v>
      </c>
      <c r="U348" s="22" t="e">
        <f>IF(U$105&lt;=#REF!,MAX(#REF!+$D$16/2,#REF!+$D$16),#REF!+$D$16)</f>
        <v>#REF!</v>
      </c>
      <c r="V348" s="22" t="e">
        <f>IF(V$105&lt;=#REF!,MAX(#REF!+$D$16/2,#REF!+$D$16),#REF!+$D$16)</f>
        <v>#REF!</v>
      </c>
      <c r="W348" s="22" t="e">
        <f>IF(W$105&lt;=#REF!,MAX(#REF!+$D$16/2,#REF!+$D$16),#REF!+$D$16)</f>
        <v>#REF!</v>
      </c>
      <c r="X348" s="22" t="e">
        <f>IF(X$105&lt;=#REF!,MAX(#REF!+$D$16/2,#REF!+$D$16),#REF!+$D$16)</f>
        <v>#REF!</v>
      </c>
      <c r="Y348" s="22" t="e">
        <f>IF(Y$105&lt;=#REF!,MAX(#REF!+$D$16/2,#REF!+$D$16),#REF!+$D$16)</f>
        <v>#REF!</v>
      </c>
      <c r="Z348" s="22" t="e">
        <f>IF(Z$105&lt;=#REF!,MAX(#REF!+$D$16/2,#REF!+$D$16),#REF!+$D$16)</f>
        <v>#REF!</v>
      </c>
      <c r="AA348" s="22" t="e">
        <f>IF(AA$105&lt;=#REF!,MAX(#REF!+$D$16/2,#REF!+$D$16),#REF!+$D$16)</f>
        <v>#REF!</v>
      </c>
      <c r="AB348" s="22" t="e">
        <f>IF(AB$105&lt;=#REF!,MAX(#REF!+$D$16/2,#REF!+$D$16),#REF!+$D$16)</f>
        <v>#REF!</v>
      </c>
      <c r="AC348" s="22" t="e">
        <f>IF(AC$105&lt;=#REF!,MAX(#REF!+$D$16/2,#REF!+$D$16),#REF!+$D$16)</f>
        <v>#REF!</v>
      </c>
      <c r="AD348" s="22" t="e">
        <f>IF(AD$105&lt;=#REF!,MAX(#REF!+$D$16/2,#REF!+$D$16),#REF!+$D$16)</f>
        <v>#REF!</v>
      </c>
      <c r="AE348" s="22" t="e">
        <f>IF(AE$105&lt;=#REF!,MAX(#REF!+$D$16/2,#REF!+$D$16),#REF!+$D$16)</f>
        <v>#REF!</v>
      </c>
      <c r="AF348" s="22" t="e">
        <f>IF(AF$105&lt;=#REF!,MAX(#REF!+$D$16/2,#REF!+$D$16),#REF!+$D$16)</f>
        <v>#REF!</v>
      </c>
      <c r="AG348" s="22" t="e">
        <f>IF(AG$105&lt;=#REF!,MAX(#REF!+$D$16/2,#REF!+$D$16),#REF!+$D$16)</f>
        <v>#REF!</v>
      </c>
      <c r="AH348" s="22" t="e">
        <f>IF(AH$105&lt;=#REF!,MAX(#REF!+$D$16/2,#REF!+$D$16),#REF!+$D$16)</f>
        <v>#REF!</v>
      </c>
      <c r="AI348" s="22" t="e">
        <f>IF(AI$105&lt;=#REF!,MAX(#REF!+$D$16/2,#REF!+$D$16),#REF!+$D$16)</f>
        <v>#REF!</v>
      </c>
      <c r="AJ348" s="22" t="e">
        <f>IF(AJ$105&lt;=#REF!,MAX(#REF!+$D$16/2,#REF!+$D$16),#REF!+$D$16)</f>
        <v>#REF!</v>
      </c>
      <c r="AK348" s="22" t="e">
        <f>IF(AK$105&lt;=#REF!,MAX(#REF!+$D$16/2,#REF!+$D$16),#REF!+$D$16)</f>
        <v>#REF!</v>
      </c>
      <c r="AL348" s="22" t="e">
        <f>IF(AL$105&lt;=#REF!,MAX(#REF!+$D$16/2,#REF!+$D$16),#REF!+$D$16)</f>
        <v>#REF!</v>
      </c>
      <c r="AM348" s="22" t="e">
        <f>IF(AM$105&lt;=#REF!,MAX(#REF!+$D$16/2,#REF!+$D$16),#REF!+$D$16)</f>
        <v>#REF!</v>
      </c>
      <c r="AN348" s="22" t="e">
        <f>IF(AN$105&lt;=#REF!,MAX(#REF!+$D$16/2,#REF!+$D$16),#REF!+$D$16)</f>
        <v>#REF!</v>
      </c>
      <c r="AO348" s="22" t="e">
        <f>IF(AO$105&lt;=#REF!,MAX(#REF!+$D$16/2,#REF!+$D$16),#REF!+$D$16)</f>
        <v>#REF!</v>
      </c>
      <c r="AP348" s="22" t="e">
        <f>IF(AP$105&lt;=#REF!,MAX(#REF!+$D$16/2,#REF!+$D$16),#REF!+$D$16)</f>
        <v>#REF!</v>
      </c>
      <c r="AQ348" s="22" t="e">
        <f>IF(AQ$105&lt;=#REF!,MAX(#REF!+$D$16/2,#REF!+$D$16),#REF!+$D$16)</f>
        <v>#REF!</v>
      </c>
      <c r="AR348" s="22" t="e">
        <f>IF(AR$105&lt;=#REF!,MAX(#REF!+$D$16/2,#REF!+$D$16),#REF!+$D$16)</f>
        <v>#REF!</v>
      </c>
      <c r="AS348" s="22" t="e">
        <f>IF(AS$105&lt;=#REF!,MAX(#REF!+$D$16/2,#REF!+$D$16),#REF!+$D$16)</f>
        <v>#REF!</v>
      </c>
      <c r="AT348" s="22" t="e">
        <f>IF(AT$105&lt;=#REF!,MAX(#REF!+$D$16/2,#REF!+$D$16),#REF!+$D$16)</f>
        <v>#REF!</v>
      </c>
      <c r="AU348" s="22" t="e">
        <f>IF(AU$105&lt;=#REF!,MAX(#REF!+$D$16/2,#REF!+$D$16),#REF!+$D$16)</f>
        <v>#REF!</v>
      </c>
      <c r="AV348" s="22" t="e">
        <f>IF(AV$105&lt;=#REF!,MAX(#REF!+$D$16/2,#REF!+$D$16),#REF!+$D$16)</f>
        <v>#REF!</v>
      </c>
      <c r="AW348" s="22" t="e">
        <f>IF(AW$105&lt;=#REF!,MAX(#REF!+$D$16/2,#REF!+$D$16),#REF!+$D$16)</f>
        <v>#REF!</v>
      </c>
      <c r="AX348" s="22" t="e">
        <f>IF(AX$105&lt;=#REF!,MAX(#REF!+$D$16/2,#REF!+$D$16),#REF!+$D$16)</f>
        <v>#REF!</v>
      </c>
      <c r="AY348" s="22" t="e">
        <f>IF(AY$105&lt;=#REF!,MAX(#REF!+$D$16/2,#REF!+$D$16),#REF!+$D$16)</f>
        <v>#REF!</v>
      </c>
      <c r="AZ348" s="22" t="e">
        <f>IF(AZ$105&lt;=#REF!,MAX(#REF!+$D$16/2,#REF!+$D$16),#REF!+$D$16)</f>
        <v>#REF!</v>
      </c>
      <c r="BA348" s="22" t="e">
        <f>IF(BA$105&lt;=#REF!,MAX(#REF!+$D$16/2,#REF!+$D$16),#REF!+$D$16)</f>
        <v>#REF!</v>
      </c>
      <c r="BB348" s="22" t="e">
        <f>IF(BB$105&lt;=#REF!,MAX(#REF!+$D$16/2,#REF!+$D$16),#REF!+$D$16)</f>
        <v>#REF!</v>
      </c>
      <c r="BC348" s="22" t="e">
        <f>IF(BC$105&lt;=#REF!,MAX(#REF!+$D$16/2,#REF!+$D$16),#REF!+$D$16)</f>
        <v>#REF!</v>
      </c>
      <c r="BD348" s="22" t="e">
        <f>IF(BD$105&lt;=#REF!,MAX(#REF!+$D$16/2,#REF!+$D$16),#REF!+$D$16)</f>
        <v>#REF!</v>
      </c>
      <c r="BE348" s="22" t="e">
        <f>IF(BE$105&lt;=#REF!,MAX(#REF!+$D$16/2,#REF!+$D$16),#REF!+$D$16)</f>
        <v>#REF!</v>
      </c>
      <c r="BF348" s="22" t="e">
        <f>IF(BF$105&lt;=#REF!,MAX(#REF!+$D$16/2,#REF!+$D$16),#REF!+$D$16)</f>
        <v>#REF!</v>
      </c>
      <c r="BG348" s="22" t="e">
        <f>IF(BG$105&lt;=#REF!,MAX(#REF!+$D$16/2,#REF!+$D$16),#REF!+$D$16)</f>
        <v>#REF!</v>
      </c>
      <c r="BH348" s="22" t="e">
        <f>IF(BH$105&lt;=#REF!,MAX(#REF!+$D$16/2,#REF!+$D$16),#REF!+$D$16)</f>
        <v>#REF!</v>
      </c>
      <c r="BI348" s="22" t="e">
        <f>IF(BI$105&lt;=#REF!,MAX(#REF!+$D$16/2,#REF!+$D$16),#REF!+$D$16)</f>
        <v>#REF!</v>
      </c>
      <c r="BJ348" s="22" t="e">
        <f>IF(BJ$105&lt;=#REF!,MAX(#REF!+$D$16/2,#REF!+$D$16),#REF!+$D$16)</f>
        <v>#REF!</v>
      </c>
      <c r="BK348" s="22" t="e">
        <f>IF(BK$105&lt;=#REF!,MAX(#REF!+$D$16/2,#REF!+$D$16),#REF!+$D$16)</f>
        <v>#REF!</v>
      </c>
      <c r="BL348" s="22" t="e">
        <f>IF(BL$105&lt;=#REF!,MAX(#REF!+$D$16/2,#REF!+$D$16),#REF!+$D$16)</f>
        <v>#REF!</v>
      </c>
      <c r="BM348" s="22" t="e">
        <f>IF(BM$105&lt;=#REF!,MAX(#REF!+$D$16/2,#REF!+$D$16),#REF!+$D$16)</f>
        <v>#REF!</v>
      </c>
      <c r="BN348" s="22" t="e">
        <f>IF(BN$105&lt;=#REF!,MAX(#REF!+$D$16/2,#REF!+$D$16),#REF!+$D$16)</f>
        <v>#REF!</v>
      </c>
      <c r="BO348" s="22" t="e">
        <f>IF(BO$105&lt;=#REF!,MAX(#REF!+$D$16/2,#REF!+$D$16),#REF!+$D$16)</f>
        <v>#REF!</v>
      </c>
      <c r="BP348" s="22" t="e">
        <f>IF(BP$105&lt;=#REF!,MAX(#REF!+$D$16/2,#REF!+$D$16),#REF!+$D$16)</f>
        <v>#REF!</v>
      </c>
      <c r="BQ348" s="22" t="e">
        <f>IF(BQ$105&lt;=#REF!,MAX(#REF!+$D$16/2,#REF!+$D$16),#REF!+$D$16)</f>
        <v>#REF!</v>
      </c>
      <c r="BR348" s="22" t="e">
        <f>IF(BR$105&lt;=#REF!,MAX(#REF!+$D$16/2,#REF!+$D$16),#REF!+$D$16)</f>
        <v>#REF!</v>
      </c>
      <c r="BS348" s="22" t="e">
        <f>IF(BS$105&lt;=#REF!,MAX(#REF!+$D$16/2,#REF!+$D$16),#REF!+$D$16)</f>
        <v>#REF!</v>
      </c>
      <c r="BT348" s="22" t="e">
        <f>IF(BT$105&lt;=#REF!,MAX(#REF!+$D$16/2,#REF!+$D$16),#REF!+$D$16)</f>
        <v>#REF!</v>
      </c>
      <c r="BU348" s="22" t="e">
        <f>IF(BU$105&lt;=#REF!,MAX(#REF!+$D$16/2,#REF!+$D$16),#REF!+$D$16)</f>
        <v>#REF!</v>
      </c>
      <c r="BV348" s="22" t="e">
        <f>IF(BV$105&lt;=#REF!,MAX(#REF!+$D$16/2,#REF!+$D$16),#REF!+$D$16)</f>
        <v>#REF!</v>
      </c>
      <c r="BW348" s="22" t="e">
        <f>IF(BW$105&lt;=#REF!,MAX(#REF!+$D$16/2,#REF!+$D$16),#REF!+$D$16)</f>
        <v>#REF!</v>
      </c>
      <c r="BX348" s="22" t="e">
        <f>IF(BX$105&lt;=#REF!,MAX(#REF!+$D$16/2,#REF!+$D$16),#REF!+$D$16)</f>
        <v>#REF!</v>
      </c>
      <c r="BY348" s="22" t="e">
        <f>IF(BY$105&lt;=#REF!,MAX(#REF!+$D$16/2,#REF!+$D$16),#REF!+$D$16)</f>
        <v>#REF!</v>
      </c>
      <c r="BZ348" s="22" t="e">
        <f>IF(BZ$105&lt;=#REF!,MAX(#REF!+$D$16/2,#REF!+$D$16),#REF!+$D$16)</f>
        <v>#REF!</v>
      </c>
      <c r="CA348" s="22" t="e">
        <f>IF(CA$105&lt;=#REF!,MAX(#REF!+$D$16/2,#REF!+$D$16),#REF!+$D$16)</f>
        <v>#REF!</v>
      </c>
      <c r="CB348" s="22" t="e">
        <f>IF(CB$105&lt;=#REF!,MAX(#REF!+$D$16/2,#REF!+$D$16),#REF!+$D$16)</f>
        <v>#REF!</v>
      </c>
      <c r="CC348" s="22" t="e">
        <f>IF(CC$105&lt;=#REF!,MAX(#REF!+$D$16/2,#REF!+$D$16),#REF!+$D$16)</f>
        <v>#REF!</v>
      </c>
      <c r="CD348" s="22" t="e">
        <f>IF(CD$105&lt;=#REF!,MAX(#REF!+$D$16/2,#REF!+$D$16),#REF!+$D$16)</f>
        <v>#REF!</v>
      </c>
      <c r="CE348" s="22" t="e">
        <f>IF(CE$105&lt;=#REF!,MAX(#REF!+$D$16/2,#REF!+$D$16),#REF!+$D$16)</f>
        <v>#REF!</v>
      </c>
      <c r="CF348" s="22" t="e">
        <f>IF(CF$105&lt;=#REF!,MAX(#REF!+$D$16/2,#REF!+$D$16),#REF!+$D$16)</f>
        <v>#REF!</v>
      </c>
      <c r="CG348" s="22" t="e">
        <f>IF(CG$105&lt;=#REF!,MAX(#REF!+$D$16/2,#REF!+$D$16),#REF!+$D$16)</f>
        <v>#REF!</v>
      </c>
      <c r="CH348" s="22" t="e">
        <f>IF(CH$105&lt;=#REF!,MAX(#REF!+$D$16/2,#REF!+$D$16),#REF!+$D$16)</f>
        <v>#REF!</v>
      </c>
      <c r="CI348" s="22" t="e">
        <f>IF(CI$105&lt;=#REF!,MAX(#REF!+$D$16/2,#REF!+$D$16),#REF!+$D$16)</f>
        <v>#REF!</v>
      </c>
      <c r="CJ348" s="22" t="e">
        <f>IF(CJ$105&lt;=#REF!,MAX(#REF!+$D$16/2,#REF!+$D$16),#REF!+$D$16)</f>
        <v>#REF!</v>
      </c>
      <c r="CK348" s="22" t="e">
        <f>IF(CK$105&lt;=#REF!,MAX(#REF!+$D$16/2,#REF!+$D$16),#REF!+$D$16)</f>
        <v>#REF!</v>
      </c>
      <c r="CL348" s="22" t="e">
        <f>IF(CL$105&lt;=#REF!,MAX(#REF!+$D$16/2,#REF!+$D$16),#REF!+$D$16)</f>
        <v>#REF!</v>
      </c>
    </row>
    <row r="349" spans="8:90" x14ac:dyDescent="0.25">
      <c r="H349" s="2" t="s">
        <v>74</v>
      </c>
      <c r="I349" s="1">
        <v>75</v>
      </c>
      <c r="K349" s="22" t="e">
        <f>IF(K$105&lt;=#REF!,MAX(#REF!+$D$16/2,#REF!+$D$16),#REF!+$D$16)</f>
        <v>#REF!</v>
      </c>
      <c r="L349" s="22" t="e">
        <f>IF(L$105&lt;=#REF!,MAX(#REF!+$D$16/2,#REF!+$D$16),#REF!+$D$16)</f>
        <v>#REF!</v>
      </c>
      <c r="M349" s="22" t="e">
        <f>IF(M$105&lt;=#REF!,MAX(#REF!+$D$16/2,#REF!+$D$16),#REF!+$D$16)</f>
        <v>#REF!</v>
      </c>
      <c r="N349" s="22" t="e">
        <f>IF(N$105&lt;=#REF!,MAX(#REF!+$D$16/2,#REF!+$D$16),#REF!+$D$16)</f>
        <v>#REF!</v>
      </c>
      <c r="O349" s="22" t="e">
        <f>IF(O$105&lt;=#REF!,MAX(#REF!+$D$16/2,#REF!+$D$16),#REF!+$D$16)</f>
        <v>#REF!</v>
      </c>
      <c r="P349" s="22" t="e">
        <f>IF(P$105&lt;=#REF!,MAX(#REF!+$D$16/2,#REF!+$D$16),#REF!+$D$16)</f>
        <v>#REF!</v>
      </c>
      <c r="Q349" s="22" t="e">
        <f>IF(Q$105&lt;=#REF!,MAX(#REF!+$D$16/2,#REF!+$D$16),#REF!+$D$16)</f>
        <v>#REF!</v>
      </c>
      <c r="R349" s="22" t="e">
        <f>IF(R$105&lt;=#REF!,MAX(#REF!+$D$16/2,#REF!+$D$16),#REF!+$D$16)</f>
        <v>#REF!</v>
      </c>
      <c r="S349" s="22" t="e">
        <f>IF(S$105&lt;=#REF!,MAX(#REF!+$D$16/2,#REF!+$D$16),#REF!+$D$16)</f>
        <v>#REF!</v>
      </c>
      <c r="T349" s="22" t="e">
        <f>IF(T$105&lt;=#REF!,MAX(#REF!+$D$16/2,#REF!+$D$16),#REF!+$D$16)</f>
        <v>#REF!</v>
      </c>
      <c r="U349" s="22" t="e">
        <f>IF(U$105&lt;=#REF!,MAX(#REF!+$D$16/2,#REF!+$D$16),#REF!+$D$16)</f>
        <v>#REF!</v>
      </c>
      <c r="V349" s="22" t="e">
        <f>IF(V$105&lt;=#REF!,MAX(#REF!+$D$16/2,#REF!+$D$16),#REF!+$D$16)</f>
        <v>#REF!</v>
      </c>
      <c r="W349" s="22" t="e">
        <f>IF(W$105&lt;=#REF!,MAX(#REF!+$D$16/2,#REF!+$D$16),#REF!+$D$16)</f>
        <v>#REF!</v>
      </c>
      <c r="X349" s="22" t="e">
        <f>IF(X$105&lt;=#REF!,MAX(#REF!+$D$16/2,#REF!+$D$16),#REF!+$D$16)</f>
        <v>#REF!</v>
      </c>
      <c r="Y349" s="22" t="e">
        <f>IF(Y$105&lt;=#REF!,MAX(#REF!+$D$16/2,#REF!+$D$16),#REF!+$D$16)</f>
        <v>#REF!</v>
      </c>
      <c r="Z349" s="22" t="e">
        <f>IF(Z$105&lt;=#REF!,MAX(#REF!+$D$16/2,#REF!+$D$16),#REF!+$D$16)</f>
        <v>#REF!</v>
      </c>
      <c r="AA349" s="22" t="e">
        <f>IF(AA$105&lt;=#REF!,MAX(#REF!+$D$16/2,#REF!+$D$16),#REF!+$D$16)</f>
        <v>#REF!</v>
      </c>
      <c r="AB349" s="22" t="e">
        <f>IF(AB$105&lt;=#REF!,MAX(#REF!+$D$16/2,#REF!+$D$16),#REF!+$D$16)</f>
        <v>#REF!</v>
      </c>
      <c r="AC349" s="22" t="e">
        <f>IF(AC$105&lt;=#REF!,MAX(#REF!+$D$16/2,#REF!+$D$16),#REF!+$D$16)</f>
        <v>#REF!</v>
      </c>
      <c r="AD349" s="22" t="e">
        <f>IF(AD$105&lt;=#REF!,MAX(#REF!+$D$16/2,#REF!+$D$16),#REF!+$D$16)</f>
        <v>#REF!</v>
      </c>
      <c r="AE349" s="22" t="e">
        <f>IF(AE$105&lt;=#REF!,MAX(#REF!+$D$16/2,#REF!+$D$16),#REF!+$D$16)</f>
        <v>#REF!</v>
      </c>
      <c r="AF349" s="22" t="e">
        <f>IF(AF$105&lt;=#REF!,MAX(#REF!+$D$16/2,#REF!+$D$16),#REF!+$D$16)</f>
        <v>#REF!</v>
      </c>
      <c r="AG349" s="22" t="e">
        <f>IF(AG$105&lt;=#REF!,MAX(#REF!+$D$16/2,#REF!+$D$16),#REF!+$D$16)</f>
        <v>#REF!</v>
      </c>
      <c r="AH349" s="22" t="e">
        <f>IF(AH$105&lt;=#REF!,MAX(#REF!+$D$16/2,#REF!+$D$16),#REF!+$D$16)</f>
        <v>#REF!</v>
      </c>
      <c r="AI349" s="22" t="e">
        <f>IF(AI$105&lt;=#REF!,MAX(#REF!+$D$16/2,#REF!+$D$16),#REF!+$D$16)</f>
        <v>#REF!</v>
      </c>
      <c r="AJ349" s="22" t="e">
        <f>IF(AJ$105&lt;=#REF!,MAX(#REF!+$D$16/2,#REF!+$D$16),#REF!+$D$16)</f>
        <v>#REF!</v>
      </c>
      <c r="AK349" s="22" t="e">
        <f>IF(AK$105&lt;=#REF!,MAX(#REF!+$D$16/2,#REF!+$D$16),#REF!+$D$16)</f>
        <v>#REF!</v>
      </c>
      <c r="AL349" s="22" t="e">
        <f>IF(AL$105&lt;=#REF!,MAX(#REF!+$D$16/2,#REF!+$D$16),#REF!+$D$16)</f>
        <v>#REF!</v>
      </c>
      <c r="AM349" s="22" t="e">
        <f>IF(AM$105&lt;=#REF!,MAX(#REF!+$D$16/2,#REF!+$D$16),#REF!+$D$16)</f>
        <v>#REF!</v>
      </c>
      <c r="AN349" s="22" t="e">
        <f>IF(AN$105&lt;=#REF!,MAX(#REF!+$D$16/2,#REF!+$D$16),#REF!+$D$16)</f>
        <v>#REF!</v>
      </c>
      <c r="AO349" s="22" t="e">
        <f>IF(AO$105&lt;=#REF!,MAX(#REF!+$D$16/2,#REF!+$D$16),#REF!+$D$16)</f>
        <v>#REF!</v>
      </c>
      <c r="AP349" s="22" t="e">
        <f>IF(AP$105&lt;=#REF!,MAX(#REF!+$D$16/2,#REF!+$D$16),#REF!+$D$16)</f>
        <v>#REF!</v>
      </c>
      <c r="AQ349" s="22" t="e">
        <f>IF(AQ$105&lt;=#REF!,MAX(#REF!+$D$16/2,#REF!+$D$16),#REF!+$D$16)</f>
        <v>#REF!</v>
      </c>
      <c r="AR349" s="22" t="e">
        <f>IF(AR$105&lt;=#REF!,MAX(#REF!+$D$16/2,#REF!+$D$16),#REF!+$D$16)</f>
        <v>#REF!</v>
      </c>
      <c r="AS349" s="22" t="e">
        <f>IF(AS$105&lt;=#REF!,MAX(#REF!+$D$16/2,#REF!+$D$16),#REF!+$D$16)</f>
        <v>#REF!</v>
      </c>
      <c r="AT349" s="22" t="e">
        <f>IF(AT$105&lt;=#REF!,MAX(#REF!+$D$16/2,#REF!+$D$16),#REF!+$D$16)</f>
        <v>#REF!</v>
      </c>
      <c r="AU349" s="22" t="e">
        <f>IF(AU$105&lt;=#REF!,MAX(#REF!+$D$16/2,#REF!+$D$16),#REF!+$D$16)</f>
        <v>#REF!</v>
      </c>
      <c r="AV349" s="22" t="e">
        <f>IF(AV$105&lt;=#REF!,MAX(#REF!+$D$16/2,#REF!+$D$16),#REF!+$D$16)</f>
        <v>#REF!</v>
      </c>
      <c r="AW349" s="22" t="e">
        <f>IF(AW$105&lt;=#REF!,MAX(#REF!+$D$16/2,#REF!+$D$16),#REF!+$D$16)</f>
        <v>#REF!</v>
      </c>
      <c r="AX349" s="22" t="e">
        <f>IF(AX$105&lt;=#REF!,MAX(#REF!+$D$16/2,#REF!+$D$16),#REF!+$D$16)</f>
        <v>#REF!</v>
      </c>
      <c r="AY349" s="22" t="e">
        <f>IF(AY$105&lt;=#REF!,MAX(#REF!+$D$16/2,#REF!+$D$16),#REF!+$D$16)</f>
        <v>#REF!</v>
      </c>
      <c r="AZ349" s="22" t="e">
        <f>IF(AZ$105&lt;=#REF!,MAX(#REF!+$D$16/2,#REF!+$D$16),#REF!+$D$16)</f>
        <v>#REF!</v>
      </c>
      <c r="BA349" s="22" t="e">
        <f>IF(BA$105&lt;=#REF!,MAX(#REF!+$D$16/2,#REF!+$D$16),#REF!+$D$16)</f>
        <v>#REF!</v>
      </c>
      <c r="BB349" s="22" t="e">
        <f>IF(BB$105&lt;=#REF!,MAX(#REF!+$D$16/2,#REF!+$D$16),#REF!+$D$16)</f>
        <v>#REF!</v>
      </c>
      <c r="BC349" s="22" t="e">
        <f>IF(BC$105&lt;=#REF!,MAX(#REF!+$D$16/2,#REF!+$D$16),#REF!+$D$16)</f>
        <v>#REF!</v>
      </c>
      <c r="BD349" s="22" t="e">
        <f>IF(BD$105&lt;=#REF!,MAX(#REF!+$D$16/2,#REF!+$D$16),#REF!+$D$16)</f>
        <v>#REF!</v>
      </c>
      <c r="BE349" s="22" t="e">
        <f>IF(BE$105&lt;=#REF!,MAX(#REF!+$D$16/2,#REF!+$D$16),#REF!+$D$16)</f>
        <v>#REF!</v>
      </c>
      <c r="BF349" s="22" t="e">
        <f>IF(BF$105&lt;=#REF!,MAX(#REF!+$D$16/2,#REF!+$D$16),#REF!+$D$16)</f>
        <v>#REF!</v>
      </c>
      <c r="BG349" s="22" t="e">
        <f>IF(BG$105&lt;=#REF!,MAX(#REF!+$D$16/2,#REF!+$D$16),#REF!+$D$16)</f>
        <v>#REF!</v>
      </c>
      <c r="BH349" s="22" t="e">
        <f>IF(BH$105&lt;=#REF!,MAX(#REF!+$D$16/2,#REF!+$D$16),#REF!+$D$16)</f>
        <v>#REF!</v>
      </c>
      <c r="BI349" s="22" t="e">
        <f>IF(BI$105&lt;=#REF!,MAX(#REF!+$D$16/2,#REF!+$D$16),#REF!+$D$16)</f>
        <v>#REF!</v>
      </c>
      <c r="BJ349" s="22" t="e">
        <f>IF(BJ$105&lt;=#REF!,MAX(#REF!+$D$16/2,#REF!+$D$16),#REF!+$D$16)</f>
        <v>#REF!</v>
      </c>
      <c r="BK349" s="22" t="e">
        <f>IF(BK$105&lt;=#REF!,MAX(#REF!+$D$16/2,#REF!+$D$16),#REF!+$D$16)</f>
        <v>#REF!</v>
      </c>
      <c r="BL349" s="22" t="e">
        <f>IF(BL$105&lt;=#REF!,MAX(#REF!+$D$16/2,#REF!+$D$16),#REF!+$D$16)</f>
        <v>#REF!</v>
      </c>
      <c r="BM349" s="22" t="e">
        <f>IF(BM$105&lt;=#REF!,MAX(#REF!+$D$16/2,#REF!+$D$16),#REF!+$D$16)</f>
        <v>#REF!</v>
      </c>
      <c r="BN349" s="22" t="e">
        <f>IF(BN$105&lt;=#REF!,MAX(#REF!+$D$16/2,#REF!+$D$16),#REF!+$D$16)</f>
        <v>#REF!</v>
      </c>
      <c r="BO349" s="22" t="e">
        <f>IF(BO$105&lt;=#REF!,MAX(#REF!+$D$16/2,#REF!+$D$16),#REF!+$D$16)</f>
        <v>#REF!</v>
      </c>
      <c r="BP349" s="22" t="e">
        <f>IF(BP$105&lt;=#REF!,MAX(#REF!+$D$16/2,#REF!+$D$16),#REF!+$D$16)</f>
        <v>#REF!</v>
      </c>
      <c r="BQ349" s="22" t="e">
        <f>IF(BQ$105&lt;=#REF!,MAX(#REF!+$D$16/2,#REF!+$D$16),#REF!+$D$16)</f>
        <v>#REF!</v>
      </c>
      <c r="BR349" s="22" t="e">
        <f>IF(BR$105&lt;=#REF!,MAX(#REF!+$D$16/2,#REF!+$D$16),#REF!+$D$16)</f>
        <v>#REF!</v>
      </c>
      <c r="BS349" s="22" t="e">
        <f>IF(BS$105&lt;=#REF!,MAX(#REF!+$D$16/2,#REF!+$D$16),#REF!+$D$16)</f>
        <v>#REF!</v>
      </c>
      <c r="BT349" s="22" t="e">
        <f>IF(BT$105&lt;=#REF!,MAX(#REF!+$D$16/2,#REF!+$D$16),#REF!+$D$16)</f>
        <v>#REF!</v>
      </c>
      <c r="BU349" s="22" t="e">
        <f>IF(BU$105&lt;=#REF!,MAX(#REF!+$D$16/2,#REF!+$D$16),#REF!+$D$16)</f>
        <v>#REF!</v>
      </c>
      <c r="BV349" s="22" t="e">
        <f>IF(BV$105&lt;=#REF!,MAX(#REF!+$D$16/2,#REF!+$D$16),#REF!+$D$16)</f>
        <v>#REF!</v>
      </c>
      <c r="BW349" s="22" t="e">
        <f>IF(BW$105&lt;=#REF!,MAX(#REF!+$D$16/2,#REF!+$D$16),#REF!+$D$16)</f>
        <v>#REF!</v>
      </c>
      <c r="BX349" s="22" t="e">
        <f>IF(BX$105&lt;=#REF!,MAX(#REF!+$D$16/2,#REF!+$D$16),#REF!+$D$16)</f>
        <v>#REF!</v>
      </c>
      <c r="BY349" s="22" t="e">
        <f>IF(BY$105&lt;=#REF!,MAX(#REF!+$D$16/2,#REF!+$D$16),#REF!+$D$16)</f>
        <v>#REF!</v>
      </c>
      <c r="BZ349" s="22" t="e">
        <f>IF(BZ$105&lt;=#REF!,MAX(#REF!+$D$16/2,#REF!+$D$16),#REF!+$D$16)</f>
        <v>#REF!</v>
      </c>
      <c r="CA349" s="22" t="e">
        <f>IF(CA$105&lt;=#REF!,MAX(#REF!+$D$16/2,#REF!+$D$16),#REF!+$D$16)</f>
        <v>#REF!</v>
      </c>
      <c r="CB349" s="22" t="e">
        <f>IF(CB$105&lt;=#REF!,MAX(#REF!+$D$16/2,#REF!+$D$16),#REF!+$D$16)</f>
        <v>#REF!</v>
      </c>
      <c r="CC349" s="22" t="e">
        <f>IF(CC$105&lt;=#REF!,MAX(#REF!+$D$16/2,#REF!+$D$16),#REF!+$D$16)</f>
        <v>#REF!</v>
      </c>
      <c r="CD349" s="22" t="e">
        <f>IF(CD$105&lt;=#REF!,MAX(#REF!+$D$16/2,#REF!+$D$16),#REF!+$D$16)</f>
        <v>#REF!</v>
      </c>
      <c r="CE349" s="22" t="e">
        <f>IF(CE$105&lt;=#REF!,MAX(#REF!+$D$16/2,#REF!+$D$16),#REF!+$D$16)</f>
        <v>#REF!</v>
      </c>
      <c r="CF349" s="22" t="e">
        <f>IF(CF$105&lt;=#REF!,MAX(#REF!+$D$16/2,#REF!+$D$16),#REF!+$D$16)</f>
        <v>#REF!</v>
      </c>
      <c r="CG349" s="22" t="e">
        <f>IF(CG$105&lt;=#REF!,MAX(#REF!+$D$16/2,#REF!+$D$16),#REF!+$D$16)</f>
        <v>#REF!</v>
      </c>
      <c r="CH349" s="22" t="e">
        <f>IF(CH$105&lt;=#REF!,MAX(#REF!+$D$16/2,#REF!+$D$16),#REF!+$D$16)</f>
        <v>#REF!</v>
      </c>
      <c r="CI349" s="22" t="e">
        <f>IF(CI$105&lt;=#REF!,MAX(#REF!+$D$16/2,#REF!+$D$16),#REF!+$D$16)</f>
        <v>#REF!</v>
      </c>
      <c r="CJ349" s="22" t="e">
        <f>IF(CJ$105&lt;=#REF!,MAX(#REF!+$D$16/2,#REF!+$D$16),#REF!+$D$16)</f>
        <v>#REF!</v>
      </c>
      <c r="CK349" s="22" t="e">
        <f>IF(CK$105&lt;=#REF!,MAX(#REF!+$D$16/2,#REF!+$D$16),#REF!+$D$16)</f>
        <v>#REF!</v>
      </c>
      <c r="CL349" s="22" t="e">
        <f>IF(CL$105&lt;=#REF!,MAX(#REF!+$D$16/2,#REF!+$D$16),#REF!+$D$16)</f>
        <v>#REF!</v>
      </c>
    </row>
    <row r="350" spans="8:90" x14ac:dyDescent="0.25">
      <c r="H350" s="2" t="s">
        <v>74</v>
      </c>
      <c r="I350" s="1">
        <v>76</v>
      </c>
      <c r="K350" s="22" t="e">
        <f>IF(K$105&lt;=#REF!,MAX(#REF!+$D$16/2,#REF!+$D$16),#REF!+$D$16)</f>
        <v>#REF!</v>
      </c>
      <c r="L350" s="22" t="e">
        <f>IF(L$105&lt;=#REF!,MAX(#REF!+$D$16/2,#REF!+$D$16),#REF!+$D$16)</f>
        <v>#REF!</v>
      </c>
      <c r="M350" s="22" t="e">
        <f>IF(M$105&lt;=#REF!,MAX(#REF!+$D$16/2,#REF!+$D$16),#REF!+$D$16)</f>
        <v>#REF!</v>
      </c>
      <c r="N350" s="22" t="e">
        <f>IF(N$105&lt;=#REF!,MAX(#REF!+$D$16/2,#REF!+$D$16),#REF!+$D$16)</f>
        <v>#REF!</v>
      </c>
      <c r="O350" s="22" t="e">
        <f>IF(O$105&lt;=#REF!,MAX(#REF!+$D$16/2,#REF!+$D$16),#REF!+$D$16)</f>
        <v>#REF!</v>
      </c>
      <c r="P350" s="22" t="e">
        <f>IF(P$105&lt;=#REF!,MAX(#REF!+$D$16/2,#REF!+$D$16),#REF!+$D$16)</f>
        <v>#REF!</v>
      </c>
      <c r="Q350" s="22" t="e">
        <f>IF(Q$105&lt;=#REF!,MAX(#REF!+$D$16/2,#REF!+$D$16),#REF!+$D$16)</f>
        <v>#REF!</v>
      </c>
      <c r="R350" s="22" t="e">
        <f>IF(R$105&lt;=#REF!,MAX(#REF!+$D$16/2,#REF!+$D$16),#REF!+$D$16)</f>
        <v>#REF!</v>
      </c>
      <c r="S350" s="22" t="e">
        <f>IF(S$105&lt;=#REF!,MAX(#REF!+$D$16/2,#REF!+$D$16),#REF!+$D$16)</f>
        <v>#REF!</v>
      </c>
      <c r="T350" s="22" t="e">
        <f>IF(T$105&lt;=#REF!,MAX(#REF!+$D$16/2,#REF!+$D$16),#REF!+$D$16)</f>
        <v>#REF!</v>
      </c>
      <c r="U350" s="22" t="e">
        <f>IF(U$105&lt;=#REF!,MAX(#REF!+$D$16/2,#REF!+$D$16),#REF!+$D$16)</f>
        <v>#REF!</v>
      </c>
      <c r="V350" s="22" t="e">
        <f>IF(V$105&lt;=#REF!,MAX(#REF!+$D$16/2,#REF!+$D$16),#REF!+$D$16)</f>
        <v>#REF!</v>
      </c>
      <c r="W350" s="22" t="e">
        <f>IF(W$105&lt;=#REF!,MAX(#REF!+$D$16/2,#REF!+$D$16),#REF!+$D$16)</f>
        <v>#REF!</v>
      </c>
      <c r="X350" s="22" t="e">
        <f>IF(X$105&lt;=#REF!,MAX(#REF!+$D$16/2,#REF!+$D$16),#REF!+$D$16)</f>
        <v>#REF!</v>
      </c>
      <c r="Y350" s="22" t="e">
        <f>IF(Y$105&lt;=#REF!,MAX(#REF!+$D$16/2,#REF!+$D$16),#REF!+$D$16)</f>
        <v>#REF!</v>
      </c>
      <c r="Z350" s="22" t="e">
        <f>IF(Z$105&lt;=#REF!,MAX(#REF!+$D$16/2,#REF!+$D$16),#REF!+$D$16)</f>
        <v>#REF!</v>
      </c>
      <c r="AA350" s="22" t="e">
        <f>IF(AA$105&lt;=#REF!,MAX(#REF!+$D$16/2,#REF!+$D$16),#REF!+$D$16)</f>
        <v>#REF!</v>
      </c>
      <c r="AB350" s="22" t="e">
        <f>IF(AB$105&lt;=#REF!,MAX(#REF!+$D$16/2,#REF!+$D$16),#REF!+$D$16)</f>
        <v>#REF!</v>
      </c>
      <c r="AC350" s="22" t="e">
        <f>IF(AC$105&lt;=#REF!,MAX(#REF!+$D$16/2,#REF!+$D$16),#REF!+$D$16)</f>
        <v>#REF!</v>
      </c>
      <c r="AD350" s="22" t="e">
        <f>IF(AD$105&lt;=#REF!,MAX(#REF!+$D$16/2,#REF!+$D$16),#REF!+$D$16)</f>
        <v>#REF!</v>
      </c>
      <c r="AE350" s="22" t="e">
        <f>IF(AE$105&lt;=#REF!,MAX(#REF!+$D$16/2,#REF!+$D$16),#REF!+$D$16)</f>
        <v>#REF!</v>
      </c>
      <c r="AF350" s="22" t="e">
        <f>IF(AF$105&lt;=#REF!,MAX(#REF!+$D$16/2,#REF!+$D$16),#REF!+$D$16)</f>
        <v>#REF!</v>
      </c>
      <c r="AG350" s="22" t="e">
        <f>IF(AG$105&lt;=#REF!,MAX(#REF!+$D$16/2,#REF!+$D$16),#REF!+$D$16)</f>
        <v>#REF!</v>
      </c>
      <c r="AH350" s="22" t="e">
        <f>IF(AH$105&lt;=#REF!,MAX(#REF!+$D$16/2,#REF!+$D$16),#REF!+$D$16)</f>
        <v>#REF!</v>
      </c>
      <c r="AI350" s="22" t="e">
        <f>IF(AI$105&lt;=#REF!,MAX(#REF!+$D$16/2,#REF!+$D$16),#REF!+$D$16)</f>
        <v>#REF!</v>
      </c>
      <c r="AJ350" s="22" t="e">
        <f>IF(AJ$105&lt;=#REF!,MAX(#REF!+$D$16/2,#REF!+$D$16),#REF!+$D$16)</f>
        <v>#REF!</v>
      </c>
      <c r="AK350" s="22" t="e">
        <f>IF(AK$105&lt;=#REF!,MAX(#REF!+$D$16/2,#REF!+$D$16),#REF!+$D$16)</f>
        <v>#REF!</v>
      </c>
      <c r="AL350" s="22" t="e">
        <f>IF(AL$105&lt;=#REF!,MAX(#REF!+$D$16/2,#REF!+$D$16),#REF!+$D$16)</f>
        <v>#REF!</v>
      </c>
      <c r="AM350" s="22" t="e">
        <f>IF(AM$105&lt;=#REF!,MAX(#REF!+$D$16/2,#REF!+$D$16),#REF!+$D$16)</f>
        <v>#REF!</v>
      </c>
      <c r="AN350" s="22" t="e">
        <f>IF(AN$105&lt;=#REF!,MAX(#REF!+$D$16/2,#REF!+$D$16),#REF!+$D$16)</f>
        <v>#REF!</v>
      </c>
      <c r="AO350" s="22" t="e">
        <f>IF(AO$105&lt;=#REF!,MAX(#REF!+$D$16/2,#REF!+$D$16),#REF!+$D$16)</f>
        <v>#REF!</v>
      </c>
      <c r="AP350" s="22" t="e">
        <f>IF(AP$105&lt;=#REF!,MAX(#REF!+$D$16/2,#REF!+$D$16),#REF!+$D$16)</f>
        <v>#REF!</v>
      </c>
      <c r="AQ350" s="22" t="e">
        <f>IF(AQ$105&lt;=#REF!,MAX(#REF!+$D$16/2,#REF!+$D$16),#REF!+$D$16)</f>
        <v>#REF!</v>
      </c>
      <c r="AR350" s="22" t="e">
        <f>IF(AR$105&lt;=#REF!,MAX(#REF!+$D$16/2,#REF!+$D$16),#REF!+$D$16)</f>
        <v>#REF!</v>
      </c>
      <c r="AS350" s="22" t="e">
        <f>IF(AS$105&lt;=#REF!,MAX(#REF!+$D$16/2,#REF!+$D$16),#REF!+$D$16)</f>
        <v>#REF!</v>
      </c>
      <c r="AT350" s="22" t="e">
        <f>IF(AT$105&lt;=#REF!,MAX(#REF!+$D$16/2,#REF!+$D$16),#REF!+$D$16)</f>
        <v>#REF!</v>
      </c>
      <c r="AU350" s="22" t="e">
        <f>IF(AU$105&lt;=#REF!,MAX(#REF!+$D$16/2,#REF!+$D$16),#REF!+$D$16)</f>
        <v>#REF!</v>
      </c>
      <c r="AV350" s="22" t="e">
        <f>IF(AV$105&lt;=#REF!,MAX(#REF!+$D$16/2,#REF!+$D$16),#REF!+$D$16)</f>
        <v>#REF!</v>
      </c>
      <c r="AW350" s="22" t="e">
        <f>IF(AW$105&lt;=#REF!,MAX(#REF!+$D$16/2,#REF!+$D$16),#REF!+$D$16)</f>
        <v>#REF!</v>
      </c>
      <c r="AX350" s="22" t="e">
        <f>IF(AX$105&lt;=#REF!,MAX(#REF!+$D$16/2,#REF!+$D$16),#REF!+$D$16)</f>
        <v>#REF!</v>
      </c>
      <c r="AY350" s="22" t="e">
        <f>IF(AY$105&lt;=#REF!,MAX(#REF!+$D$16/2,#REF!+$D$16),#REF!+$D$16)</f>
        <v>#REF!</v>
      </c>
      <c r="AZ350" s="22" t="e">
        <f>IF(AZ$105&lt;=#REF!,MAX(#REF!+$D$16/2,#REF!+$D$16),#REF!+$D$16)</f>
        <v>#REF!</v>
      </c>
      <c r="BA350" s="22" t="e">
        <f>IF(BA$105&lt;=#REF!,MAX(#REF!+$D$16/2,#REF!+$D$16),#REF!+$D$16)</f>
        <v>#REF!</v>
      </c>
      <c r="BB350" s="22" t="e">
        <f>IF(BB$105&lt;=#REF!,MAX(#REF!+$D$16/2,#REF!+$D$16),#REF!+$D$16)</f>
        <v>#REF!</v>
      </c>
      <c r="BC350" s="22" t="e">
        <f>IF(BC$105&lt;=#REF!,MAX(#REF!+$D$16/2,#REF!+$D$16),#REF!+$D$16)</f>
        <v>#REF!</v>
      </c>
      <c r="BD350" s="22" t="e">
        <f>IF(BD$105&lt;=#REF!,MAX(#REF!+$D$16/2,#REF!+$D$16),#REF!+$D$16)</f>
        <v>#REF!</v>
      </c>
      <c r="BE350" s="22" t="e">
        <f>IF(BE$105&lt;=#REF!,MAX(#REF!+$D$16/2,#REF!+$D$16),#REF!+$D$16)</f>
        <v>#REF!</v>
      </c>
      <c r="BF350" s="22" t="e">
        <f>IF(BF$105&lt;=#REF!,MAX(#REF!+$D$16/2,#REF!+$D$16),#REF!+$D$16)</f>
        <v>#REF!</v>
      </c>
      <c r="BG350" s="22" t="e">
        <f>IF(BG$105&lt;=#REF!,MAX(#REF!+$D$16/2,#REF!+$D$16),#REF!+$D$16)</f>
        <v>#REF!</v>
      </c>
      <c r="BH350" s="22" t="e">
        <f>IF(BH$105&lt;=#REF!,MAX(#REF!+$D$16/2,#REF!+$D$16),#REF!+$D$16)</f>
        <v>#REF!</v>
      </c>
      <c r="BI350" s="22" t="e">
        <f>IF(BI$105&lt;=#REF!,MAX(#REF!+$D$16/2,#REF!+$D$16),#REF!+$D$16)</f>
        <v>#REF!</v>
      </c>
      <c r="BJ350" s="22" t="e">
        <f>IF(BJ$105&lt;=#REF!,MAX(#REF!+$D$16/2,#REF!+$D$16),#REF!+$D$16)</f>
        <v>#REF!</v>
      </c>
      <c r="BK350" s="22" t="e">
        <f>IF(BK$105&lt;=#REF!,MAX(#REF!+$D$16/2,#REF!+$D$16),#REF!+$D$16)</f>
        <v>#REF!</v>
      </c>
      <c r="BL350" s="22" t="e">
        <f>IF(BL$105&lt;=#REF!,MAX(#REF!+$D$16/2,#REF!+$D$16),#REF!+$D$16)</f>
        <v>#REF!</v>
      </c>
      <c r="BM350" s="22" t="e">
        <f>IF(BM$105&lt;=#REF!,MAX(#REF!+$D$16/2,#REF!+$D$16),#REF!+$D$16)</f>
        <v>#REF!</v>
      </c>
      <c r="BN350" s="22" t="e">
        <f>IF(BN$105&lt;=#REF!,MAX(#REF!+$D$16/2,#REF!+$D$16),#REF!+$D$16)</f>
        <v>#REF!</v>
      </c>
      <c r="BO350" s="22" t="e">
        <f>IF(BO$105&lt;=#REF!,MAX(#REF!+$D$16/2,#REF!+$D$16),#REF!+$D$16)</f>
        <v>#REF!</v>
      </c>
      <c r="BP350" s="22" t="e">
        <f>IF(BP$105&lt;=#REF!,MAX(#REF!+$D$16/2,#REF!+$D$16),#REF!+$D$16)</f>
        <v>#REF!</v>
      </c>
      <c r="BQ350" s="22" t="e">
        <f>IF(BQ$105&lt;=#REF!,MAX(#REF!+$D$16/2,#REF!+$D$16),#REF!+$D$16)</f>
        <v>#REF!</v>
      </c>
      <c r="BR350" s="22" t="e">
        <f>IF(BR$105&lt;=#REF!,MAX(#REF!+$D$16/2,#REF!+$D$16),#REF!+$D$16)</f>
        <v>#REF!</v>
      </c>
      <c r="BS350" s="22" t="e">
        <f>IF(BS$105&lt;=#REF!,MAX(#REF!+$D$16/2,#REF!+$D$16),#REF!+$D$16)</f>
        <v>#REF!</v>
      </c>
      <c r="BT350" s="22" t="e">
        <f>IF(BT$105&lt;=#REF!,MAX(#REF!+$D$16/2,#REF!+$D$16),#REF!+$D$16)</f>
        <v>#REF!</v>
      </c>
      <c r="BU350" s="22" t="e">
        <f>IF(BU$105&lt;=#REF!,MAX(#REF!+$D$16/2,#REF!+$D$16),#REF!+$D$16)</f>
        <v>#REF!</v>
      </c>
      <c r="BV350" s="22" t="e">
        <f>IF(BV$105&lt;=#REF!,MAX(#REF!+$D$16/2,#REF!+$D$16),#REF!+$D$16)</f>
        <v>#REF!</v>
      </c>
      <c r="BW350" s="22" t="e">
        <f>IF(BW$105&lt;=#REF!,MAX(#REF!+$D$16/2,#REF!+$D$16),#REF!+$D$16)</f>
        <v>#REF!</v>
      </c>
      <c r="BX350" s="22" t="e">
        <f>IF(BX$105&lt;=#REF!,MAX(#REF!+$D$16/2,#REF!+$D$16),#REF!+$D$16)</f>
        <v>#REF!</v>
      </c>
      <c r="BY350" s="22" t="e">
        <f>IF(BY$105&lt;=#REF!,MAX(#REF!+$D$16/2,#REF!+$D$16),#REF!+$D$16)</f>
        <v>#REF!</v>
      </c>
      <c r="BZ350" s="22" t="e">
        <f>IF(BZ$105&lt;=#REF!,MAX(#REF!+$D$16/2,#REF!+$D$16),#REF!+$D$16)</f>
        <v>#REF!</v>
      </c>
      <c r="CA350" s="22" t="e">
        <f>IF(CA$105&lt;=#REF!,MAX(#REF!+$D$16/2,#REF!+$D$16),#REF!+$D$16)</f>
        <v>#REF!</v>
      </c>
      <c r="CB350" s="22" t="e">
        <f>IF(CB$105&lt;=#REF!,MAX(#REF!+$D$16/2,#REF!+$D$16),#REF!+$D$16)</f>
        <v>#REF!</v>
      </c>
      <c r="CC350" s="22" t="e">
        <f>IF(CC$105&lt;=#REF!,MAX(#REF!+$D$16/2,#REF!+$D$16),#REF!+$D$16)</f>
        <v>#REF!</v>
      </c>
      <c r="CD350" s="22" t="e">
        <f>IF(CD$105&lt;=#REF!,MAX(#REF!+$D$16/2,#REF!+$D$16),#REF!+$D$16)</f>
        <v>#REF!</v>
      </c>
      <c r="CE350" s="22" t="e">
        <f>IF(CE$105&lt;=#REF!,MAX(#REF!+$D$16/2,#REF!+$D$16),#REF!+$D$16)</f>
        <v>#REF!</v>
      </c>
      <c r="CF350" s="22" t="e">
        <f>IF(CF$105&lt;=#REF!,MAX(#REF!+$D$16/2,#REF!+$D$16),#REF!+$D$16)</f>
        <v>#REF!</v>
      </c>
      <c r="CG350" s="22" t="e">
        <f>IF(CG$105&lt;=#REF!,MAX(#REF!+$D$16/2,#REF!+$D$16),#REF!+$D$16)</f>
        <v>#REF!</v>
      </c>
      <c r="CH350" s="22" t="e">
        <f>IF(CH$105&lt;=#REF!,MAX(#REF!+$D$16/2,#REF!+$D$16),#REF!+$D$16)</f>
        <v>#REF!</v>
      </c>
      <c r="CI350" s="22" t="e">
        <f>IF(CI$105&lt;=#REF!,MAX(#REF!+$D$16/2,#REF!+$D$16),#REF!+$D$16)</f>
        <v>#REF!</v>
      </c>
      <c r="CJ350" s="22" t="e">
        <f>IF(CJ$105&lt;=#REF!,MAX(#REF!+$D$16/2,#REF!+$D$16),#REF!+$D$16)</f>
        <v>#REF!</v>
      </c>
      <c r="CK350" s="22" t="e">
        <f>IF(CK$105&lt;=#REF!,MAX(#REF!+$D$16/2,#REF!+$D$16),#REF!+$D$16)</f>
        <v>#REF!</v>
      </c>
      <c r="CL350" s="22" t="e">
        <f>IF(CL$105&lt;=#REF!,MAX(#REF!+$D$16/2,#REF!+$D$16),#REF!+$D$16)</f>
        <v>#REF!</v>
      </c>
    </row>
    <row r="351" spans="8:90" x14ac:dyDescent="0.25">
      <c r="H351" s="2" t="s">
        <v>74</v>
      </c>
      <c r="I351" s="1">
        <v>77</v>
      </c>
      <c r="K351" s="22" t="e">
        <f>IF(K$105&lt;=#REF!,MAX(#REF!+$D$16/2,#REF!+$D$16),#REF!+$D$16)</f>
        <v>#REF!</v>
      </c>
      <c r="L351" s="22" t="e">
        <f>IF(L$105&lt;=#REF!,MAX(#REF!+$D$16/2,#REF!+$D$16),#REF!+$D$16)</f>
        <v>#REF!</v>
      </c>
      <c r="M351" s="22" t="e">
        <f>IF(M$105&lt;=#REF!,MAX(#REF!+$D$16/2,#REF!+$D$16),#REF!+$D$16)</f>
        <v>#REF!</v>
      </c>
      <c r="N351" s="22" t="e">
        <f>IF(N$105&lt;=#REF!,MAX(#REF!+$D$16/2,#REF!+$D$16),#REF!+$D$16)</f>
        <v>#REF!</v>
      </c>
      <c r="O351" s="22" t="e">
        <f>IF(O$105&lt;=#REF!,MAX(#REF!+$D$16/2,#REF!+$D$16),#REF!+$D$16)</f>
        <v>#REF!</v>
      </c>
      <c r="P351" s="22" t="e">
        <f>IF(P$105&lt;=#REF!,MAX(#REF!+$D$16/2,#REF!+$D$16),#REF!+$D$16)</f>
        <v>#REF!</v>
      </c>
      <c r="Q351" s="22" t="e">
        <f>IF(Q$105&lt;=#REF!,MAX(#REF!+$D$16/2,#REF!+$D$16),#REF!+$D$16)</f>
        <v>#REF!</v>
      </c>
      <c r="R351" s="22" t="e">
        <f>IF(R$105&lt;=#REF!,MAX(#REF!+$D$16/2,#REF!+$D$16),#REF!+$D$16)</f>
        <v>#REF!</v>
      </c>
      <c r="S351" s="22" t="e">
        <f>IF(S$105&lt;=#REF!,MAX(#REF!+$D$16/2,#REF!+$D$16),#REF!+$D$16)</f>
        <v>#REF!</v>
      </c>
      <c r="T351" s="22" t="e">
        <f>IF(T$105&lt;=#REF!,MAX(#REF!+$D$16/2,#REF!+$D$16),#REF!+$D$16)</f>
        <v>#REF!</v>
      </c>
      <c r="U351" s="22" t="e">
        <f>IF(U$105&lt;=#REF!,MAX(#REF!+$D$16/2,#REF!+$D$16),#REF!+$D$16)</f>
        <v>#REF!</v>
      </c>
      <c r="V351" s="22" t="e">
        <f>IF(V$105&lt;=#REF!,MAX(#REF!+$D$16/2,#REF!+$D$16),#REF!+$D$16)</f>
        <v>#REF!</v>
      </c>
      <c r="W351" s="22" t="e">
        <f>IF(W$105&lt;=#REF!,MAX(#REF!+$D$16/2,#REF!+$D$16),#REF!+$D$16)</f>
        <v>#REF!</v>
      </c>
      <c r="X351" s="22" t="e">
        <f>IF(X$105&lt;=#REF!,MAX(#REF!+$D$16/2,#REF!+$D$16),#REF!+$D$16)</f>
        <v>#REF!</v>
      </c>
      <c r="Y351" s="22" t="e">
        <f>IF(Y$105&lt;=#REF!,MAX(#REF!+$D$16/2,#REF!+$D$16),#REF!+$D$16)</f>
        <v>#REF!</v>
      </c>
      <c r="Z351" s="22" t="e">
        <f>IF(Z$105&lt;=#REF!,MAX(#REF!+$D$16/2,#REF!+$D$16),#REF!+$D$16)</f>
        <v>#REF!</v>
      </c>
      <c r="AA351" s="22" t="e">
        <f>IF(AA$105&lt;=#REF!,MAX(#REF!+$D$16/2,#REF!+$D$16),#REF!+$D$16)</f>
        <v>#REF!</v>
      </c>
      <c r="AB351" s="22" t="e">
        <f>IF(AB$105&lt;=#REF!,MAX(#REF!+$D$16/2,#REF!+$D$16),#REF!+$D$16)</f>
        <v>#REF!</v>
      </c>
      <c r="AC351" s="22" t="e">
        <f>IF(AC$105&lt;=#REF!,MAX(#REF!+$D$16/2,#REF!+$D$16),#REF!+$D$16)</f>
        <v>#REF!</v>
      </c>
      <c r="AD351" s="22" t="e">
        <f>IF(AD$105&lt;=#REF!,MAX(#REF!+$D$16/2,#REF!+$D$16),#REF!+$D$16)</f>
        <v>#REF!</v>
      </c>
      <c r="AE351" s="22" t="e">
        <f>IF(AE$105&lt;=#REF!,MAX(#REF!+$D$16/2,#REF!+$D$16),#REF!+$D$16)</f>
        <v>#REF!</v>
      </c>
      <c r="AF351" s="22" t="e">
        <f>IF(AF$105&lt;=#REF!,MAX(#REF!+$D$16/2,#REF!+$D$16),#REF!+$D$16)</f>
        <v>#REF!</v>
      </c>
      <c r="AG351" s="22" t="e">
        <f>IF(AG$105&lt;=#REF!,MAX(#REF!+$D$16/2,#REF!+$D$16),#REF!+$D$16)</f>
        <v>#REF!</v>
      </c>
      <c r="AH351" s="22" t="e">
        <f>IF(AH$105&lt;=#REF!,MAX(#REF!+$D$16/2,#REF!+$D$16),#REF!+$D$16)</f>
        <v>#REF!</v>
      </c>
      <c r="AI351" s="22" t="e">
        <f>IF(AI$105&lt;=#REF!,MAX(#REF!+$D$16/2,#REF!+$D$16),#REF!+$D$16)</f>
        <v>#REF!</v>
      </c>
      <c r="AJ351" s="22" t="e">
        <f>IF(AJ$105&lt;=#REF!,MAX(#REF!+$D$16/2,#REF!+$D$16),#REF!+$D$16)</f>
        <v>#REF!</v>
      </c>
      <c r="AK351" s="22" t="e">
        <f>IF(AK$105&lt;=#REF!,MAX(#REF!+$D$16/2,#REF!+$D$16),#REF!+$D$16)</f>
        <v>#REF!</v>
      </c>
      <c r="AL351" s="22" t="e">
        <f>IF(AL$105&lt;=#REF!,MAX(#REF!+$D$16/2,#REF!+$D$16),#REF!+$D$16)</f>
        <v>#REF!</v>
      </c>
      <c r="AM351" s="22" t="e">
        <f>IF(AM$105&lt;=#REF!,MAX(#REF!+$D$16/2,#REF!+$D$16),#REF!+$D$16)</f>
        <v>#REF!</v>
      </c>
      <c r="AN351" s="22" t="e">
        <f>IF(AN$105&lt;=#REF!,MAX(#REF!+$D$16/2,#REF!+$D$16),#REF!+$D$16)</f>
        <v>#REF!</v>
      </c>
      <c r="AO351" s="22" t="e">
        <f>IF(AO$105&lt;=#REF!,MAX(#REF!+$D$16/2,#REF!+$D$16),#REF!+$D$16)</f>
        <v>#REF!</v>
      </c>
      <c r="AP351" s="22" t="e">
        <f>IF(AP$105&lt;=#REF!,MAX(#REF!+$D$16/2,#REF!+$D$16),#REF!+$D$16)</f>
        <v>#REF!</v>
      </c>
      <c r="AQ351" s="22" t="e">
        <f>IF(AQ$105&lt;=#REF!,MAX(#REF!+$D$16/2,#REF!+$D$16),#REF!+$D$16)</f>
        <v>#REF!</v>
      </c>
      <c r="AR351" s="22" t="e">
        <f>IF(AR$105&lt;=#REF!,MAX(#REF!+$D$16/2,#REF!+$D$16),#REF!+$D$16)</f>
        <v>#REF!</v>
      </c>
      <c r="AS351" s="22" t="e">
        <f>IF(AS$105&lt;=#REF!,MAX(#REF!+$D$16/2,#REF!+$D$16),#REF!+$D$16)</f>
        <v>#REF!</v>
      </c>
      <c r="AT351" s="22" t="e">
        <f>IF(AT$105&lt;=#REF!,MAX(#REF!+$D$16/2,#REF!+$D$16),#REF!+$D$16)</f>
        <v>#REF!</v>
      </c>
      <c r="AU351" s="22" t="e">
        <f>IF(AU$105&lt;=#REF!,MAX(#REF!+$D$16/2,#REF!+$D$16),#REF!+$D$16)</f>
        <v>#REF!</v>
      </c>
      <c r="AV351" s="22" t="e">
        <f>IF(AV$105&lt;=#REF!,MAX(#REF!+$D$16/2,#REF!+$D$16),#REF!+$D$16)</f>
        <v>#REF!</v>
      </c>
      <c r="AW351" s="22" t="e">
        <f>IF(AW$105&lt;=#REF!,MAX(#REF!+$D$16/2,#REF!+$D$16),#REF!+$D$16)</f>
        <v>#REF!</v>
      </c>
      <c r="AX351" s="22" t="e">
        <f>IF(AX$105&lt;=#REF!,MAX(#REF!+$D$16/2,#REF!+$D$16),#REF!+$D$16)</f>
        <v>#REF!</v>
      </c>
      <c r="AY351" s="22" t="e">
        <f>IF(AY$105&lt;=#REF!,MAX(#REF!+$D$16/2,#REF!+$D$16),#REF!+$D$16)</f>
        <v>#REF!</v>
      </c>
      <c r="AZ351" s="22" t="e">
        <f>IF(AZ$105&lt;=#REF!,MAX(#REF!+$D$16/2,#REF!+$D$16),#REF!+$D$16)</f>
        <v>#REF!</v>
      </c>
      <c r="BA351" s="22" t="e">
        <f>IF(BA$105&lt;=#REF!,MAX(#REF!+$D$16/2,#REF!+$D$16),#REF!+$D$16)</f>
        <v>#REF!</v>
      </c>
      <c r="BB351" s="22" t="e">
        <f>IF(BB$105&lt;=#REF!,MAX(#REF!+$D$16/2,#REF!+$D$16),#REF!+$D$16)</f>
        <v>#REF!</v>
      </c>
      <c r="BC351" s="22" t="e">
        <f>IF(BC$105&lt;=#REF!,MAX(#REF!+$D$16/2,#REF!+$D$16),#REF!+$D$16)</f>
        <v>#REF!</v>
      </c>
      <c r="BD351" s="22" t="e">
        <f>IF(BD$105&lt;=#REF!,MAX(#REF!+$D$16/2,#REF!+$D$16),#REF!+$D$16)</f>
        <v>#REF!</v>
      </c>
      <c r="BE351" s="22" t="e">
        <f>IF(BE$105&lt;=#REF!,MAX(#REF!+$D$16/2,#REF!+$D$16),#REF!+$D$16)</f>
        <v>#REF!</v>
      </c>
      <c r="BF351" s="22" t="e">
        <f>IF(BF$105&lt;=#REF!,MAX(#REF!+$D$16/2,#REF!+$D$16),#REF!+$D$16)</f>
        <v>#REF!</v>
      </c>
      <c r="BG351" s="22" t="e">
        <f>IF(BG$105&lt;=#REF!,MAX(#REF!+$D$16/2,#REF!+$D$16),#REF!+$D$16)</f>
        <v>#REF!</v>
      </c>
      <c r="BH351" s="22" t="e">
        <f>IF(BH$105&lt;=#REF!,MAX(#REF!+$D$16/2,#REF!+$D$16),#REF!+$D$16)</f>
        <v>#REF!</v>
      </c>
      <c r="BI351" s="22" t="e">
        <f>IF(BI$105&lt;=#REF!,MAX(#REF!+$D$16/2,#REF!+$D$16),#REF!+$D$16)</f>
        <v>#REF!</v>
      </c>
      <c r="BJ351" s="22" t="e">
        <f>IF(BJ$105&lt;=#REF!,MAX(#REF!+$D$16/2,#REF!+$D$16),#REF!+$D$16)</f>
        <v>#REF!</v>
      </c>
      <c r="BK351" s="22" t="e">
        <f>IF(BK$105&lt;=#REF!,MAX(#REF!+$D$16/2,#REF!+$D$16),#REF!+$D$16)</f>
        <v>#REF!</v>
      </c>
      <c r="BL351" s="22" t="e">
        <f>IF(BL$105&lt;=#REF!,MAX(#REF!+$D$16/2,#REF!+$D$16),#REF!+$D$16)</f>
        <v>#REF!</v>
      </c>
      <c r="BM351" s="22" t="e">
        <f>IF(BM$105&lt;=#REF!,MAX(#REF!+$D$16/2,#REF!+$D$16),#REF!+$D$16)</f>
        <v>#REF!</v>
      </c>
      <c r="BN351" s="22" t="e">
        <f>IF(BN$105&lt;=#REF!,MAX(#REF!+$D$16/2,#REF!+$D$16),#REF!+$D$16)</f>
        <v>#REF!</v>
      </c>
      <c r="BO351" s="22" t="e">
        <f>IF(BO$105&lt;=#REF!,MAX(#REF!+$D$16/2,#REF!+$D$16),#REF!+$D$16)</f>
        <v>#REF!</v>
      </c>
      <c r="BP351" s="22" t="e">
        <f>IF(BP$105&lt;=#REF!,MAX(#REF!+$D$16/2,#REF!+$D$16),#REF!+$D$16)</f>
        <v>#REF!</v>
      </c>
      <c r="BQ351" s="22" t="e">
        <f>IF(BQ$105&lt;=#REF!,MAX(#REF!+$D$16/2,#REF!+$D$16),#REF!+$D$16)</f>
        <v>#REF!</v>
      </c>
      <c r="BR351" s="22" t="e">
        <f>IF(BR$105&lt;=#REF!,MAX(#REF!+$D$16/2,#REF!+$D$16),#REF!+$D$16)</f>
        <v>#REF!</v>
      </c>
      <c r="BS351" s="22" t="e">
        <f>IF(BS$105&lt;=#REF!,MAX(#REF!+$D$16/2,#REF!+$D$16),#REF!+$D$16)</f>
        <v>#REF!</v>
      </c>
      <c r="BT351" s="22" t="e">
        <f>IF(BT$105&lt;=#REF!,MAX(#REF!+$D$16/2,#REF!+$D$16),#REF!+$D$16)</f>
        <v>#REF!</v>
      </c>
      <c r="BU351" s="22" t="e">
        <f>IF(BU$105&lt;=#REF!,MAX(#REF!+$D$16/2,#REF!+$D$16),#REF!+$D$16)</f>
        <v>#REF!</v>
      </c>
      <c r="BV351" s="22" t="e">
        <f>IF(BV$105&lt;=#REF!,MAX(#REF!+$D$16/2,#REF!+$D$16),#REF!+$D$16)</f>
        <v>#REF!</v>
      </c>
      <c r="BW351" s="22" t="e">
        <f>IF(BW$105&lt;=#REF!,MAX(#REF!+$D$16/2,#REF!+$D$16),#REF!+$D$16)</f>
        <v>#REF!</v>
      </c>
      <c r="BX351" s="22" t="e">
        <f>IF(BX$105&lt;=#REF!,MAX(#REF!+$D$16/2,#REF!+$D$16),#REF!+$D$16)</f>
        <v>#REF!</v>
      </c>
      <c r="BY351" s="22" t="e">
        <f>IF(BY$105&lt;=#REF!,MAX(#REF!+$D$16/2,#REF!+$D$16),#REF!+$D$16)</f>
        <v>#REF!</v>
      </c>
      <c r="BZ351" s="22" t="e">
        <f>IF(BZ$105&lt;=#REF!,MAX(#REF!+$D$16/2,#REF!+$D$16),#REF!+$D$16)</f>
        <v>#REF!</v>
      </c>
      <c r="CA351" s="22" t="e">
        <f>IF(CA$105&lt;=#REF!,MAX(#REF!+$D$16/2,#REF!+$D$16),#REF!+$D$16)</f>
        <v>#REF!</v>
      </c>
      <c r="CB351" s="22" t="e">
        <f>IF(CB$105&lt;=#REF!,MAX(#REF!+$D$16/2,#REF!+$D$16),#REF!+$D$16)</f>
        <v>#REF!</v>
      </c>
      <c r="CC351" s="22" t="e">
        <f>IF(CC$105&lt;=#REF!,MAX(#REF!+$D$16/2,#REF!+$D$16),#REF!+$D$16)</f>
        <v>#REF!</v>
      </c>
      <c r="CD351" s="22" t="e">
        <f>IF(CD$105&lt;=#REF!,MAX(#REF!+$D$16/2,#REF!+$D$16),#REF!+$D$16)</f>
        <v>#REF!</v>
      </c>
      <c r="CE351" s="22" t="e">
        <f>IF(CE$105&lt;=#REF!,MAX(#REF!+$D$16/2,#REF!+$D$16),#REF!+$D$16)</f>
        <v>#REF!</v>
      </c>
      <c r="CF351" s="22" t="e">
        <f>IF(CF$105&lt;=#REF!,MAX(#REF!+$D$16/2,#REF!+$D$16),#REF!+$D$16)</f>
        <v>#REF!</v>
      </c>
      <c r="CG351" s="22" t="e">
        <f>IF(CG$105&lt;=#REF!,MAX(#REF!+$D$16/2,#REF!+$D$16),#REF!+$D$16)</f>
        <v>#REF!</v>
      </c>
      <c r="CH351" s="22" t="e">
        <f>IF(CH$105&lt;=#REF!,MAX(#REF!+$D$16/2,#REF!+$D$16),#REF!+$D$16)</f>
        <v>#REF!</v>
      </c>
      <c r="CI351" s="22" t="e">
        <f>IF(CI$105&lt;=#REF!,MAX(#REF!+$D$16/2,#REF!+$D$16),#REF!+$D$16)</f>
        <v>#REF!</v>
      </c>
      <c r="CJ351" s="22" t="e">
        <f>IF(CJ$105&lt;=#REF!,MAX(#REF!+$D$16/2,#REF!+$D$16),#REF!+$D$16)</f>
        <v>#REF!</v>
      </c>
      <c r="CK351" s="22" t="e">
        <f>IF(CK$105&lt;=#REF!,MAX(#REF!+$D$16/2,#REF!+$D$16),#REF!+$D$16)</f>
        <v>#REF!</v>
      </c>
      <c r="CL351" s="22" t="e">
        <f>IF(CL$105&lt;=#REF!,MAX(#REF!+$D$16/2,#REF!+$D$16),#REF!+$D$16)</f>
        <v>#REF!</v>
      </c>
    </row>
    <row r="352" spans="8:90" x14ac:dyDescent="0.25">
      <c r="H352" s="2" t="s">
        <v>74</v>
      </c>
      <c r="I352" s="1">
        <v>78</v>
      </c>
      <c r="K352" s="22" t="e">
        <f>IF(K$105&lt;=#REF!,MAX(#REF!+$D$16/2,#REF!+$D$16),#REF!+$D$16)</f>
        <v>#REF!</v>
      </c>
      <c r="L352" s="22" t="e">
        <f>IF(L$105&lt;=#REF!,MAX(#REF!+$D$16/2,#REF!+$D$16),#REF!+$D$16)</f>
        <v>#REF!</v>
      </c>
      <c r="M352" s="22" t="e">
        <f>IF(M$105&lt;=#REF!,MAX(#REF!+$D$16/2,#REF!+$D$16),#REF!+$D$16)</f>
        <v>#REF!</v>
      </c>
      <c r="N352" s="22" t="e">
        <f>IF(N$105&lt;=#REF!,MAX(#REF!+$D$16/2,#REF!+$D$16),#REF!+$D$16)</f>
        <v>#REF!</v>
      </c>
      <c r="O352" s="22" t="e">
        <f>IF(O$105&lt;=#REF!,MAX(#REF!+$D$16/2,#REF!+$D$16),#REF!+$D$16)</f>
        <v>#REF!</v>
      </c>
      <c r="P352" s="22" t="e">
        <f>IF(P$105&lt;=#REF!,MAX(#REF!+$D$16/2,#REF!+$D$16),#REF!+$D$16)</f>
        <v>#REF!</v>
      </c>
      <c r="Q352" s="22" t="e">
        <f>IF(Q$105&lt;=#REF!,MAX(#REF!+$D$16/2,#REF!+$D$16),#REF!+$D$16)</f>
        <v>#REF!</v>
      </c>
      <c r="R352" s="22" t="e">
        <f>IF(R$105&lt;=#REF!,MAX(#REF!+$D$16/2,#REF!+$D$16),#REF!+$D$16)</f>
        <v>#REF!</v>
      </c>
      <c r="S352" s="22" t="e">
        <f>IF(S$105&lt;=#REF!,MAX(#REF!+$D$16/2,#REF!+$D$16),#REF!+$D$16)</f>
        <v>#REF!</v>
      </c>
      <c r="T352" s="22" t="e">
        <f>IF(T$105&lt;=#REF!,MAX(#REF!+$D$16/2,#REF!+$D$16),#REF!+$D$16)</f>
        <v>#REF!</v>
      </c>
      <c r="U352" s="22" t="e">
        <f>IF(U$105&lt;=#REF!,MAX(#REF!+$D$16/2,#REF!+$D$16),#REF!+$D$16)</f>
        <v>#REF!</v>
      </c>
      <c r="V352" s="22" t="e">
        <f>IF(V$105&lt;=#REF!,MAX(#REF!+$D$16/2,#REF!+$D$16),#REF!+$D$16)</f>
        <v>#REF!</v>
      </c>
      <c r="W352" s="22" t="e">
        <f>IF(W$105&lt;=#REF!,MAX(#REF!+$D$16/2,#REF!+$D$16),#REF!+$D$16)</f>
        <v>#REF!</v>
      </c>
      <c r="X352" s="22" t="e">
        <f>IF(X$105&lt;=#REF!,MAX(#REF!+$D$16/2,#REF!+$D$16),#REF!+$D$16)</f>
        <v>#REF!</v>
      </c>
      <c r="Y352" s="22" t="e">
        <f>IF(Y$105&lt;=#REF!,MAX(#REF!+$D$16/2,#REF!+$D$16),#REF!+$D$16)</f>
        <v>#REF!</v>
      </c>
      <c r="Z352" s="22" t="e">
        <f>IF(Z$105&lt;=#REF!,MAX(#REF!+$D$16/2,#REF!+$D$16),#REF!+$D$16)</f>
        <v>#REF!</v>
      </c>
      <c r="AA352" s="22" t="e">
        <f>IF(AA$105&lt;=#REF!,MAX(#REF!+$D$16/2,#REF!+$D$16),#REF!+$D$16)</f>
        <v>#REF!</v>
      </c>
      <c r="AB352" s="22" t="e">
        <f>IF(AB$105&lt;=#REF!,MAX(#REF!+$D$16/2,#REF!+$D$16),#REF!+$D$16)</f>
        <v>#REF!</v>
      </c>
      <c r="AC352" s="22" t="e">
        <f>IF(AC$105&lt;=#REF!,MAX(#REF!+$D$16/2,#REF!+$D$16),#REF!+$D$16)</f>
        <v>#REF!</v>
      </c>
      <c r="AD352" s="22" t="e">
        <f>IF(AD$105&lt;=#REF!,MAX(#REF!+$D$16/2,#REF!+$D$16),#REF!+$D$16)</f>
        <v>#REF!</v>
      </c>
      <c r="AE352" s="22" t="e">
        <f>IF(AE$105&lt;=#REF!,MAX(#REF!+$D$16/2,#REF!+$D$16),#REF!+$D$16)</f>
        <v>#REF!</v>
      </c>
      <c r="AF352" s="22" t="e">
        <f>IF(AF$105&lt;=#REF!,MAX(#REF!+$D$16/2,#REF!+$D$16),#REF!+$D$16)</f>
        <v>#REF!</v>
      </c>
      <c r="AG352" s="22" t="e">
        <f>IF(AG$105&lt;=#REF!,MAX(#REF!+$D$16/2,#REF!+$D$16),#REF!+$D$16)</f>
        <v>#REF!</v>
      </c>
      <c r="AH352" s="22" t="e">
        <f>IF(AH$105&lt;=#REF!,MAX(#REF!+$D$16/2,#REF!+$D$16),#REF!+$D$16)</f>
        <v>#REF!</v>
      </c>
      <c r="AI352" s="22" t="e">
        <f>IF(AI$105&lt;=#REF!,MAX(#REF!+$D$16/2,#REF!+$D$16),#REF!+$D$16)</f>
        <v>#REF!</v>
      </c>
      <c r="AJ352" s="22" t="e">
        <f>IF(AJ$105&lt;=#REF!,MAX(#REF!+$D$16/2,#REF!+$D$16),#REF!+$D$16)</f>
        <v>#REF!</v>
      </c>
      <c r="AK352" s="22" t="e">
        <f>IF(AK$105&lt;=#REF!,MAX(#REF!+$D$16/2,#REF!+$D$16),#REF!+$D$16)</f>
        <v>#REF!</v>
      </c>
      <c r="AL352" s="22" t="e">
        <f>IF(AL$105&lt;=#REF!,MAX(#REF!+$D$16/2,#REF!+$D$16),#REF!+$D$16)</f>
        <v>#REF!</v>
      </c>
      <c r="AM352" s="22" t="e">
        <f>IF(AM$105&lt;=#REF!,MAX(#REF!+$D$16/2,#REF!+$D$16),#REF!+$D$16)</f>
        <v>#REF!</v>
      </c>
      <c r="AN352" s="22" t="e">
        <f>IF(AN$105&lt;=#REF!,MAX(#REF!+$D$16/2,#REF!+$D$16),#REF!+$D$16)</f>
        <v>#REF!</v>
      </c>
      <c r="AO352" s="22" t="e">
        <f>IF(AO$105&lt;=#REF!,MAX(#REF!+$D$16/2,#REF!+$D$16),#REF!+$D$16)</f>
        <v>#REF!</v>
      </c>
      <c r="AP352" s="22" t="e">
        <f>IF(AP$105&lt;=#REF!,MAX(#REF!+$D$16/2,#REF!+$D$16),#REF!+$D$16)</f>
        <v>#REF!</v>
      </c>
      <c r="AQ352" s="22" t="e">
        <f>IF(AQ$105&lt;=#REF!,MAX(#REF!+$D$16/2,#REF!+$D$16),#REF!+$D$16)</f>
        <v>#REF!</v>
      </c>
      <c r="AR352" s="22" t="e">
        <f>IF(AR$105&lt;=#REF!,MAX(#REF!+$D$16/2,#REF!+$D$16),#REF!+$D$16)</f>
        <v>#REF!</v>
      </c>
      <c r="AS352" s="22" t="e">
        <f>IF(AS$105&lt;=#REF!,MAX(#REF!+$D$16/2,#REF!+$D$16),#REF!+$D$16)</f>
        <v>#REF!</v>
      </c>
      <c r="AT352" s="22" t="e">
        <f>IF(AT$105&lt;=#REF!,MAX(#REF!+$D$16/2,#REF!+$D$16),#REF!+$D$16)</f>
        <v>#REF!</v>
      </c>
      <c r="AU352" s="22" t="e">
        <f>IF(AU$105&lt;=#REF!,MAX(#REF!+$D$16/2,#REF!+$D$16),#REF!+$D$16)</f>
        <v>#REF!</v>
      </c>
      <c r="AV352" s="22" t="e">
        <f>IF(AV$105&lt;=#REF!,MAX(#REF!+$D$16/2,#REF!+$D$16),#REF!+$D$16)</f>
        <v>#REF!</v>
      </c>
      <c r="AW352" s="22" t="e">
        <f>IF(AW$105&lt;=#REF!,MAX(#REF!+$D$16/2,#REF!+$D$16),#REF!+$D$16)</f>
        <v>#REF!</v>
      </c>
      <c r="AX352" s="22" t="e">
        <f>IF(AX$105&lt;=#REF!,MAX(#REF!+$D$16/2,#REF!+$D$16),#REF!+$D$16)</f>
        <v>#REF!</v>
      </c>
      <c r="AY352" s="22" t="e">
        <f>IF(AY$105&lt;=#REF!,MAX(#REF!+$D$16/2,#REF!+$D$16),#REF!+$D$16)</f>
        <v>#REF!</v>
      </c>
      <c r="AZ352" s="22" t="e">
        <f>IF(AZ$105&lt;=#REF!,MAX(#REF!+$D$16/2,#REF!+$D$16),#REF!+$D$16)</f>
        <v>#REF!</v>
      </c>
      <c r="BA352" s="22" t="e">
        <f>IF(BA$105&lt;=#REF!,MAX(#REF!+$D$16/2,#REF!+$D$16),#REF!+$D$16)</f>
        <v>#REF!</v>
      </c>
      <c r="BB352" s="22" t="e">
        <f>IF(BB$105&lt;=#REF!,MAX(#REF!+$D$16/2,#REF!+$D$16),#REF!+$D$16)</f>
        <v>#REF!</v>
      </c>
      <c r="BC352" s="22" t="e">
        <f>IF(BC$105&lt;=#REF!,MAX(#REF!+$D$16/2,#REF!+$D$16),#REF!+$D$16)</f>
        <v>#REF!</v>
      </c>
      <c r="BD352" s="22" t="e">
        <f>IF(BD$105&lt;=#REF!,MAX(#REF!+$D$16/2,#REF!+$D$16),#REF!+$D$16)</f>
        <v>#REF!</v>
      </c>
      <c r="BE352" s="22" t="e">
        <f>IF(BE$105&lt;=#REF!,MAX(#REF!+$D$16/2,#REF!+$D$16),#REF!+$D$16)</f>
        <v>#REF!</v>
      </c>
      <c r="BF352" s="22" t="e">
        <f>IF(BF$105&lt;=#REF!,MAX(#REF!+$D$16/2,#REF!+$D$16),#REF!+$D$16)</f>
        <v>#REF!</v>
      </c>
      <c r="BG352" s="22" t="e">
        <f>IF(BG$105&lt;=#REF!,MAX(#REF!+$D$16/2,#REF!+$D$16),#REF!+$D$16)</f>
        <v>#REF!</v>
      </c>
      <c r="BH352" s="22" t="e">
        <f>IF(BH$105&lt;=#REF!,MAX(#REF!+$D$16/2,#REF!+$D$16),#REF!+$D$16)</f>
        <v>#REF!</v>
      </c>
      <c r="BI352" s="22" t="e">
        <f>IF(BI$105&lt;=#REF!,MAX(#REF!+$D$16/2,#REF!+$D$16),#REF!+$D$16)</f>
        <v>#REF!</v>
      </c>
      <c r="BJ352" s="22" t="e">
        <f>IF(BJ$105&lt;=#REF!,MAX(#REF!+$D$16/2,#REF!+$D$16),#REF!+$D$16)</f>
        <v>#REF!</v>
      </c>
      <c r="BK352" s="22" t="e">
        <f>IF(BK$105&lt;=#REF!,MAX(#REF!+$D$16/2,#REF!+$D$16),#REF!+$D$16)</f>
        <v>#REF!</v>
      </c>
      <c r="BL352" s="22" t="e">
        <f>IF(BL$105&lt;=#REF!,MAX(#REF!+$D$16/2,#REF!+$D$16),#REF!+$D$16)</f>
        <v>#REF!</v>
      </c>
      <c r="BM352" s="22" t="e">
        <f>IF(BM$105&lt;=#REF!,MAX(#REF!+$D$16/2,#REF!+$D$16),#REF!+$D$16)</f>
        <v>#REF!</v>
      </c>
      <c r="BN352" s="22" t="e">
        <f>IF(BN$105&lt;=#REF!,MAX(#REF!+$D$16/2,#REF!+$D$16),#REF!+$D$16)</f>
        <v>#REF!</v>
      </c>
      <c r="BO352" s="22" t="e">
        <f>IF(BO$105&lt;=#REF!,MAX(#REF!+$D$16/2,#REF!+$D$16),#REF!+$D$16)</f>
        <v>#REF!</v>
      </c>
      <c r="BP352" s="22" t="e">
        <f>IF(BP$105&lt;=#REF!,MAX(#REF!+$D$16/2,#REF!+$D$16),#REF!+$D$16)</f>
        <v>#REF!</v>
      </c>
      <c r="BQ352" s="22" t="e">
        <f>IF(BQ$105&lt;=#REF!,MAX(#REF!+$D$16/2,#REF!+$D$16),#REF!+$D$16)</f>
        <v>#REF!</v>
      </c>
      <c r="BR352" s="22" t="e">
        <f>IF(BR$105&lt;=#REF!,MAX(#REF!+$D$16/2,#REF!+$D$16),#REF!+$D$16)</f>
        <v>#REF!</v>
      </c>
      <c r="BS352" s="22" t="e">
        <f>IF(BS$105&lt;=#REF!,MAX(#REF!+$D$16/2,#REF!+$D$16),#REF!+$D$16)</f>
        <v>#REF!</v>
      </c>
      <c r="BT352" s="22" t="e">
        <f>IF(BT$105&lt;=#REF!,MAX(#REF!+$D$16/2,#REF!+$D$16),#REF!+$D$16)</f>
        <v>#REF!</v>
      </c>
      <c r="BU352" s="22" t="e">
        <f>IF(BU$105&lt;=#REF!,MAX(#REF!+$D$16/2,#REF!+$D$16),#REF!+$D$16)</f>
        <v>#REF!</v>
      </c>
      <c r="BV352" s="22" t="e">
        <f>IF(BV$105&lt;=#REF!,MAX(#REF!+$D$16/2,#REF!+$D$16),#REF!+$D$16)</f>
        <v>#REF!</v>
      </c>
      <c r="BW352" s="22" t="e">
        <f>IF(BW$105&lt;=#REF!,MAX(#REF!+$D$16/2,#REF!+$D$16),#REF!+$D$16)</f>
        <v>#REF!</v>
      </c>
      <c r="BX352" s="22" t="e">
        <f>IF(BX$105&lt;=#REF!,MAX(#REF!+$D$16/2,#REF!+$D$16),#REF!+$D$16)</f>
        <v>#REF!</v>
      </c>
      <c r="BY352" s="22" t="e">
        <f>IF(BY$105&lt;=#REF!,MAX(#REF!+$D$16/2,#REF!+$D$16),#REF!+$D$16)</f>
        <v>#REF!</v>
      </c>
      <c r="BZ352" s="22" t="e">
        <f>IF(BZ$105&lt;=#REF!,MAX(#REF!+$D$16/2,#REF!+$D$16),#REF!+$D$16)</f>
        <v>#REF!</v>
      </c>
      <c r="CA352" s="22" t="e">
        <f>IF(CA$105&lt;=#REF!,MAX(#REF!+$D$16/2,#REF!+$D$16),#REF!+$D$16)</f>
        <v>#REF!</v>
      </c>
      <c r="CB352" s="22" t="e">
        <f>IF(CB$105&lt;=#REF!,MAX(#REF!+$D$16/2,#REF!+$D$16),#REF!+$D$16)</f>
        <v>#REF!</v>
      </c>
      <c r="CC352" s="22" t="e">
        <f>IF(CC$105&lt;=#REF!,MAX(#REF!+$D$16/2,#REF!+$D$16),#REF!+$D$16)</f>
        <v>#REF!</v>
      </c>
      <c r="CD352" s="22" t="e">
        <f>IF(CD$105&lt;=#REF!,MAX(#REF!+$D$16/2,#REF!+$D$16),#REF!+$D$16)</f>
        <v>#REF!</v>
      </c>
      <c r="CE352" s="22" t="e">
        <f>IF(CE$105&lt;=#REF!,MAX(#REF!+$D$16/2,#REF!+$D$16),#REF!+$D$16)</f>
        <v>#REF!</v>
      </c>
      <c r="CF352" s="22" t="e">
        <f>IF(CF$105&lt;=#REF!,MAX(#REF!+$D$16/2,#REF!+$D$16),#REF!+$D$16)</f>
        <v>#REF!</v>
      </c>
      <c r="CG352" s="22" t="e">
        <f>IF(CG$105&lt;=#REF!,MAX(#REF!+$D$16/2,#REF!+$D$16),#REF!+$D$16)</f>
        <v>#REF!</v>
      </c>
      <c r="CH352" s="22" t="e">
        <f>IF(CH$105&lt;=#REF!,MAX(#REF!+$D$16/2,#REF!+$D$16),#REF!+$D$16)</f>
        <v>#REF!</v>
      </c>
      <c r="CI352" s="22" t="e">
        <f>IF(CI$105&lt;=#REF!,MAX(#REF!+$D$16/2,#REF!+$D$16),#REF!+$D$16)</f>
        <v>#REF!</v>
      </c>
      <c r="CJ352" s="22" t="e">
        <f>IF(CJ$105&lt;=#REF!,MAX(#REF!+$D$16/2,#REF!+$D$16),#REF!+$D$16)</f>
        <v>#REF!</v>
      </c>
      <c r="CK352" s="22" t="e">
        <f>IF(CK$105&lt;=#REF!,MAX(#REF!+$D$16/2,#REF!+$D$16),#REF!+$D$16)</f>
        <v>#REF!</v>
      </c>
      <c r="CL352" s="22" t="e">
        <f>IF(CL$105&lt;=#REF!,MAX(#REF!+$D$16/2,#REF!+$D$16),#REF!+$D$16)</f>
        <v>#REF!</v>
      </c>
    </row>
    <row r="353" spans="8:90" x14ac:dyDescent="0.25">
      <c r="H353" s="2" t="s">
        <v>74</v>
      </c>
      <c r="I353" s="1">
        <v>79</v>
      </c>
      <c r="K353" s="22" t="e">
        <f>IF(K$105&lt;=#REF!,MAX(#REF!+$D$16/2,#REF!+$D$16),#REF!+$D$16)</f>
        <v>#REF!</v>
      </c>
      <c r="L353" s="22" t="e">
        <f>IF(L$105&lt;=#REF!,MAX(#REF!+$D$16/2,#REF!+$D$16),#REF!+$D$16)</f>
        <v>#REF!</v>
      </c>
      <c r="M353" s="22" t="e">
        <f>IF(M$105&lt;=#REF!,MAX(#REF!+$D$16/2,#REF!+$D$16),#REF!+$D$16)</f>
        <v>#REF!</v>
      </c>
      <c r="N353" s="22" t="e">
        <f>IF(N$105&lt;=#REF!,MAX(#REF!+$D$16/2,#REF!+$D$16),#REF!+$D$16)</f>
        <v>#REF!</v>
      </c>
      <c r="O353" s="22" t="e">
        <f>IF(O$105&lt;=#REF!,MAX(#REF!+$D$16/2,#REF!+$D$16),#REF!+$D$16)</f>
        <v>#REF!</v>
      </c>
      <c r="P353" s="22" t="e">
        <f>IF(P$105&lt;=#REF!,MAX(#REF!+$D$16/2,#REF!+$D$16),#REF!+$D$16)</f>
        <v>#REF!</v>
      </c>
      <c r="Q353" s="22" t="e">
        <f>IF(Q$105&lt;=#REF!,MAX(#REF!+$D$16/2,#REF!+$D$16),#REF!+$D$16)</f>
        <v>#REF!</v>
      </c>
      <c r="R353" s="22" t="e">
        <f>IF(R$105&lt;=#REF!,MAX(#REF!+$D$16/2,#REF!+$D$16),#REF!+$D$16)</f>
        <v>#REF!</v>
      </c>
      <c r="S353" s="22" t="e">
        <f>IF(S$105&lt;=#REF!,MAX(#REF!+$D$16/2,#REF!+$D$16),#REF!+$D$16)</f>
        <v>#REF!</v>
      </c>
      <c r="T353" s="22" t="e">
        <f>IF(T$105&lt;=#REF!,MAX(#REF!+$D$16/2,#REF!+$D$16),#REF!+$D$16)</f>
        <v>#REF!</v>
      </c>
      <c r="U353" s="22" t="e">
        <f>IF(U$105&lt;=#REF!,MAX(#REF!+$D$16/2,#REF!+$D$16),#REF!+$D$16)</f>
        <v>#REF!</v>
      </c>
      <c r="V353" s="22" t="e">
        <f>IF(V$105&lt;=#REF!,MAX(#REF!+$D$16/2,#REF!+$D$16),#REF!+$D$16)</f>
        <v>#REF!</v>
      </c>
      <c r="W353" s="22" t="e">
        <f>IF(W$105&lt;=#REF!,MAX(#REF!+$D$16/2,#REF!+$D$16),#REF!+$D$16)</f>
        <v>#REF!</v>
      </c>
      <c r="X353" s="22" t="e">
        <f>IF(X$105&lt;=#REF!,MAX(#REF!+$D$16/2,#REF!+$D$16),#REF!+$D$16)</f>
        <v>#REF!</v>
      </c>
      <c r="Y353" s="22" t="e">
        <f>IF(Y$105&lt;=#REF!,MAX(#REF!+$D$16/2,#REF!+$D$16),#REF!+$D$16)</f>
        <v>#REF!</v>
      </c>
      <c r="Z353" s="22" t="e">
        <f>IF(Z$105&lt;=#REF!,MAX(#REF!+$D$16/2,#REF!+$D$16),#REF!+$D$16)</f>
        <v>#REF!</v>
      </c>
      <c r="AA353" s="22" t="e">
        <f>IF(AA$105&lt;=#REF!,MAX(#REF!+$D$16/2,#REF!+$D$16),#REF!+$D$16)</f>
        <v>#REF!</v>
      </c>
      <c r="AB353" s="22" t="e">
        <f>IF(AB$105&lt;=#REF!,MAX(#REF!+$D$16/2,#REF!+$D$16),#REF!+$D$16)</f>
        <v>#REF!</v>
      </c>
      <c r="AC353" s="22" t="e">
        <f>IF(AC$105&lt;=#REF!,MAX(#REF!+$D$16/2,#REF!+$D$16),#REF!+$D$16)</f>
        <v>#REF!</v>
      </c>
      <c r="AD353" s="22" t="e">
        <f>IF(AD$105&lt;=#REF!,MAX(#REF!+$D$16/2,#REF!+$D$16),#REF!+$D$16)</f>
        <v>#REF!</v>
      </c>
      <c r="AE353" s="22" t="e">
        <f>IF(AE$105&lt;=#REF!,MAX(#REF!+$D$16/2,#REF!+$D$16),#REF!+$D$16)</f>
        <v>#REF!</v>
      </c>
      <c r="AF353" s="22" t="e">
        <f>IF(AF$105&lt;=#REF!,MAX(#REF!+$D$16/2,#REF!+$D$16),#REF!+$D$16)</f>
        <v>#REF!</v>
      </c>
      <c r="AG353" s="22" t="e">
        <f>IF(AG$105&lt;=#REF!,MAX(#REF!+$D$16/2,#REF!+$D$16),#REF!+$D$16)</f>
        <v>#REF!</v>
      </c>
      <c r="AH353" s="22" t="e">
        <f>IF(AH$105&lt;=#REF!,MAX(#REF!+$D$16/2,#REF!+$D$16),#REF!+$D$16)</f>
        <v>#REF!</v>
      </c>
      <c r="AI353" s="22" t="e">
        <f>IF(AI$105&lt;=#REF!,MAX(#REF!+$D$16/2,#REF!+$D$16),#REF!+$D$16)</f>
        <v>#REF!</v>
      </c>
      <c r="AJ353" s="22" t="e">
        <f>IF(AJ$105&lt;=#REF!,MAX(#REF!+$D$16/2,#REF!+$D$16),#REF!+$D$16)</f>
        <v>#REF!</v>
      </c>
      <c r="AK353" s="22" t="e">
        <f>IF(AK$105&lt;=#REF!,MAX(#REF!+$D$16/2,#REF!+$D$16),#REF!+$D$16)</f>
        <v>#REF!</v>
      </c>
      <c r="AL353" s="22" t="e">
        <f>IF(AL$105&lt;=#REF!,MAX(#REF!+$D$16/2,#REF!+$D$16),#REF!+$D$16)</f>
        <v>#REF!</v>
      </c>
      <c r="AM353" s="22" t="e">
        <f>IF(AM$105&lt;=#REF!,MAX(#REF!+$D$16/2,#REF!+$D$16),#REF!+$D$16)</f>
        <v>#REF!</v>
      </c>
      <c r="AN353" s="22" t="e">
        <f>IF(AN$105&lt;=#REF!,MAX(#REF!+$D$16/2,#REF!+$D$16),#REF!+$D$16)</f>
        <v>#REF!</v>
      </c>
      <c r="AO353" s="22" t="e">
        <f>IF(AO$105&lt;=#REF!,MAX(#REF!+$D$16/2,#REF!+$D$16),#REF!+$D$16)</f>
        <v>#REF!</v>
      </c>
      <c r="AP353" s="22" t="e">
        <f>IF(AP$105&lt;=#REF!,MAX(#REF!+$D$16/2,#REF!+$D$16),#REF!+$D$16)</f>
        <v>#REF!</v>
      </c>
      <c r="AQ353" s="22" t="e">
        <f>IF(AQ$105&lt;=#REF!,MAX(#REF!+$D$16/2,#REF!+$D$16),#REF!+$D$16)</f>
        <v>#REF!</v>
      </c>
      <c r="AR353" s="22" t="e">
        <f>IF(AR$105&lt;=#REF!,MAX(#REF!+$D$16/2,#REF!+$D$16),#REF!+$D$16)</f>
        <v>#REF!</v>
      </c>
      <c r="AS353" s="22" t="e">
        <f>IF(AS$105&lt;=#REF!,MAX(#REF!+$D$16/2,#REF!+$D$16),#REF!+$D$16)</f>
        <v>#REF!</v>
      </c>
      <c r="AT353" s="22" t="e">
        <f>IF(AT$105&lt;=#REF!,MAX(#REF!+$D$16/2,#REF!+$D$16),#REF!+$D$16)</f>
        <v>#REF!</v>
      </c>
      <c r="AU353" s="22" t="e">
        <f>IF(AU$105&lt;=#REF!,MAX(#REF!+$D$16/2,#REF!+$D$16),#REF!+$D$16)</f>
        <v>#REF!</v>
      </c>
      <c r="AV353" s="22" t="e">
        <f>IF(AV$105&lt;=#REF!,MAX(#REF!+$D$16/2,#REF!+$D$16),#REF!+$D$16)</f>
        <v>#REF!</v>
      </c>
      <c r="AW353" s="22" t="e">
        <f>IF(AW$105&lt;=#REF!,MAX(#REF!+$D$16/2,#REF!+$D$16),#REF!+$D$16)</f>
        <v>#REF!</v>
      </c>
      <c r="AX353" s="22" t="e">
        <f>IF(AX$105&lt;=#REF!,MAX(#REF!+$D$16/2,#REF!+$D$16),#REF!+$D$16)</f>
        <v>#REF!</v>
      </c>
      <c r="AY353" s="22" t="e">
        <f>IF(AY$105&lt;=#REF!,MAX(#REF!+$D$16/2,#REF!+$D$16),#REF!+$D$16)</f>
        <v>#REF!</v>
      </c>
      <c r="AZ353" s="22" t="e">
        <f>IF(AZ$105&lt;=#REF!,MAX(#REF!+$D$16/2,#REF!+$D$16),#REF!+$D$16)</f>
        <v>#REF!</v>
      </c>
      <c r="BA353" s="22" t="e">
        <f>IF(BA$105&lt;=#REF!,MAX(#REF!+$D$16/2,#REF!+$D$16),#REF!+$D$16)</f>
        <v>#REF!</v>
      </c>
      <c r="BB353" s="22" t="e">
        <f>IF(BB$105&lt;=#REF!,MAX(#REF!+$D$16/2,#REF!+$D$16),#REF!+$D$16)</f>
        <v>#REF!</v>
      </c>
      <c r="BC353" s="22" t="e">
        <f>IF(BC$105&lt;=#REF!,MAX(#REF!+$D$16/2,#REF!+$D$16),#REF!+$D$16)</f>
        <v>#REF!</v>
      </c>
      <c r="BD353" s="22" t="e">
        <f>IF(BD$105&lt;=#REF!,MAX(#REF!+$D$16/2,#REF!+$D$16),#REF!+$D$16)</f>
        <v>#REF!</v>
      </c>
      <c r="BE353" s="22" t="e">
        <f>IF(BE$105&lt;=#REF!,MAX(#REF!+$D$16/2,#REF!+$D$16),#REF!+$D$16)</f>
        <v>#REF!</v>
      </c>
      <c r="BF353" s="22" t="e">
        <f>IF(BF$105&lt;=#REF!,MAX(#REF!+$D$16/2,#REF!+$D$16),#REF!+$D$16)</f>
        <v>#REF!</v>
      </c>
      <c r="BG353" s="22" t="e">
        <f>IF(BG$105&lt;=#REF!,MAX(#REF!+$D$16/2,#REF!+$D$16),#REF!+$D$16)</f>
        <v>#REF!</v>
      </c>
      <c r="BH353" s="22" t="e">
        <f>IF(BH$105&lt;=#REF!,MAX(#REF!+$D$16/2,#REF!+$D$16),#REF!+$D$16)</f>
        <v>#REF!</v>
      </c>
      <c r="BI353" s="22" t="e">
        <f>IF(BI$105&lt;=#REF!,MAX(#REF!+$D$16/2,#REF!+$D$16),#REF!+$D$16)</f>
        <v>#REF!</v>
      </c>
      <c r="BJ353" s="22" t="e">
        <f>IF(BJ$105&lt;=#REF!,MAX(#REF!+$D$16/2,#REF!+$D$16),#REF!+$D$16)</f>
        <v>#REF!</v>
      </c>
      <c r="BK353" s="22" t="e">
        <f>IF(BK$105&lt;=#REF!,MAX(#REF!+$D$16/2,#REF!+$D$16),#REF!+$D$16)</f>
        <v>#REF!</v>
      </c>
      <c r="BL353" s="22" t="e">
        <f>IF(BL$105&lt;=#REF!,MAX(#REF!+$D$16/2,#REF!+$D$16),#REF!+$D$16)</f>
        <v>#REF!</v>
      </c>
      <c r="BM353" s="22" t="e">
        <f>IF(BM$105&lt;=#REF!,MAX(#REF!+$D$16/2,#REF!+$D$16),#REF!+$D$16)</f>
        <v>#REF!</v>
      </c>
      <c r="BN353" s="22" t="e">
        <f>IF(BN$105&lt;=#REF!,MAX(#REF!+$D$16/2,#REF!+$D$16),#REF!+$D$16)</f>
        <v>#REF!</v>
      </c>
      <c r="BO353" s="22" t="e">
        <f>IF(BO$105&lt;=#REF!,MAX(#REF!+$D$16/2,#REF!+$D$16),#REF!+$D$16)</f>
        <v>#REF!</v>
      </c>
      <c r="BP353" s="22" t="e">
        <f>IF(BP$105&lt;=#REF!,MAX(#REF!+$D$16/2,#REF!+$D$16),#REF!+$D$16)</f>
        <v>#REF!</v>
      </c>
      <c r="BQ353" s="22" t="e">
        <f>IF(BQ$105&lt;=#REF!,MAX(#REF!+$D$16/2,#REF!+$D$16),#REF!+$D$16)</f>
        <v>#REF!</v>
      </c>
      <c r="BR353" s="22" t="e">
        <f>IF(BR$105&lt;=#REF!,MAX(#REF!+$D$16/2,#REF!+$D$16),#REF!+$D$16)</f>
        <v>#REF!</v>
      </c>
      <c r="BS353" s="22" t="e">
        <f>IF(BS$105&lt;=#REF!,MAX(#REF!+$D$16/2,#REF!+$D$16),#REF!+$D$16)</f>
        <v>#REF!</v>
      </c>
      <c r="BT353" s="22" t="e">
        <f>IF(BT$105&lt;=#REF!,MAX(#REF!+$D$16/2,#REF!+$D$16),#REF!+$D$16)</f>
        <v>#REF!</v>
      </c>
      <c r="BU353" s="22" t="e">
        <f>IF(BU$105&lt;=#REF!,MAX(#REF!+$D$16/2,#REF!+$D$16),#REF!+$D$16)</f>
        <v>#REF!</v>
      </c>
      <c r="BV353" s="22" t="e">
        <f>IF(BV$105&lt;=#REF!,MAX(#REF!+$D$16/2,#REF!+$D$16),#REF!+$D$16)</f>
        <v>#REF!</v>
      </c>
      <c r="BW353" s="22" t="e">
        <f>IF(BW$105&lt;=#REF!,MAX(#REF!+$D$16/2,#REF!+$D$16),#REF!+$D$16)</f>
        <v>#REF!</v>
      </c>
      <c r="BX353" s="22" t="e">
        <f>IF(BX$105&lt;=#REF!,MAX(#REF!+$D$16/2,#REF!+$D$16),#REF!+$D$16)</f>
        <v>#REF!</v>
      </c>
      <c r="BY353" s="22" t="e">
        <f>IF(BY$105&lt;=#REF!,MAX(#REF!+$D$16/2,#REF!+$D$16),#REF!+$D$16)</f>
        <v>#REF!</v>
      </c>
      <c r="BZ353" s="22" t="e">
        <f>IF(BZ$105&lt;=#REF!,MAX(#REF!+$D$16/2,#REF!+$D$16),#REF!+$D$16)</f>
        <v>#REF!</v>
      </c>
      <c r="CA353" s="22" t="e">
        <f>IF(CA$105&lt;=#REF!,MAX(#REF!+$D$16/2,#REF!+$D$16),#REF!+$D$16)</f>
        <v>#REF!</v>
      </c>
      <c r="CB353" s="22" t="e">
        <f>IF(CB$105&lt;=#REF!,MAX(#REF!+$D$16/2,#REF!+$D$16),#REF!+$D$16)</f>
        <v>#REF!</v>
      </c>
      <c r="CC353" s="22" t="e">
        <f>IF(CC$105&lt;=#REF!,MAX(#REF!+$D$16/2,#REF!+$D$16),#REF!+$D$16)</f>
        <v>#REF!</v>
      </c>
      <c r="CD353" s="22" t="e">
        <f>IF(CD$105&lt;=#REF!,MAX(#REF!+$D$16/2,#REF!+$D$16),#REF!+$D$16)</f>
        <v>#REF!</v>
      </c>
      <c r="CE353" s="22" t="e">
        <f>IF(CE$105&lt;=#REF!,MAX(#REF!+$D$16/2,#REF!+$D$16),#REF!+$D$16)</f>
        <v>#REF!</v>
      </c>
      <c r="CF353" s="22" t="e">
        <f>IF(CF$105&lt;=#REF!,MAX(#REF!+$D$16/2,#REF!+$D$16),#REF!+$D$16)</f>
        <v>#REF!</v>
      </c>
      <c r="CG353" s="22" t="e">
        <f>IF(CG$105&lt;=#REF!,MAX(#REF!+$D$16/2,#REF!+$D$16),#REF!+$D$16)</f>
        <v>#REF!</v>
      </c>
      <c r="CH353" s="22" t="e">
        <f>IF(CH$105&lt;=#REF!,MAX(#REF!+$D$16/2,#REF!+$D$16),#REF!+$D$16)</f>
        <v>#REF!</v>
      </c>
      <c r="CI353" s="22" t="e">
        <f>IF(CI$105&lt;=#REF!,MAX(#REF!+$D$16/2,#REF!+$D$16),#REF!+$D$16)</f>
        <v>#REF!</v>
      </c>
      <c r="CJ353" s="22" t="e">
        <f>IF(CJ$105&lt;=#REF!,MAX(#REF!+$D$16/2,#REF!+$D$16),#REF!+$D$16)</f>
        <v>#REF!</v>
      </c>
      <c r="CK353" s="22" t="e">
        <f>IF(CK$105&lt;=#REF!,MAX(#REF!+$D$16/2,#REF!+$D$16),#REF!+$D$16)</f>
        <v>#REF!</v>
      </c>
      <c r="CL353" s="22" t="e">
        <f>IF(CL$105&lt;=#REF!,MAX(#REF!+$D$16/2,#REF!+$D$16),#REF!+$D$16)</f>
        <v>#REF!</v>
      </c>
    </row>
    <row r="354" spans="8:90" x14ac:dyDescent="0.25">
      <c r="H354" s="2" t="s">
        <v>74</v>
      </c>
      <c r="I354" s="1">
        <v>80</v>
      </c>
      <c r="K354" s="22" t="e">
        <f>IF(K$105&lt;=#REF!,MAX(#REF!+$D$16/2,#REF!+$D$16),#REF!+$D$16)</f>
        <v>#REF!</v>
      </c>
      <c r="L354" s="22" t="e">
        <f>IF(L$105&lt;=#REF!,MAX(#REF!+$D$16/2,#REF!+$D$16),#REF!+$D$16)</f>
        <v>#REF!</v>
      </c>
      <c r="M354" s="22" t="e">
        <f>IF(M$105&lt;=#REF!,MAX(#REF!+$D$16/2,#REF!+$D$16),#REF!+$D$16)</f>
        <v>#REF!</v>
      </c>
      <c r="N354" s="22" t="e">
        <f>IF(N$105&lt;=#REF!,MAX(#REF!+$D$16/2,#REF!+$D$16),#REF!+$D$16)</f>
        <v>#REF!</v>
      </c>
      <c r="O354" s="22" t="e">
        <f>IF(O$105&lt;=#REF!,MAX(#REF!+$D$16/2,#REF!+$D$16),#REF!+$D$16)</f>
        <v>#REF!</v>
      </c>
      <c r="P354" s="22" t="e">
        <f>IF(P$105&lt;=#REF!,MAX(#REF!+$D$16/2,#REF!+$D$16),#REF!+$D$16)</f>
        <v>#REF!</v>
      </c>
      <c r="Q354" s="22" t="e">
        <f>IF(Q$105&lt;=#REF!,MAX(#REF!+$D$16/2,#REF!+$D$16),#REF!+$D$16)</f>
        <v>#REF!</v>
      </c>
      <c r="R354" s="22" t="e">
        <f>IF(R$105&lt;=#REF!,MAX(#REF!+$D$16/2,#REF!+$D$16),#REF!+$D$16)</f>
        <v>#REF!</v>
      </c>
      <c r="S354" s="22" t="e">
        <f>IF(S$105&lt;=#REF!,MAX(#REF!+$D$16/2,#REF!+$D$16),#REF!+$D$16)</f>
        <v>#REF!</v>
      </c>
      <c r="T354" s="22" t="e">
        <f>IF(T$105&lt;=#REF!,MAX(#REF!+$D$16/2,#REF!+$D$16),#REF!+$D$16)</f>
        <v>#REF!</v>
      </c>
      <c r="U354" s="22" t="e">
        <f>IF(U$105&lt;=#REF!,MAX(#REF!+$D$16/2,#REF!+$D$16),#REF!+$D$16)</f>
        <v>#REF!</v>
      </c>
      <c r="V354" s="22" t="e">
        <f>IF(V$105&lt;=#REF!,MAX(#REF!+$D$16/2,#REF!+$D$16),#REF!+$D$16)</f>
        <v>#REF!</v>
      </c>
      <c r="W354" s="22" t="e">
        <f>IF(W$105&lt;=#REF!,MAX(#REF!+$D$16/2,#REF!+$D$16),#REF!+$D$16)</f>
        <v>#REF!</v>
      </c>
      <c r="X354" s="22" t="e">
        <f>IF(X$105&lt;=#REF!,MAX(#REF!+$D$16/2,#REF!+$D$16),#REF!+$D$16)</f>
        <v>#REF!</v>
      </c>
      <c r="Y354" s="22" t="e">
        <f>IF(Y$105&lt;=#REF!,MAX(#REF!+$D$16/2,#REF!+$D$16),#REF!+$D$16)</f>
        <v>#REF!</v>
      </c>
      <c r="Z354" s="22" t="e">
        <f>IF(Z$105&lt;=#REF!,MAX(#REF!+$D$16/2,#REF!+$D$16),#REF!+$D$16)</f>
        <v>#REF!</v>
      </c>
      <c r="AA354" s="22" t="e">
        <f>IF(AA$105&lt;=#REF!,MAX(#REF!+$D$16/2,#REF!+$D$16),#REF!+$D$16)</f>
        <v>#REF!</v>
      </c>
      <c r="AB354" s="22" t="e">
        <f>IF(AB$105&lt;=#REF!,MAX(#REF!+$D$16/2,#REF!+$D$16),#REF!+$D$16)</f>
        <v>#REF!</v>
      </c>
      <c r="AC354" s="22" t="e">
        <f>IF(AC$105&lt;=#REF!,MAX(#REF!+$D$16/2,#REF!+$D$16),#REF!+$D$16)</f>
        <v>#REF!</v>
      </c>
      <c r="AD354" s="22" t="e">
        <f>IF(AD$105&lt;=#REF!,MAX(#REF!+$D$16/2,#REF!+$D$16),#REF!+$D$16)</f>
        <v>#REF!</v>
      </c>
      <c r="AE354" s="22" t="e">
        <f>IF(AE$105&lt;=#REF!,MAX(#REF!+$D$16/2,#REF!+$D$16),#REF!+$D$16)</f>
        <v>#REF!</v>
      </c>
      <c r="AF354" s="22" t="e">
        <f>IF(AF$105&lt;=#REF!,MAX(#REF!+$D$16/2,#REF!+$D$16),#REF!+$D$16)</f>
        <v>#REF!</v>
      </c>
      <c r="AG354" s="22" t="e">
        <f>IF(AG$105&lt;=#REF!,MAX(#REF!+$D$16/2,#REF!+$D$16),#REF!+$D$16)</f>
        <v>#REF!</v>
      </c>
      <c r="AH354" s="22" t="e">
        <f>IF(AH$105&lt;=#REF!,MAX(#REF!+$D$16/2,#REF!+$D$16),#REF!+$D$16)</f>
        <v>#REF!</v>
      </c>
      <c r="AI354" s="22" t="e">
        <f>IF(AI$105&lt;=#REF!,MAX(#REF!+$D$16/2,#REF!+$D$16),#REF!+$D$16)</f>
        <v>#REF!</v>
      </c>
      <c r="AJ354" s="22" t="e">
        <f>IF(AJ$105&lt;=#REF!,MAX(#REF!+$D$16/2,#REF!+$D$16),#REF!+$D$16)</f>
        <v>#REF!</v>
      </c>
      <c r="AK354" s="22" t="e">
        <f>IF(AK$105&lt;=#REF!,MAX(#REF!+$D$16/2,#REF!+$D$16),#REF!+$D$16)</f>
        <v>#REF!</v>
      </c>
      <c r="AL354" s="22" t="e">
        <f>IF(AL$105&lt;=#REF!,MAX(#REF!+$D$16/2,#REF!+$D$16),#REF!+$D$16)</f>
        <v>#REF!</v>
      </c>
      <c r="AM354" s="22" t="e">
        <f>IF(AM$105&lt;=#REF!,MAX(#REF!+$D$16/2,#REF!+$D$16),#REF!+$D$16)</f>
        <v>#REF!</v>
      </c>
      <c r="AN354" s="22" t="e">
        <f>IF(AN$105&lt;=#REF!,MAX(#REF!+$D$16/2,#REF!+$D$16),#REF!+$D$16)</f>
        <v>#REF!</v>
      </c>
      <c r="AO354" s="22" t="e">
        <f>IF(AO$105&lt;=#REF!,MAX(#REF!+$D$16/2,#REF!+$D$16),#REF!+$D$16)</f>
        <v>#REF!</v>
      </c>
      <c r="AP354" s="22" t="e">
        <f>IF(AP$105&lt;=#REF!,MAX(#REF!+$D$16/2,#REF!+$D$16),#REF!+$D$16)</f>
        <v>#REF!</v>
      </c>
      <c r="AQ354" s="22" t="e">
        <f>IF(AQ$105&lt;=#REF!,MAX(#REF!+$D$16/2,#REF!+$D$16),#REF!+$D$16)</f>
        <v>#REF!</v>
      </c>
      <c r="AR354" s="22" t="e">
        <f>IF(AR$105&lt;=#REF!,MAX(#REF!+$D$16/2,#REF!+$D$16),#REF!+$D$16)</f>
        <v>#REF!</v>
      </c>
      <c r="AS354" s="22" t="e">
        <f>IF(AS$105&lt;=#REF!,MAX(#REF!+$D$16/2,#REF!+$D$16),#REF!+$D$16)</f>
        <v>#REF!</v>
      </c>
      <c r="AT354" s="22" t="e">
        <f>IF(AT$105&lt;=#REF!,MAX(#REF!+$D$16/2,#REF!+$D$16),#REF!+$D$16)</f>
        <v>#REF!</v>
      </c>
      <c r="AU354" s="22" t="e">
        <f>IF(AU$105&lt;=#REF!,MAX(#REF!+$D$16/2,#REF!+$D$16),#REF!+$D$16)</f>
        <v>#REF!</v>
      </c>
      <c r="AV354" s="22" t="e">
        <f>IF(AV$105&lt;=#REF!,MAX(#REF!+$D$16/2,#REF!+$D$16),#REF!+$D$16)</f>
        <v>#REF!</v>
      </c>
      <c r="AW354" s="22" t="e">
        <f>IF(AW$105&lt;=#REF!,MAX(#REF!+$D$16/2,#REF!+$D$16),#REF!+$D$16)</f>
        <v>#REF!</v>
      </c>
      <c r="AX354" s="22" t="e">
        <f>IF(AX$105&lt;=#REF!,MAX(#REF!+$D$16/2,#REF!+$D$16),#REF!+$D$16)</f>
        <v>#REF!</v>
      </c>
      <c r="AY354" s="22" t="e">
        <f>IF(AY$105&lt;=#REF!,MAX(#REF!+$D$16/2,#REF!+$D$16),#REF!+$D$16)</f>
        <v>#REF!</v>
      </c>
      <c r="AZ354" s="22" t="e">
        <f>IF(AZ$105&lt;=#REF!,MAX(#REF!+$D$16/2,#REF!+$D$16),#REF!+$D$16)</f>
        <v>#REF!</v>
      </c>
      <c r="BA354" s="22" t="e">
        <f>IF(BA$105&lt;=#REF!,MAX(#REF!+$D$16/2,#REF!+$D$16),#REF!+$D$16)</f>
        <v>#REF!</v>
      </c>
      <c r="BB354" s="22" t="e">
        <f>IF(BB$105&lt;=#REF!,MAX(#REF!+$D$16/2,#REF!+$D$16),#REF!+$D$16)</f>
        <v>#REF!</v>
      </c>
      <c r="BC354" s="22" t="e">
        <f>IF(BC$105&lt;=#REF!,MAX(#REF!+$D$16/2,#REF!+$D$16),#REF!+$D$16)</f>
        <v>#REF!</v>
      </c>
      <c r="BD354" s="22" t="e">
        <f>IF(BD$105&lt;=#REF!,MAX(#REF!+$D$16/2,#REF!+$D$16),#REF!+$D$16)</f>
        <v>#REF!</v>
      </c>
      <c r="BE354" s="22" t="e">
        <f>IF(BE$105&lt;=#REF!,MAX(#REF!+$D$16/2,#REF!+$D$16),#REF!+$D$16)</f>
        <v>#REF!</v>
      </c>
      <c r="BF354" s="22" t="e">
        <f>IF(BF$105&lt;=#REF!,MAX(#REF!+$D$16/2,#REF!+$D$16),#REF!+$D$16)</f>
        <v>#REF!</v>
      </c>
      <c r="BG354" s="22" t="e">
        <f>IF(BG$105&lt;=#REF!,MAX(#REF!+$D$16/2,#REF!+$D$16),#REF!+$D$16)</f>
        <v>#REF!</v>
      </c>
      <c r="BH354" s="22" t="e">
        <f>IF(BH$105&lt;=#REF!,MAX(#REF!+$D$16/2,#REF!+$D$16),#REF!+$D$16)</f>
        <v>#REF!</v>
      </c>
      <c r="BI354" s="22" t="e">
        <f>IF(BI$105&lt;=#REF!,MAX(#REF!+$D$16/2,#REF!+$D$16),#REF!+$D$16)</f>
        <v>#REF!</v>
      </c>
      <c r="BJ354" s="22" t="e">
        <f>IF(BJ$105&lt;=#REF!,MAX(#REF!+$D$16/2,#REF!+$D$16),#REF!+$D$16)</f>
        <v>#REF!</v>
      </c>
      <c r="BK354" s="22" t="e">
        <f>IF(BK$105&lt;=#REF!,MAX(#REF!+$D$16/2,#REF!+$D$16),#REF!+$D$16)</f>
        <v>#REF!</v>
      </c>
      <c r="BL354" s="22" t="e">
        <f>IF(BL$105&lt;=#REF!,MAX(#REF!+$D$16/2,#REF!+$D$16),#REF!+$D$16)</f>
        <v>#REF!</v>
      </c>
      <c r="BM354" s="22" t="e">
        <f>IF(BM$105&lt;=#REF!,MAX(#REF!+$D$16/2,#REF!+$D$16),#REF!+$D$16)</f>
        <v>#REF!</v>
      </c>
      <c r="BN354" s="22" t="e">
        <f>IF(BN$105&lt;=#REF!,MAX(#REF!+$D$16/2,#REF!+$D$16),#REF!+$D$16)</f>
        <v>#REF!</v>
      </c>
      <c r="BO354" s="22" t="e">
        <f>IF(BO$105&lt;=#REF!,MAX(#REF!+$D$16/2,#REF!+$D$16),#REF!+$D$16)</f>
        <v>#REF!</v>
      </c>
      <c r="BP354" s="22" t="e">
        <f>IF(BP$105&lt;=#REF!,MAX(#REF!+$D$16/2,#REF!+$D$16),#REF!+$D$16)</f>
        <v>#REF!</v>
      </c>
      <c r="BQ354" s="22" t="e">
        <f>IF(BQ$105&lt;=#REF!,MAX(#REF!+$D$16/2,#REF!+$D$16),#REF!+$D$16)</f>
        <v>#REF!</v>
      </c>
      <c r="BR354" s="22" t="e">
        <f>IF(BR$105&lt;=#REF!,MAX(#REF!+$D$16/2,#REF!+$D$16),#REF!+$D$16)</f>
        <v>#REF!</v>
      </c>
      <c r="BS354" s="22" t="e">
        <f>IF(BS$105&lt;=#REF!,MAX(#REF!+$D$16/2,#REF!+$D$16),#REF!+$D$16)</f>
        <v>#REF!</v>
      </c>
      <c r="BT354" s="22" t="e">
        <f>IF(BT$105&lt;=#REF!,MAX(#REF!+$D$16/2,#REF!+$D$16),#REF!+$D$16)</f>
        <v>#REF!</v>
      </c>
      <c r="BU354" s="22" t="e">
        <f>IF(BU$105&lt;=#REF!,MAX(#REF!+$D$16/2,#REF!+$D$16),#REF!+$D$16)</f>
        <v>#REF!</v>
      </c>
      <c r="BV354" s="22" t="e">
        <f>IF(BV$105&lt;=#REF!,MAX(#REF!+$D$16/2,#REF!+$D$16),#REF!+$D$16)</f>
        <v>#REF!</v>
      </c>
      <c r="BW354" s="22" t="e">
        <f>IF(BW$105&lt;=#REF!,MAX(#REF!+$D$16/2,#REF!+$D$16),#REF!+$D$16)</f>
        <v>#REF!</v>
      </c>
      <c r="BX354" s="22" t="e">
        <f>IF(BX$105&lt;=#REF!,MAX(#REF!+$D$16/2,#REF!+$D$16),#REF!+$D$16)</f>
        <v>#REF!</v>
      </c>
      <c r="BY354" s="22" t="e">
        <f>IF(BY$105&lt;=#REF!,MAX(#REF!+$D$16/2,#REF!+$D$16),#REF!+$D$16)</f>
        <v>#REF!</v>
      </c>
      <c r="BZ354" s="22" t="e">
        <f>IF(BZ$105&lt;=#REF!,MAX(#REF!+$D$16/2,#REF!+$D$16),#REF!+$D$16)</f>
        <v>#REF!</v>
      </c>
      <c r="CA354" s="22" t="e">
        <f>IF(CA$105&lt;=#REF!,MAX(#REF!+$D$16/2,#REF!+$D$16),#REF!+$D$16)</f>
        <v>#REF!</v>
      </c>
      <c r="CB354" s="22" t="e">
        <f>IF(CB$105&lt;=#REF!,MAX(#REF!+$D$16/2,#REF!+$D$16),#REF!+$D$16)</f>
        <v>#REF!</v>
      </c>
      <c r="CC354" s="22" t="e">
        <f>IF(CC$105&lt;=#REF!,MAX(#REF!+$D$16/2,#REF!+$D$16),#REF!+$D$16)</f>
        <v>#REF!</v>
      </c>
      <c r="CD354" s="22" t="e">
        <f>IF(CD$105&lt;=#REF!,MAX(#REF!+$D$16/2,#REF!+$D$16),#REF!+$D$16)</f>
        <v>#REF!</v>
      </c>
      <c r="CE354" s="22" t="e">
        <f>IF(CE$105&lt;=#REF!,MAX(#REF!+$D$16/2,#REF!+$D$16),#REF!+$D$16)</f>
        <v>#REF!</v>
      </c>
      <c r="CF354" s="22" t="e">
        <f>IF(CF$105&lt;=#REF!,MAX(#REF!+$D$16/2,#REF!+$D$16),#REF!+$D$16)</f>
        <v>#REF!</v>
      </c>
      <c r="CG354" s="22" t="e">
        <f>IF(CG$105&lt;=#REF!,MAX(#REF!+$D$16/2,#REF!+$D$16),#REF!+$D$16)</f>
        <v>#REF!</v>
      </c>
      <c r="CH354" s="22" t="e">
        <f>IF(CH$105&lt;=#REF!,MAX(#REF!+$D$16/2,#REF!+$D$16),#REF!+$D$16)</f>
        <v>#REF!</v>
      </c>
      <c r="CI354" s="22" t="e">
        <f>IF(CI$105&lt;=#REF!,MAX(#REF!+$D$16/2,#REF!+$D$16),#REF!+$D$16)</f>
        <v>#REF!</v>
      </c>
      <c r="CJ354" s="22" t="e">
        <f>IF(CJ$105&lt;=#REF!,MAX(#REF!+$D$16/2,#REF!+$D$16),#REF!+$D$16)</f>
        <v>#REF!</v>
      </c>
      <c r="CK354" s="22" t="e">
        <f>IF(CK$105&lt;=#REF!,MAX(#REF!+$D$16/2,#REF!+$D$16),#REF!+$D$16)</f>
        <v>#REF!</v>
      </c>
      <c r="CL354" s="22" t="e">
        <f>IF(CL$105&lt;=#REF!,MAX(#REF!+$D$16/2,#REF!+$D$16),#REF!+$D$16)</f>
        <v>#REF!</v>
      </c>
    </row>
    <row r="355" spans="8:90" x14ac:dyDescent="0.25">
      <c r="H355" s="2" t="s">
        <v>74</v>
      </c>
      <c r="I355" s="1">
        <v>81</v>
      </c>
      <c r="K355" s="22" t="e">
        <f>IF(K$105&lt;=#REF!,MAX(#REF!+$D$16/2,#REF!+$D$16),#REF!+$D$16)</f>
        <v>#REF!</v>
      </c>
      <c r="L355" s="22" t="e">
        <f>IF(L$105&lt;=#REF!,MAX(#REF!+$D$16/2,#REF!+$D$16),#REF!+$D$16)</f>
        <v>#REF!</v>
      </c>
      <c r="M355" s="22" t="e">
        <f>IF(M$105&lt;=#REF!,MAX(#REF!+$D$16/2,#REF!+$D$16),#REF!+$D$16)</f>
        <v>#REF!</v>
      </c>
      <c r="N355" s="22" t="e">
        <f>IF(N$105&lt;=#REF!,MAX(#REF!+$D$16/2,#REF!+$D$16),#REF!+$D$16)</f>
        <v>#REF!</v>
      </c>
      <c r="O355" s="22" t="e">
        <f>IF(O$105&lt;=#REF!,MAX(#REF!+$D$16/2,#REF!+$D$16),#REF!+$D$16)</f>
        <v>#REF!</v>
      </c>
      <c r="P355" s="22" t="e">
        <f>IF(P$105&lt;=#REF!,MAX(#REF!+$D$16/2,#REF!+$D$16),#REF!+$D$16)</f>
        <v>#REF!</v>
      </c>
      <c r="Q355" s="22" t="e">
        <f>IF(Q$105&lt;=#REF!,MAX(#REF!+$D$16/2,#REF!+$D$16),#REF!+$D$16)</f>
        <v>#REF!</v>
      </c>
      <c r="R355" s="22" t="e">
        <f>IF(R$105&lt;=#REF!,MAX(#REF!+$D$16/2,#REF!+$D$16),#REF!+$D$16)</f>
        <v>#REF!</v>
      </c>
      <c r="S355" s="22" t="e">
        <f>IF(S$105&lt;=#REF!,MAX(#REF!+$D$16/2,#REF!+$D$16),#REF!+$D$16)</f>
        <v>#REF!</v>
      </c>
      <c r="T355" s="22" t="e">
        <f>IF(T$105&lt;=#REF!,MAX(#REF!+$D$16/2,#REF!+$D$16),#REF!+$D$16)</f>
        <v>#REF!</v>
      </c>
      <c r="U355" s="22" t="e">
        <f>IF(U$105&lt;=#REF!,MAX(#REF!+$D$16/2,#REF!+$D$16),#REF!+$D$16)</f>
        <v>#REF!</v>
      </c>
      <c r="V355" s="22" t="e">
        <f>IF(V$105&lt;=#REF!,MAX(#REF!+$D$16/2,#REF!+$D$16),#REF!+$D$16)</f>
        <v>#REF!</v>
      </c>
      <c r="W355" s="22" t="e">
        <f>IF(W$105&lt;=#REF!,MAX(#REF!+$D$16/2,#REF!+$D$16),#REF!+$D$16)</f>
        <v>#REF!</v>
      </c>
      <c r="X355" s="22" t="e">
        <f>IF(X$105&lt;=#REF!,MAX(#REF!+$D$16/2,#REF!+$D$16),#REF!+$D$16)</f>
        <v>#REF!</v>
      </c>
      <c r="Y355" s="22" t="e">
        <f>IF(Y$105&lt;=#REF!,MAX(#REF!+$D$16/2,#REF!+$D$16),#REF!+$D$16)</f>
        <v>#REF!</v>
      </c>
      <c r="Z355" s="22" t="e">
        <f>IF(Z$105&lt;=#REF!,MAX(#REF!+$D$16/2,#REF!+$D$16),#REF!+$D$16)</f>
        <v>#REF!</v>
      </c>
      <c r="AA355" s="22" t="e">
        <f>IF(AA$105&lt;=#REF!,MAX(#REF!+$D$16/2,#REF!+$D$16),#REF!+$D$16)</f>
        <v>#REF!</v>
      </c>
      <c r="AB355" s="22" t="e">
        <f>IF(AB$105&lt;=#REF!,MAX(#REF!+$D$16/2,#REF!+$D$16),#REF!+$D$16)</f>
        <v>#REF!</v>
      </c>
      <c r="AC355" s="22" t="e">
        <f>IF(AC$105&lt;=#REF!,MAX(#REF!+$D$16/2,#REF!+$D$16),#REF!+$D$16)</f>
        <v>#REF!</v>
      </c>
      <c r="AD355" s="22" t="e">
        <f>IF(AD$105&lt;=#REF!,MAX(#REF!+$D$16/2,#REF!+$D$16),#REF!+$D$16)</f>
        <v>#REF!</v>
      </c>
      <c r="AE355" s="22" t="e">
        <f>IF(AE$105&lt;=#REF!,MAX(#REF!+$D$16/2,#REF!+$D$16),#REF!+$D$16)</f>
        <v>#REF!</v>
      </c>
      <c r="AF355" s="22" t="e">
        <f>IF(AF$105&lt;=#REF!,MAX(#REF!+$D$16/2,#REF!+$D$16),#REF!+$D$16)</f>
        <v>#REF!</v>
      </c>
      <c r="AG355" s="22" t="e">
        <f>IF(AG$105&lt;=#REF!,MAX(#REF!+$D$16/2,#REF!+$D$16),#REF!+$D$16)</f>
        <v>#REF!</v>
      </c>
      <c r="AH355" s="22" t="e">
        <f>IF(AH$105&lt;=#REF!,MAX(#REF!+$D$16/2,#REF!+$D$16),#REF!+$D$16)</f>
        <v>#REF!</v>
      </c>
      <c r="AI355" s="22" t="e">
        <f>IF(AI$105&lt;=#REF!,MAX(#REF!+$D$16/2,#REF!+$D$16),#REF!+$D$16)</f>
        <v>#REF!</v>
      </c>
      <c r="AJ355" s="22" t="e">
        <f>IF(AJ$105&lt;=#REF!,MAX(#REF!+$D$16/2,#REF!+$D$16),#REF!+$D$16)</f>
        <v>#REF!</v>
      </c>
      <c r="AK355" s="22" t="e">
        <f>IF(AK$105&lt;=#REF!,MAX(#REF!+$D$16/2,#REF!+$D$16),#REF!+$D$16)</f>
        <v>#REF!</v>
      </c>
      <c r="AL355" s="22" t="e">
        <f>IF(AL$105&lt;=#REF!,MAX(#REF!+$D$16/2,#REF!+$D$16),#REF!+$D$16)</f>
        <v>#REF!</v>
      </c>
      <c r="AM355" s="22" t="e">
        <f>IF(AM$105&lt;=#REF!,MAX(#REF!+$D$16/2,#REF!+$D$16),#REF!+$D$16)</f>
        <v>#REF!</v>
      </c>
      <c r="AN355" s="22" t="e">
        <f>IF(AN$105&lt;=#REF!,MAX(#REF!+$D$16/2,#REF!+$D$16),#REF!+$D$16)</f>
        <v>#REF!</v>
      </c>
      <c r="AO355" s="22" t="e">
        <f>IF(AO$105&lt;=#REF!,MAX(#REF!+$D$16/2,#REF!+$D$16),#REF!+$D$16)</f>
        <v>#REF!</v>
      </c>
      <c r="AP355" s="22" t="e">
        <f>IF(AP$105&lt;=#REF!,MAX(#REF!+$D$16/2,#REF!+$D$16),#REF!+$D$16)</f>
        <v>#REF!</v>
      </c>
      <c r="AQ355" s="22" t="e">
        <f>IF(AQ$105&lt;=#REF!,MAX(#REF!+$D$16/2,#REF!+$D$16),#REF!+$D$16)</f>
        <v>#REF!</v>
      </c>
      <c r="AR355" s="22" t="e">
        <f>IF(AR$105&lt;=#REF!,MAX(#REF!+$D$16/2,#REF!+$D$16),#REF!+$D$16)</f>
        <v>#REF!</v>
      </c>
      <c r="AS355" s="22" t="e">
        <f>IF(AS$105&lt;=#REF!,MAX(#REF!+$D$16/2,#REF!+$D$16),#REF!+$D$16)</f>
        <v>#REF!</v>
      </c>
      <c r="AT355" s="22" t="e">
        <f>IF(AT$105&lt;=#REF!,MAX(#REF!+$D$16/2,#REF!+$D$16),#REF!+$D$16)</f>
        <v>#REF!</v>
      </c>
      <c r="AU355" s="22" t="e">
        <f>IF(AU$105&lt;=#REF!,MAX(#REF!+$D$16/2,#REF!+$D$16),#REF!+$D$16)</f>
        <v>#REF!</v>
      </c>
      <c r="AV355" s="22" t="e">
        <f>IF(AV$105&lt;=#REF!,MAX(#REF!+$D$16/2,#REF!+$D$16),#REF!+$D$16)</f>
        <v>#REF!</v>
      </c>
      <c r="AW355" s="22" t="e">
        <f>IF(AW$105&lt;=#REF!,MAX(#REF!+$D$16/2,#REF!+$D$16),#REF!+$D$16)</f>
        <v>#REF!</v>
      </c>
      <c r="AX355" s="22" t="e">
        <f>IF(AX$105&lt;=#REF!,MAX(#REF!+$D$16/2,#REF!+$D$16),#REF!+$D$16)</f>
        <v>#REF!</v>
      </c>
      <c r="AY355" s="22" t="e">
        <f>IF(AY$105&lt;=#REF!,MAX(#REF!+$D$16/2,#REF!+$D$16),#REF!+$D$16)</f>
        <v>#REF!</v>
      </c>
      <c r="AZ355" s="22" t="e">
        <f>IF(AZ$105&lt;=#REF!,MAX(#REF!+$D$16/2,#REF!+$D$16),#REF!+$D$16)</f>
        <v>#REF!</v>
      </c>
      <c r="BA355" s="22" t="e">
        <f>IF(BA$105&lt;=#REF!,MAX(#REF!+$D$16/2,#REF!+$D$16),#REF!+$D$16)</f>
        <v>#REF!</v>
      </c>
      <c r="BB355" s="22" t="e">
        <f>IF(BB$105&lt;=#REF!,MAX(#REF!+$D$16/2,#REF!+$D$16),#REF!+$D$16)</f>
        <v>#REF!</v>
      </c>
      <c r="BC355" s="22" t="e">
        <f>IF(BC$105&lt;=#REF!,MAX(#REF!+$D$16/2,#REF!+$D$16),#REF!+$D$16)</f>
        <v>#REF!</v>
      </c>
      <c r="BD355" s="22" t="e">
        <f>IF(BD$105&lt;=#REF!,MAX(#REF!+$D$16/2,#REF!+$D$16),#REF!+$D$16)</f>
        <v>#REF!</v>
      </c>
      <c r="BE355" s="22" t="e">
        <f>IF(BE$105&lt;=#REF!,MAX(#REF!+$D$16/2,#REF!+$D$16),#REF!+$D$16)</f>
        <v>#REF!</v>
      </c>
      <c r="BF355" s="22" t="e">
        <f>IF(BF$105&lt;=#REF!,MAX(#REF!+$D$16/2,#REF!+$D$16),#REF!+$D$16)</f>
        <v>#REF!</v>
      </c>
      <c r="BG355" s="22" t="e">
        <f>IF(BG$105&lt;=#REF!,MAX(#REF!+$D$16/2,#REF!+$D$16),#REF!+$D$16)</f>
        <v>#REF!</v>
      </c>
      <c r="BH355" s="22" t="e">
        <f>IF(BH$105&lt;=#REF!,MAX(#REF!+$D$16/2,#REF!+$D$16),#REF!+$D$16)</f>
        <v>#REF!</v>
      </c>
      <c r="BI355" s="22" t="e">
        <f>IF(BI$105&lt;=#REF!,MAX(#REF!+$D$16/2,#REF!+$D$16),#REF!+$D$16)</f>
        <v>#REF!</v>
      </c>
      <c r="BJ355" s="22" t="e">
        <f>IF(BJ$105&lt;=#REF!,MAX(#REF!+$D$16/2,#REF!+$D$16),#REF!+$D$16)</f>
        <v>#REF!</v>
      </c>
      <c r="BK355" s="22" t="e">
        <f>IF(BK$105&lt;=#REF!,MAX(#REF!+$D$16/2,#REF!+$D$16),#REF!+$D$16)</f>
        <v>#REF!</v>
      </c>
      <c r="BL355" s="22" t="e">
        <f>IF(BL$105&lt;=#REF!,MAX(#REF!+$D$16/2,#REF!+$D$16),#REF!+$D$16)</f>
        <v>#REF!</v>
      </c>
      <c r="BM355" s="22" t="e">
        <f>IF(BM$105&lt;=#REF!,MAX(#REF!+$D$16/2,#REF!+$D$16),#REF!+$D$16)</f>
        <v>#REF!</v>
      </c>
      <c r="BN355" s="22" t="e">
        <f>IF(BN$105&lt;=#REF!,MAX(#REF!+$D$16/2,#REF!+$D$16),#REF!+$D$16)</f>
        <v>#REF!</v>
      </c>
      <c r="BO355" s="22" t="e">
        <f>IF(BO$105&lt;=#REF!,MAX(#REF!+$D$16/2,#REF!+$D$16),#REF!+$D$16)</f>
        <v>#REF!</v>
      </c>
      <c r="BP355" s="22" t="e">
        <f>IF(BP$105&lt;=#REF!,MAX(#REF!+$D$16/2,#REF!+$D$16),#REF!+$D$16)</f>
        <v>#REF!</v>
      </c>
      <c r="BQ355" s="22" t="e">
        <f>IF(BQ$105&lt;=#REF!,MAX(#REF!+$D$16/2,#REF!+$D$16),#REF!+$D$16)</f>
        <v>#REF!</v>
      </c>
      <c r="BR355" s="22" t="e">
        <f>IF(BR$105&lt;=#REF!,MAX(#REF!+$D$16/2,#REF!+$D$16),#REF!+$D$16)</f>
        <v>#REF!</v>
      </c>
      <c r="BS355" s="22" t="e">
        <f>IF(BS$105&lt;=#REF!,MAX(#REF!+$D$16/2,#REF!+$D$16),#REF!+$D$16)</f>
        <v>#REF!</v>
      </c>
      <c r="BT355" s="22" t="e">
        <f>IF(BT$105&lt;=#REF!,MAX(#REF!+$D$16/2,#REF!+$D$16),#REF!+$D$16)</f>
        <v>#REF!</v>
      </c>
      <c r="BU355" s="22" t="e">
        <f>IF(BU$105&lt;=#REF!,MAX(#REF!+$D$16/2,#REF!+$D$16),#REF!+$D$16)</f>
        <v>#REF!</v>
      </c>
      <c r="BV355" s="22" t="e">
        <f>IF(BV$105&lt;=#REF!,MAX(#REF!+$D$16/2,#REF!+$D$16),#REF!+$D$16)</f>
        <v>#REF!</v>
      </c>
      <c r="BW355" s="22" t="e">
        <f>IF(BW$105&lt;=#REF!,MAX(#REF!+$D$16/2,#REF!+$D$16),#REF!+$D$16)</f>
        <v>#REF!</v>
      </c>
      <c r="BX355" s="22" t="e">
        <f>IF(BX$105&lt;=#REF!,MAX(#REF!+$D$16/2,#REF!+$D$16),#REF!+$D$16)</f>
        <v>#REF!</v>
      </c>
      <c r="BY355" s="22" t="e">
        <f>IF(BY$105&lt;=#REF!,MAX(#REF!+$D$16/2,#REF!+$D$16),#REF!+$D$16)</f>
        <v>#REF!</v>
      </c>
      <c r="BZ355" s="22" t="e">
        <f>IF(BZ$105&lt;=#REF!,MAX(#REF!+$D$16/2,#REF!+$D$16),#REF!+$D$16)</f>
        <v>#REF!</v>
      </c>
      <c r="CA355" s="22" t="e">
        <f>IF(CA$105&lt;=#REF!,MAX(#REF!+$D$16/2,#REF!+$D$16),#REF!+$D$16)</f>
        <v>#REF!</v>
      </c>
      <c r="CB355" s="22" t="e">
        <f>IF(CB$105&lt;=#REF!,MAX(#REF!+$D$16/2,#REF!+$D$16),#REF!+$D$16)</f>
        <v>#REF!</v>
      </c>
      <c r="CC355" s="22" t="e">
        <f>IF(CC$105&lt;=#REF!,MAX(#REF!+$D$16/2,#REF!+$D$16),#REF!+$D$16)</f>
        <v>#REF!</v>
      </c>
      <c r="CD355" s="22" t="e">
        <f>IF(CD$105&lt;=#REF!,MAX(#REF!+$D$16/2,#REF!+$D$16),#REF!+$D$16)</f>
        <v>#REF!</v>
      </c>
      <c r="CE355" s="22" t="e">
        <f>IF(CE$105&lt;=#REF!,MAX(#REF!+$D$16/2,#REF!+$D$16),#REF!+$D$16)</f>
        <v>#REF!</v>
      </c>
      <c r="CF355" s="22" t="e">
        <f>IF(CF$105&lt;=#REF!,MAX(#REF!+$D$16/2,#REF!+$D$16),#REF!+$D$16)</f>
        <v>#REF!</v>
      </c>
      <c r="CG355" s="22" t="e">
        <f>IF(CG$105&lt;=#REF!,MAX(#REF!+$D$16/2,#REF!+$D$16),#REF!+$D$16)</f>
        <v>#REF!</v>
      </c>
      <c r="CH355" s="22" t="e">
        <f>IF(CH$105&lt;=#REF!,MAX(#REF!+$D$16/2,#REF!+$D$16),#REF!+$D$16)</f>
        <v>#REF!</v>
      </c>
      <c r="CI355" s="22" t="e">
        <f>IF(CI$105&lt;=#REF!,MAX(#REF!+$D$16/2,#REF!+$D$16),#REF!+$D$16)</f>
        <v>#REF!</v>
      </c>
      <c r="CJ355" s="22" t="e">
        <f>IF(CJ$105&lt;=#REF!,MAX(#REF!+$D$16/2,#REF!+$D$16),#REF!+$D$16)</f>
        <v>#REF!</v>
      </c>
      <c r="CK355" s="22" t="e">
        <f>IF(CK$105&lt;=#REF!,MAX(#REF!+$D$16/2,#REF!+$D$16),#REF!+$D$16)</f>
        <v>#REF!</v>
      </c>
      <c r="CL355" s="22" t="e">
        <f>IF(CL$105&lt;=#REF!,MAX(#REF!+$D$16/2,#REF!+$D$16),#REF!+$D$16)</f>
        <v>#REF!</v>
      </c>
    </row>
    <row r="356" spans="8:90" x14ac:dyDescent="0.25">
      <c r="H356" s="2" t="s">
        <v>74</v>
      </c>
      <c r="I356" s="1">
        <v>82</v>
      </c>
      <c r="K356" s="22" t="e">
        <f>IF(K$105&lt;=#REF!,MAX(#REF!+$D$16/2,#REF!+$D$16),#REF!+$D$16)</f>
        <v>#REF!</v>
      </c>
      <c r="L356" s="22" t="e">
        <f>IF(L$105&lt;=#REF!,MAX(#REF!+$D$16/2,#REF!+$D$16),#REF!+$D$16)</f>
        <v>#REF!</v>
      </c>
      <c r="M356" s="22" t="e">
        <f>IF(M$105&lt;=#REF!,MAX(#REF!+$D$16/2,#REF!+$D$16),#REF!+$D$16)</f>
        <v>#REF!</v>
      </c>
      <c r="N356" s="22" t="e">
        <f>IF(N$105&lt;=#REF!,MAX(#REF!+$D$16/2,#REF!+$D$16),#REF!+$D$16)</f>
        <v>#REF!</v>
      </c>
      <c r="O356" s="22" t="e">
        <f>IF(O$105&lt;=#REF!,MAX(#REF!+$D$16/2,#REF!+$D$16),#REF!+$D$16)</f>
        <v>#REF!</v>
      </c>
      <c r="P356" s="22" t="e">
        <f>IF(P$105&lt;=#REF!,MAX(#REF!+$D$16/2,#REF!+$D$16),#REF!+$D$16)</f>
        <v>#REF!</v>
      </c>
      <c r="Q356" s="22" t="e">
        <f>IF(Q$105&lt;=#REF!,MAX(#REF!+$D$16/2,#REF!+$D$16),#REF!+$D$16)</f>
        <v>#REF!</v>
      </c>
      <c r="R356" s="22" t="e">
        <f>IF(R$105&lt;=#REF!,MAX(#REF!+$D$16/2,#REF!+$D$16),#REF!+$D$16)</f>
        <v>#REF!</v>
      </c>
      <c r="S356" s="22" t="e">
        <f>IF(S$105&lt;=#REF!,MAX(#REF!+$D$16/2,#REF!+$D$16),#REF!+$D$16)</f>
        <v>#REF!</v>
      </c>
      <c r="T356" s="22" t="e">
        <f>IF(T$105&lt;=#REF!,MAX(#REF!+$D$16/2,#REF!+$D$16),#REF!+$D$16)</f>
        <v>#REF!</v>
      </c>
      <c r="U356" s="22" t="e">
        <f>IF(U$105&lt;=#REF!,MAX(#REF!+$D$16/2,#REF!+$D$16),#REF!+$D$16)</f>
        <v>#REF!</v>
      </c>
      <c r="V356" s="22" t="e">
        <f>IF(V$105&lt;=#REF!,MAX(#REF!+$D$16/2,#REF!+$D$16),#REF!+$D$16)</f>
        <v>#REF!</v>
      </c>
      <c r="W356" s="22" t="e">
        <f>IF(W$105&lt;=#REF!,MAX(#REF!+$D$16/2,#REF!+$D$16),#REF!+$D$16)</f>
        <v>#REF!</v>
      </c>
      <c r="X356" s="22" t="e">
        <f>IF(X$105&lt;=#REF!,MAX(#REF!+$D$16/2,#REF!+$D$16),#REF!+$D$16)</f>
        <v>#REF!</v>
      </c>
      <c r="Y356" s="22" t="e">
        <f>IF(Y$105&lt;=#REF!,MAX(#REF!+$D$16/2,#REF!+$D$16),#REF!+$D$16)</f>
        <v>#REF!</v>
      </c>
      <c r="Z356" s="22" t="e">
        <f>IF(Z$105&lt;=#REF!,MAX(#REF!+$D$16/2,#REF!+$D$16),#REF!+$D$16)</f>
        <v>#REF!</v>
      </c>
      <c r="AA356" s="22" t="e">
        <f>IF(AA$105&lt;=#REF!,MAX(#REF!+$D$16/2,#REF!+$D$16),#REF!+$D$16)</f>
        <v>#REF!</v>
      </c>
      <c r="AB356" s="22" t="e">
        <f>IF(AB$105&lt;=#REF!,MAX(#REF!+$D$16/2,#REF!+$D$16),#REF!+$D$16)</f>
        <v>#REF!</v>
      </c>
      <c r="AC356" s="22" t="e">
        <f>IF(AC$105&lt;=#REF!,MAX(#REF!+$D$16/2,#REF!+$D$16),#REF!+$D$16)</f>
        <v>#REF!</v>
      </c>
      <c r="AD356" s="22" t="e">
        <f>IF(AD$105&lt;=#REF!,MAX(#REF!+$D$16/2,#REF!+$D$16),#REF!+$D$16)</f>
        <v>#REF!</v>
      </c>
      <c r="AE356" s="22" t="e">
        <f>IF(AE$105&lt;=#REF!,MAX(#REF!+$D$16/2,#REF!+$D$16),#REF!+$D$16)</f>
        <v>#REF!</v>
      </c>
      <c r="AF356" s="22" t="e">
        <f>IF(AF$105&lt;=#REF!,MAX(#REF!+$D$16/2,#REF!+$D$16),#REF!+$D$16)</f>
        <v>#REF!</v>
      </c>
      <c r="AG356" s="22" t="e">
        <f>IF(AG$105&lt;=#REF!,MAX(#REF!+$D$16/2,#REF!+$D$16),#REF!+$D$16)</f>
        <v>#REF!</v>
      </c>
      <c r="AH356" s="22" t="e">
        <f>IF(AH$105&lt;=#REF!,MAX(#REF!+$D$16/2,#REF!+$D$16),#REF!+$D$16)</f>
        <v>#REF!</v>
      </c>
      <c r="AI356" s="22" t="e">
        <f>IF(AI$105&lt;=#REF!,MAX(#REF!+$D$16/2,#REF!+$D$16),#REF!+$D$16)</f>
        <v>#REF!</v>
      </c>
      <c r="AJ356" s="22" t="e">
        <f>IF(AJ$105&lt;=#REF!,MAX(#REF!+$D$16/2,#REF!+$D$16),#REF!+$D$16)</f>
        <v>#REF!</v>
      </c>
      <c r="AK356" s="22" t="e">
        <f>IF(AK$105&lt;=#REF!,MAX(#REF!+$D$16/2,#REF!+$D$16),#REF!+$D$16)</f>
        <v>#REF!</v>
      </c>
      <c r="AL356" s="22" t="e">
        <f>IF(AL$105&lt;=#REF!,MAX(#REF!+$D$16/2,#REF!+$D$16),#REF!+$D$16)</f>
        <v>#REF!</v>
      </c>
      <c r="AM356" s="22" t="e">
        <f>IF(AM$105&lt;=#REF!,MAX(#REF!+$D$16/2,#REF!+$D$16),#REF!+$D$16)</f>
        <v>#REF!</v>
      </c>
      <c r="AN356" s="22" t="e">
        <f>IF(AN$105&lt;=#REF!,MAX(#REF!+$D$16/2,#REF!+$D$16),#REF!+$D$16)</f>
        <v>#REF!</v>
      </c>
      <c r="AO356" s="22" t="e">
        <f>IF(AO$105&lt;=#REF!,MAX(#REF!+$D$16/2,#REF!+$D$16),#REF!+$D$16)</f>
        <v>#REF!</v>
      </c>
      <c r="AP356" s="22" t="e">
        <f>IF(AP$105&lt;=#REF!,MAX(#REF!+$D$16/2,#REF!+$D$16),#REF!+$D$16)</f>
        <v>#REF!</v>
      </c>
      <c r="AQ356" s="22" t="e">
        <f>IF(AQ$105&lt;=#REF!,MAX(#REF!+$D$16/2,#REF!+$D$16),#REF!+$D$16)</f>
        <v>#REF!</v>
      </c>
      <c r="AR356" s="22" t="e">
        <f>IF(AR$105&lt;=#REF!,MAX(#REF!+$D$16/2,#REF!+$D$16),#REF!+$D$16)</f>
        <v>#REF!</v>
      </c>
      <c r="AS356" s="22" t="e">
        <f>IF(AS$105&lt;=#REF!,MAX(#REF!+$D$16/2,#REF!+$D$16),#REF!+$D$16)</f>
        <v>#REF!</v>
      </c>
      <c r="AT356" s="22" t="e">
        <f>IF(AT$105&lt;=#REF!,MAX(#REF!+$D$16/2,#REF!+$D$16),#REF!+$D$16)</f>
        <v>#REF!</v>
      </c>
      <c r="AU356" s="22" t="e">
        <f>IF(AU$105&lt;=#REF!,MAX(#REF!+$D$16/2,#REF!+$D$16),#REF!+$D$16)</f>
        <v>#REF!</v>
      </c>
      <c r="AV356" s="22" t="e">
        <f>IF(AV$105&lt;=#REF!,MAX(#REF!+$D$16/2,#REF!+$D$16),#REF!+$D$16)</f>
        <v>#REF!</v>
      </c>
      <c r="AW356" s="22" t="e">
        <f>IF(AW$105&lt;=#REF!,MAX(#REF!+$D$16/2,#REF!+$D$16),#REF!+$D$16)</f>
        <v>#REF!</v>
      </c>
      <c r="AX356" s="22" t="e">
        <f>IF(AX$105&lt;=#REF!,MAX(#REF!+$D$16/2,#REF!+$D$16),#REF!+$D$16)</f>
        <v>#REF!</v>
      </c>
      <c r="AY356" s="22" t="e">
        <f>IF(AY$105&lt;=#REF!,MAX(#REF!+$D$16/2,#REF!+$D$16),#REF!+$D$16)</f>
        <v>#REF!</v>
      </c>
      <c r="AZ356" s="22" t="e">
        <f>IF(AZ$105&lt;=#REF!,MAX(#REF!+$D$16/2,#REF!+$D$16),#REF!+$D$16)</f>
        <v>#REF!</v>
      </c>
      <c r="BA356" s="22" t="e">
        <f>IF(BA$105&lt;=#REF!,MAX(#REF!+$D$16/2,#REF!+$D$16),#REF!+$D$16)</f>
        <v>#REF!</v>
      </c>
      <c r="BB356" s="22" t="e">
        <f>IF(BB$105&lt;=#REF!,MAX(#REF!+$D$16/2,#REF!+$D$16),#REF!+$D$16)</f>
        <v>#REF!</v>
      </c>
      <c r="BC356" s="22" t="e">
        <f>IF(BC$105&lt;=#REF!,MAX(#REF!+$D$16/2,#REF!+$D$16),#REF!+$D$16)</f>
        <v>#REF!</v>
      </c>
      <c r="BD356" s="22" t="e">
        <f>IF(BD$105&lt;=#REF!,MAX(#REF!+$D$16/2,#REF!+$D$16),#REF!+$D$16)</f>
        <v>#REF!</v>
      </c>
      <c r="BE356" s="22" t="e">
        <f>IF(BE$105&lt;=#REF!,MAX(#REF!+$D$16/2,#REF!+$D$16),#REF!+$D$16)</f>
        <v>#REF!</v>
      </c>
      <c r="BF356" s="22" t="e">
        <f>IF(BF$105&lt;=#REF!,MAX(#REF!+$D$16/2,#REF!+$D$16),#REF!+$D$16)</f>
        <v>#REF!</v>
      </c>
      <c r="BG356" s="22" t="e">
        <f>IF(BG$105&lt;=#REF!,MAX(#REF!+$D$16/2,#REF!+$D$16),#REF!+$D$16)</f>
        <v>#REF!</v>
      </c>
      <c r="BH356" s="22" t="e">
        <f>IF(BH$105&lt;=#REF!,MAX(#REF!+$D$16/2,#REF!+$D$16),#REF!+$D$16)</f>
        <v>#REF!</v>
      </c>
      <c r="BI356" s="22" t="e">
        <f>IF(BI$105&lt;=#REF!,MAX(#REF!+$D$16/2,#REF!+$D$16),#REF!+$D$16)</f>
        <v>#REF!</v>
      </c>
      <c r="BJ356" s="22" t="e">
        <f>IF(BJ$105&lt;=#REF!,MAX(#REF!+$D$16/2,#REF!+$D$16),#REF!+$D$16)</f>
        <v>#REF!</v>
      </c>
      <c r="BK356" s="22" t="e">
        <f>IF(BK$105&lt;=#REF!,MAX(#REF!+$D$16/2,#REF!+$D$16),#REF!+$D$16)</f>
        <v>#REF!</v>
      </c>
      <c r="BL356" s="22" t="e">
        <f>IF(BL$105&lt;=#REF!,MAX(#REF!+$D$16/2,#REF!+$D$16),#REF!+$D$16)</f>
        <v>#REF!</v>
      </c>
      <c r="BM356" s="22" t="e">
        <f>IF(BM$105&lt;=#REF!,MAX(#REF!+$D$16/2,#REF!+$D$16),#REF!+$D$16)</f>
        <v>#REF!</v>
      </c>
      <c r="BN356" s="22" t="e">
        <f>IF(BN$105&lt;=#REF!,MAX(#REF!+$D$16/2,#REF!+$D$16),#REF!+$D$16)</f>
        <v>#REF!</v>
      </c>
      <c r="BO356" s="22" t="e">
        <f>IF(BO$105&lt;=#REF!,MAX(#REF!+$D$16/2,#REF!+$D$16),#REF!+$D$16)</f>
        <v>#REF!</v>
      </c>
      <c r="BP356" s="22" t="e">
        <f>IF(BP$105&lt;=#REF!,MAX(#REF!+$D$16/2,#REF!+$D$16),#REF!+$D$16)</f>
        <v>#REF!</v>
      </c>
      <c r="BQ356" s="22" t="e">
        <f>IF(BQ$105&lt;=#REF!,MAX(#REF!+$D$16/2,#REF!+$D$16),#REF!+$D$16)</f>
        <v>#REF!</v>
      </c>
      <c r="BR356" s="22" t="e">
        <f>IF(BR$105&lt;=#REF!,MAX(#REF!+$D$16/2,#REF!+$D$16),#REF!+$D$16)</f>
        <v>#REF!</v>
      </c>
      <c r="BS356" s="22" t="e">
        <f>IF(BS$105&lt;=#REF!,MAX(#REF!+$D$16/2,#REF!+$D$16),#REF!+$D$16)</f>
        <v>#REF!</v>
      </c>
      <c r="BT356" s="22" t="e">
        <f>IF(BT$105&lt;=#REF!,MAX(#REF!+$D$16/2,#REF!+$D$16),#REF!+$D$16)</f>
        <v>#REF!</v>
      </c>
      <c r="BU356" s="22" t="e">
        <f>IF(BU$105&lt;=#REF!,MAX(#REF!+$D$16/2,#REF!+$D$16),#REF!+$D$16)</f>
        <v>#REF!</v>
      </c>
      <c r="BV356" s="22" t="e">
        <f>IF(BV$105&lt;=#REF!,MAX(#REF!+$D$16/2,#REF!+$D$16),#REF!+$D$16)</f>
        <v>#REF!</v>
      </c>
      <c r="BW356" s="22" t="e">
        <f>IF(BW$105&lt;=#REF!,MAX(#REF!+$D$16/2,#REF!+$D$16),#REF!+$D$16)</f>
        <v>#REF!</v>
      </c>
      <c r="BX356" s="22" t="e">
        <f>IF(BX$105&lt;=#REF!,MAX(#REF!+$D$16/2,#REF!+$D$16),#REF!+$D$16)</f>
        <v>#REF!</v>
      </c>
      <c r="BY356" s="22" t="e">
        <f>IF(BY$105&lt;=#REF!,MAX(#REF!+$D$16/2,#REF!+$D$16),#REF!+$D$16)</f>
        <v>#REF!</v>
      </c>
      <c r="BZ356" s="22" t="e">
        <f>IF(BZ$105&lt;=#REF!,MAX(#REF!+$D$16/2,#REF!+$D$16),#REF!+$D$16)</f>
        <v>#REF!</v>
      </c>
      <c r="CA356" s="22" t="e">
        <f>IF(CA$105&lt;=#REF!,MAX(#REF!+$D$16/2,#REF!+$D$16),#REF!+$D$16)</f>
        <v>#REF!</v>
      </c>
      <c r="CB356" s="22" t="e">
        <f>IF(CB$105&lt;=#REF!,MAX(#REF!+$D$16/2,#REF!+$D$16),#REF!+$D$16)</f>
        <v>#REF!</v>
      </c>
      <c r="CC356" s="22" t="e">
        <f>IF(CC$105&lt;=#REF!,MAX(#REF!+$D$16/2,#REF!+$D$16),#REF!+$D$16)</f>
        <v>#REF!</v>
      </c>
      <c r="CD356" s="22" t="e">
        <f>IF(CD$105&lt;=#REF!,MAX(#REF!+$D$16/2,#REF!+$D$16),#REF!+$D$16)</f>
        <v>#REF!</v>
      </c>
      <c r="CE356" s="22" t="e">
        <f>IF(CE$105&lt;=#REF!,MAX(#REF!+$D$16/2,#REF!+$D$16),#REF!+$D$16)</f>
        <v>#REF!</v>
      </c>
      <c r="CF356" s="22" t="e">
        <f>IF(CF$105&lt;=#REF!,MAX(#REF!+$D$16/2,#REF!+$D$16),#REF!+$D$16)</f>
        <v>#REF!</v>
      </c>
      <c r="CG356" s="22" t="e">
        <f>IF(CG$105&lt;=#REF!,MAX(#REF!+$D$16/2,#REF!+$D$16),#REF!+$D$16)</f>
        <v>#REF!</v>
      </c>
      <c r="CH356" s="22" t="e">
        <f>IF(CH$105&lt;=#REF!,MAX(#REF!+$D$16/2,#REF!+$D$16),#REF!+$D$16)</f>
        <v>#REF!</v>
      </c>
      <c r="CI356" s="22" t="e">
        <f>IF(CI$105&lt;=#REF!,MAX(#REF!+$D$16/2,#REF!+$D$16),#REF!+$D$16)</f>
        <v>#REF!</v>
      </c>
      <c r="CJ356" s="22" t="e">
        <f>IF(CJ$105&lt;=#REF!,MAX(#REF!+$D$16/2,#REF!+$D$16),#REF!+$D$16)</f>
        <v>#REF!</v>
      </c>
      <c r="CK356" s="22" t="e">
        <f>IF(CK$105&lt;=#REF!,MAX(#REF!+$D$16/2,#REF!+$D$16),#REF!+$D$16)</f>
        <v>#REF!</v>
      </c>
      <c r="CL356" s="22" t="e">
        <f>IF(CL$105&lt;=#REF!,MAX(#REF!+$D$16/2,#REF!+$D$16),#REF!+$D$16)</f>
        <v>#REF!</v>
      </c>
    </row>
    <row r="357" spans="8:90" x14ac:dyDescent="0.25">
      <c r="H357" s="2" t="s">
        <v>74</v>
      </c>
      <c r="I357" s="1">
        <v>83</v>
      </c>
      <c r="K357" s="22" t="e">
        <f>IF(K$105&lt;=#REF!,MAX(#REF!+$D$16/2,#REF!+$D$16),#REF!+$D$16)</f>
        <v>#REF!</v>
      </c>
      <c r="L357" s="22" t="e">
        <f>IF(L$105&lt;=#REF!,MAX(#REF!+$D$16/2,#REF!+$D$16),#REF!+$D$16)</f>
        <v>#REF!</v>
      </c>
      <c r="M357" s="22" t="e">
        <f>IF(M$105&lt;=#REF!,MAX(#REF!+$D$16/2,#REF!+$D$16),#REF!+$D$16)</f>
        <v>#REF!</v>
      </c>
      <c r="N357" s="22" t="e">
        <f>IF(N$105&lt;=#REF!,MAX(#REF!+$D$16/2,#REF!+$D$16),#REF!+$D$16)</f>
        <v>#REF!</v>
      </c>
      <c r="O357" s="22" t="e">
        <f>IF(O$105&lt;=#REF!,MAX(#REF!+$D$16/2,#REF!+$D$16),#REF!+$D$16)</f>
        <v>#REF!</v>
      </c>
      <c r="P357" s="22" t="e">
        <f>IF(P$105&lt;=#REF!,MAX(#REF!+$D$16/2,#REF!+$D$16),#REF!+$D$16)</f>
        <v>#REF!</v>
      </c>
      <c r="Q357" s="22" t="e">
        <f>IF(Q$105&lt;=#REF!,MAX(#REF!+$D$16/2,#REF!+$D$16),#REF!+$D$16)</f>
        <v>#REF!</v>
      </c>
      <c r="R357" s="22" t="e">
        <f>IF(R$105&lt;=#REF!,MAX(#REF!+$D$16/2,#REF!+$D$16),#REF!+$D$16)</f>
        <v>#REF!</v>
      </c>
      <c r="S357" s="22" t="e">
        <f>IF(S$105&lt;=#REF!,MAX(#REF!+$D$16/2,#REF!+$D$16),#REF!+$D$16)</f>
        <v>#REF!</v>
      </c>
      <c r="T357" s="22" t="e">
        <f>IF(T$105&lt;=#REF!,MAX(#REF!+$D$16/2,#REF!+$D$16),#REF!+$D$16)</f>
        <v>#REF!</v>
      </c>
      <c r="U357" s="22" t="e">
        <f>IF(U$105&lt;=#REF!,MAX(#REF!+$D$16/2,#REF!+$D$16),#REF!+$D$16)</f>
        <v>#REF!</v>
      </c>
      <c r="V357" s="22" t="e">
        <f>IF(V$105&lt;=#REF!,MAX(#REF!+$D$16/2,#REF!+$D$16),#REF!+$D$16)</f>
        <v>#REF!</v>
      </c>
      <c r="W357" s="22" t="e">
        <f>IF(W$105&lt;=#REF!,MAX(#REF!+$D$16/2,#REF!+$D$16),#REF!+$D$16)</f>
        <v>#REF!</v>
      </c>
      <c r="X357" s="22" t="e">
        <f>IF(X$105&lt;=#REF!,MAX(#REF!+$D$16/2,#REF!+$D$16),#REF!+$D$16)</f>
        <v>#REF!</v>
      </c>
      <c r="Y357" s="22" t="e">
        <f>IF(Y$105&lt;=#REF!,MAX(#REF!+$D$16/2,#REF!+$D$16),#REF!+$D$16)</f>
        <v>#REF!</v>
      </c>
      <c r="Z357" s="22" t="e">
        <f>IF(Z$105&lt;=#REF!,MAX(#REF!+$D$16/2,#REF!+$D$16),#REF!+$D$16)</f>
        <v>#REF!</v>
      </c>
      <c r="AA357" s="22" t="e">
        <f>IF(AA$105&lt;=#REF!,MAX(#REF!+$D$16/2,#REF!+$D$16),#REF!+$D$16)</f>
        <v>#REF!</v>
      </c>
      <c r="AB357" s="22" t="e">
        <f>IF(AB$105&lt;=#REF!,MAX(#REF!+$D$16/2,#REF!+$D$16),#REF!+$D$16)</f>
        <v>#REF!</v>
      </c>
      <c r="AC357" s="22" t="e">
        <f>IF(AC$105&lt;=#REF!,MAX(#REF!+$D$16/2,#REF!+$D$16),#REF!+$D$16)</f>
        <v>#REF!</v>
      </c>
      <c r="AD357" s="22" t="e">
        <f>IF(AD$105&lt;=#REF!,MAX(#REF!+$D$16/2,#REF!+$D$16),#REF!+$D$16)</f>
        <v>#REF!</v>
      </c>
      <c r="AE357" s="22" t="e">
        <f>IF(AE$105&lt;=#REF!,MAX(#REF!+$D$16/2,#REF!+$D$16),#REF!+$D$16)</f>
        <v>#REF!</v>
      </c>
      <c r="AF357" s="22" t="e">
        <f>IF(AF$105&lt;=#REF!,MAX(#REF!+$D$16/2,#REF!+$D$16),#REF!+$D$16)</f>
        <v>#REF!</v>
      </c>
      <c r="AG357" s="22" t="e">
        <f>IF(AG$105&lt;=#REF!,MAX(#REF!+$D$16/2,#REF!+$D$16),#REF!+$D$16)</f>
        <v>#REF!</v>
      </c>
      <c r="AH357" s="22" t="e">
        <f>IF(AH$105&lt;=#REF!,MAX(#REF!+$D$16/2,#REF!+$D$16),#REF!+$D$16)</f>
        <v>#REF!</v>
      </c>
      <c r="AI357" s="22" t="e">
        <f>IF(AI$105&lt;=#REF!,MAX(#REF!+$D$16/2,#REF!+$D$16),#REF!+$D$16)</f>
        <v>#REF!</v>
      </c>
      <c r="AJ357" s="22" t="e">
        <f>IF(AJ$105&lt;=#REF!,MAX(#REF!+$D$16/2,#REF!+$D$16),#REF!+$D$16)</f>
        <v>#REF!</v>
      </c>
      <c r="AK357" s="22" t="e">
        <f>IF(AK$105&lt;=#REF!,MAX(#REF!+$D$16/2,#REF!+$D$16),#REF!+$D$16)</f>
        <v>#REF!</v>
      </c>
      <c r="AL357" s="22" t="e">
        <f>IF(AL$105&lt;=#REF!,MAX(#REF!+$D$16/2,#REF!+$D$16),#REF!+$D$16)</f>
        <v>#REF!</v>
      </c>
      <c r="AM357" s="22" t="e">
        <f>IF(AM$105&lt;=#REF!,MAX(#REF!+$D$16/2,#REF!+$D$16),#REF!+$D$16)</f>
        <v>#REF!</v>
      </c>
      <c r="AN357" s="22" t="e">
        <f>IF(AN$105&lt;=#REF!,MAX(#REF!+$D$16/2,#REF!+$D$16),#REF!+$D$16)</f>
        <v>#REF!</v>
      </c>
      <c r="AO357" s="22" t="e">
        <f>IF(AO$105&lt;=#REF!,MAX(#REF!+$D$16/2,#REF!+$D$16),#REF!+$D$16)</f>
        <v>#REF!</v>
      </c>
      <c r="AP357" s="22" t="e">
        <f>IF(AP$105&lt;=#REF!,MAX(#REF!+$D$16/2,#REF!+$D$16),#REF!+$D$16)</f>
        <v>#REF!</v>
      </c>
      <c r="AQ357" s="22" t="e">
        <f>IF(AQ$105&lt;=#REF!,MAX(#REF!+$D$16/2,#REF!+$D$16),#REF!+$D$16)</f>
        <v>#REF!</v>
      </c>
      <c r="AR357" s="22" t="e">
        <f>IF(AR$105&lt;=#REF!,MAX(#REF!+$D$16/2,#REF!+$D$16),#REF!+$D$16)</f>
        <v>#REF!</v>
      </c>
      <c r="AS357" s="22" t="e">
        <f>IF(AS$105&lt;=#REF!,MAX(#REF!+$D$16/2,#REF!+$D$16),#REF!+$D$16)</f>
        <v>#REF!</v>
      </c>
      <c r="AT357" s="22" t="e">
        <f>IF(AT$105&lt;=#REF!,MAX(#REF!+$D$16/2,#REF!+$D$16),#REF!+$D$16)</f>
        <v>#REF!</v>
      </c>
      <c r="AU357" s="22" t="e">
        <f>IF(AU$105&lt;=#REF!,MAX(#REF!+$D$16/2,#REF!+$D$16),#REF!+$D$16)</f>
        <v>#REF!</v>
      </c>
      <c r="AV357" s="22" t="e">
        <f>IF(AV$105&lt;=#REF!,MAX(#REF!+$D$16/2,#REF!+$D$16),#REF!+$D$16)</f>
        <v>#REF!</v>
      </c>
      <c r="AW357" s="22" t="e">
        <f>IF(AW$105&lt;=#REF!,MAX(#REF!+$D$16/2,#REF!+$D$16),#REF!+$D$16)</f>
        <v>#REF!</v>
      </c>
      <c r="AX357" s="22" t="e">
        <f>IF(AX$105&lt;=#REF!,MAX(#REF!+$D$16/2,#REF!+$D$16),#REF!+$D$16)</f>
        <v>#REF!</v>
      </c>
      <c r="AY357" s="22" t="e">
        <f>IF(AY$105&lt;=#REF!,MAX(#REF!+$D$16/2,#REF!+$D$16),#REF!+$D$16)</f>
        <v>#REF!</v>
      </c>
      <c r="AZ357" s="22" t="e">
        <f>IF(AZ$105&lt;=#REF!,MAX(#REF!+$D$16/2,#REF!+$D$16),#REF!+$D$16)</f>
        <v>#REF!</v>
      </c>
      <c r="BA357" s="22" t="e">
        <f>IF(BA$105&lt;=#REF!,MAX(#REF!+$D$16/2,#REF!+$D$16),#REF!+$D$16)</f>
        <v>#REF!</v>
      </c>
      <c r="BB357" s="22" t="e">
        <f>IF(BB$105&lt;=#REF!,MAX(#REF!+$D$16/2,#REF!+$D$16),#REF!+$D$16)</f>
        <v>#REF!</v>
      </c>
      <c r="BC357" s="22" t="e">
        <f>IF(BC$105&lt;=#REF!,MAX(#REF!+$D$16/2,#REF!+$D$16),#REF!+$D$16)</f>
        <v>#REF!</v>
      </c>
      <c r="BD357" s="22" t="e">
        <f>IF(BD$105&lt;=#REF!,MAX(#REF!+$D$16/2,#REF!+$D$16),#REF!+$D$16)</f>
        <v>#REF!</v>
      </c>
      <c r="BE357" s="22" t="e">
        <f>IF(BE$105&lt;=#REF!,MAX(#REF!+$D$16/2,#REF!+$D$16),#REF!+$D$16)</f>
        <v>#REF!</v>
      </c>
      <c r="BF357" s="22" t="e">
        <f>IF(BF$105&lt;=#REF!,MAX(#REF!+$D$16/2,#REF!+$D$16),#REF!+$D$16)</f>
        <v>#REF!</v>
      </c>
      <c r="BG357" s="22" t="e">
        <f>IF(BG$105&lt;=#REF!,MAX(#REF!+$D$16/2,#REF!+$D$16),#REF!+$D$16)</f>
        <v>#REF!</v>
      </c>
      <c r="BH357" s="22" t="e">
        <f>IF(BH$105&lt;=#REF!,MAX(#REF!+$D$16/2,#REF!+$D$16),#REF!+$D$16)</f>
        <v>#REF!</v>
      </c>
      <c r="BI357" s="22" t="e">
        <f>IF(BI$105&lt;=#REF!,MAX(#REF!+$D$16/2,#REF!+$D$16),#REF!+$D$16)</f>
        <v>#REF!</v>
      </c>
      <c r="BJ357" s="22" t="e">
        <f>IF(BJ$105&lt;=#REF!,MAX(#REF!+$D$16/2,#REF!+$D$16),#REF!+$D$16)</f>
        <v>#REF!</v>
      </c>
      <c r="BK357" s="22" t="e">
        <f>IF(BK$105&lt;=#REF!,MAX(#REF!+$D$16/2,#REF!+$D$16),#REF!+$D$16)</f>
        <v>#REF!</v>
      </c>
      <c r="BL357" s="22" t="e">
        <f>IF(BL$105&lt;=#REF!,MAX(#REF!+$D$16/2,#REF!+$D$16),#REF!+$D$16)</f>
        <v>#REF!</v>
      </c>
      <c r="BM357" s="22" t="e">
        <f>IF(BM$105&lt;=#REF!,MAX(#REF!+$D$16/2,#REF!+$D$16),#REF!+$D$16)</f>
        <v>#REF!</v>
      </c>
      <c r="BN357" s="22" t="e">
        <f>IF(BN$105&lt;=#REF!,MAX(#REF!+$D$16/2,#REF!+$D$16),#REF!+$D$16)</f>
        <v>#REF!</v>
      </c>
      <c r="BO357" s="22" t="e">
        <f>IF(BO$105&lt;=#REF!,MAX(#REF!+$D$16/2,#REF!+$D$16),#REF!+$D$16)</f>
        <v>#REF!</v>
      </c>
      <c r="BP357" s="22" t="e">
        <f>IF(BP$105&lt;=#REF!,MAX(#REF!+$D$16/2,#REF!+$D$16),#REF!+$D$16)</f>
        <v>#REF!</v>
      </c>
      <c r="BQ357" s="22" t="e">
        <f>IF(BQ$105&lt;=#REF!,MAX(#REF!+$D$16/2,#REF!+$D$16),#REF!+$D$16)</f>
        <v>#REF!</v>
      </c>
      <c r="BR357" s="22" t="e">
        <f>IF(BR$105&lt;=#REF!,MAX(#REF!+$D$16/2,#REF!+$D$16),#REF!+$D$16)</f>
        <v>#REF!</v>
      </c>
      <c r="BS357" s="22" t="e">
        <f>IF(BS$105&lt;=#REF!,MAX(#REF!+$D$16/2,#REF!+$D$16),#REF!+$D$16)</f>
        <v>#REF!</v>
      </c>
      <c r="BT357" s="22" t="e">
        <f>IF(BT$105&lt;=#REF!,MAX(#REF!+$D$16/2,#REF!+$D$16),#REF!+$D$16)</f>
        <v>#REF!</v>
      </c>
      <c r="BU357" s="22" t="e">
        <f>IF(BU$105&lt;=#REF!,MAX(#REF!+$D$16/2,#REF!+$D$16),#REF!+$D$16)</f>
        <v>#REF!</v>
      </c>
      <c r="BV357" s="22" t="e">
        <f>IF(BV$105&lt;=#REF!,MAX(#REF!+$D$16/2,#REF!+$D$16),#REF!+$D$16)</f>
        <v>#REF!</v>
      </c>
      <c r="BW357" s="22" t="e">
        <f>IF(BW$105&lt;=#REF!,MAX(#REF!+$D$16/2,#REF!+$D$16),#REF!+$D$16)</f>
        <v>#REF!</v>
      </c>
      <c r="BX357" s="22" t="e">
        <f>IF(BX$105&lt;=#REF!,MAX(#REF!+$D$16/2,#REF!+$D$16),#REF!+$D$16)</f>
        <v>#REF!</v>
      </c>
      <c r="BY357" s="22" t="e">
        <f>IF(BY$105&lt;=#REF!,MAX(#REF!+$D$16/2,#REF!+$D$16),#REF!+$D$16)</f>
        <v>#REF!</v>
      </c>
      <c r="BZ357" s="22" t="e">
        <f>IF(BZ$105&lt;=#REF!,MAX(#REF!+$D$16/2,#REF!+$D$16),#REF!+$D$16)</f>
        <v>#REF!</v>
      </c>
      <c r="CA357" s="22" t="e">
        <f>IF(CA$105&lt;=#REF!,MAX(#REF!+$D$16/2,#REF!+$D$16),#REF!+$D$16)</f>
        <v>#REF!</v>
      </c>
      <c r="CB357" s="22" t="e">
        <f>IF(CB$105&lt;=#REF!,MAX(#REF!+$D$16/2,#REF!+$D$16),#REF!+$D$16)</f>
        <v>#REF!</v>
      </c>
      <c r="CC357" s="22" t="e">
        <f>IF(CC$105&lt;=#REF!,MAX(#REF!+$D$16/2,#REF!+$D$16),#REF!+$D$16)</f>
        <v>#REF!</v>
      </c>
      <c r="CD357" s="22" t="e">
        <f>IF(CD$105&lt;=#REF!,MAX(#REF!+$D$16/2,#REF!+$D$16),#REF!+$D$16)</f>
        <v>#REF!</v>
      </c>
      <c r="CE357" s="22" t="e">
        <f>IF(CE$105&lt;=#REF!,MAX(#REF!+$D$16/2,#REF!+$D$16),#REF!+$D$16)</f>
        <v>#REF!</v>
      </c>
      <c r="CF357" s="22" t="e">
        <f>IF(CF$105&lt;=#REF!,MAX(#REF!+$D$16/2,#REF!+$D$16),#REF!+$D$16)</f>
        <v>#REF!</v>
      </c>
      <c r="CG357" s="22" t="e">
        <f>IF(CG$105&lt;=#REF!,MAX(#REF!+$D$16/2,#REF!+$D$16),#REF!+$D$16)</f>
        <v>#REF!</v>
      </c>
      <c r="CH357" s="22" t="e">
        <f>IF(CH$105&lt;=#REF!,MAX(#REF!+$D$16/2,#REF!+$D$16),#REF!+$D$16)</f>
        <v>#REF!</v>
      </c>
      <c r="CI357" s="22" t="e">
        <f>IF(CI$105&lt;=#REF!,MAX(#REF!+$D$16/2,#REF!+$D$16),#REF!+$D$16)</f>
        <v>#REF!</v>
      </c>
      <c r="CJ357" s="22" t="e">
        <f>IF(CJ$105&lt;=#REF!,MAX(#REF!+$D$16/2,#REF!+$D$16),#REF!+$D$16)</f>
        <v>#REF!</v>
      </c>
      <c r="CK357" s="22" t="e">
        <f>IF(CK$105&lt;=#REF!,MAX(#REF!+$D$16/2,#REF!+$D$16),#REF!+$D$16)</f>
        <v>#REF!</v>
      </c>
      <c r="CL357" s="22" t="e">
        <f>IF(CL$105&lt;=#REF!,MAX(#REF!+$D$16/2,#REF!+$D$16),#REF!+$D$16)</f>
        <v>#REF!</v>
      </c>
    </row>
    <row r="358" spans="8:90" x14ac:dyDescent="0.25">
      <c r="H358" s="2" t="s">
        <v>74</v>
      </c>
      <c r="I358" s="1">
        <v>84</v>
      </c>
      <c r="K358" s="22" t="e">
        <f>IF(K$105&lt;=#REF!,MAX(#REF!+$D$16/2,#REF!+$D$16),#REF!+$D$16)</f>
        <v>#REF!</v>
      </c>
      <c r="L358" s="22" t="e">
        <f>IF(L$105&lt;=#REF!,MAX(#REF!+$D$16/2,#REF!+$D$16),#REF!+$D$16)</f>
        <v>#REF!</v>
      </c>
      <c r="M358" s="22" t="e">
        <f>IF(M$105&lt;=#REF!,MAX(#REF!+$D$16/2,#REF!+$D$16),#REF!+$D$16)</f>
        <v>#REF!</v>
      </c>
      <c r="N358" s="22" t="e">
        <f>IF(N$105&lt;=#REF!,MAX(#REF!+$D$16/2,#REF!+$D$16),#REF!+$D$16)</f>
        <v>#REF!</v>
      </c>
      <c r="O358" s="22" t="e">
        <f>IF(O$105&lt;=#REF!,MAX(#REF!+$D$16/2,#REF!+$D$16),#REF!+$D$16)</f>
        <v>#REF!</v>
      </c>
      <c r="P358" s="22" t="e">
        <f>IF(P$105&lt;=#REF!,MAX(#REF!+$D$16/2,#REF!+$D$16),#REF!+$D$16)</f>
        <v>#REF!</v>
      </c>
      <c r="Q358" s="22" t="e">
        <f>IF(Q$105&lt;=#REF!,MAX(#REF!+$D$16/2,#REF!+$D$16),#REF!+$D$16)</f>
        <v>#REF!</v>
      </c>
      <c r="R358" s="22" t="e">
        <f>IF(R$105&lt;=#REF!,MAX(#REF!+$D$16/2,#REF!+$D$16),#REF!+$D$16)</f>
        <v>#REF!</v>
      </c>
      <c r="S358" s="22" t="e">
        <f>IF(S$105&lt;=#REF!,MAX(#REF!+$D$16/2,#REF!+$D$16),#REF!+$D$16)</f>
        <v>#REF!</v>
      </c>
      <c r="T358" s="22" t="e">
        <f>IF(T$105&lt;=#REF!,MAX(#REF!+$D$16/2,#REF!+$D$16),#REF!+$D$16)</f>
        <v>#REF!</v>
      </c>
      <c r="U358" s="22" t="e">
        <f>IF(U$105&lt;=#REF!,MAX(#REF!+$D$16/2,#REF!+$D$16),#REF!+$D$16)</f>
        <v>#REF!</v>
      </c>
      <c r="V358" s="22" t="e">
        <f>IF(V$105&lt;=#REF!,MAX(#REF!+$D$16/2,#REF!+$D$16),#REF!+$D$16)</f>
        <v>#REF!</v>
      </c>
      <c r="W358" s="22" t="e">
        <f>IF(W$105&lt;=#REF!,MAX(#REF!+$D$16/2,#REF!+$D$16),#REF!+$D$16)</f>
        <v>#REF!</v>
      </c>
      <c r="X358" s="22" t="e">
        <f>IF(X$105&lt;=#REF!,MAX(#REF!+$D$16/2,#REF!+$D$16),#REF!+$D$16)</f>
        <v>#REF!</v>
      </c>
      <c r="Y358" s="22" t="e">
        <f>IF(Y$105&lt;=#REF!,MAX(#REF!+$D$16/2,#REF!+$D$16),#REF!+$D$16)</f>
        <v>#REF!</v>
      </c>
      <c r="Z358" s="22" t="e">
        <f>IF(Z$105&lt;=#REF!,MAX(#REF!+$D$16/2,#REF!+$D$16),#REF!+$D$16)</f>
        <v>#REF!</v>
      </c>
      <c r="AA358" s="22" t="e">
        <f>IF(AA$105&lt;=#REF!,MAX(#REF!+$D$16/2,#REF!+$D$16),#REF!+$D$16)</f>
        <v>#REF!</v>
      </c>
      <c r="AB358" s="22" t="e">
        <f>IF(AB$105&lt;=#REF!,MAX(#REF!+$D$16/2,#REF!+$D$16),#REF!+$D$16)</f>
        <v>#REF!</v>
      </c>
      <c r="AC358" s="22" t="e">
        <f>IF(AC$105&lt;=#REF!,MAX(#REF!+$D$16/2,#REF!+$D$16),#REF!+$D$16)</f>
        <v>#REF!</v>
      </c>
      <c r="AD358" s="22" t="e">
        <f>IF(AD$105&lt;=#REF!,MAX(#REF!+$D$16/2,#REF!+$D$16),#REF!+$D$16)</f>
        <v>#REF!</v>
      </c>
      <c r="AE358" s="22" t="e">
        <f>IF(AE$105&lt;=#REF!,MAX(#REF!+$D$16/2,#REF!+$D$16),#REF!+$D$16)</f>
        <v>#REF!</v>
      </c>
      <c r="AF358" s="22" t="e">
        <f>IF(AF$105&lt;=#REF!,MAX(#REF!+$D$16/2,#REF!+$D$16),#REF!+$D$16)</f>
        <v>#REF!</v>
      </c>
      <c r="AG358" s="22" t="e">
        <f>IF(AG$105&lt;=#REF!,MAX(#REF!+$D$16/2,#REF!+$D$16),#REF!+$D$16)</f>
        <v>#REF!</v>
      </c>
      <c r="AH358" s="22" t="e">
        <f>IF(AH$105&lt;=#REF!,MAX(#REF!+$D$16/2,#REF!+$D$16),#REF!+$D$16)</f>
        <v>#REF!</v>
      </c>
      <c r="AI358" s="22" t="e">
        <f>IF(AI$105&lt;=#REF!,MAX(#REF!+$D$16/2,#REF!+$D$16),#REF!+$D$16)</f>
        <v>#REF!</v>
      </c>
      <c r="AJ358" s="22" t="e">
        <f>IF(AJ$105&lt;=#REF!,MAX(#REF!+$D$16/2,#REF!+$D$16),#REF!+$D$16)</f>
        <v>#REF!</v>
      </c>
      <c r="AK358" s="22" t="e">
        <f>IF(AK$105&lt;=#REF!,MAX(#REF!+$D$16/2,#REF!+$D$16),#REF!+$D$16)</f>
        <v>#REF!</v>
      </c>
      <c r="AL358" s="22" t="e">
        <f>IF(AL$105&lt;=#REF!,MAX(#REF!+$D$16/2,#REF!+$D$16),#REF!+$D$16)</f>
        <v>#REF!</v>
      </c>
      <c r="AM358" s="22" t="e">
        <f>IF(AM$105&lt;=#REF!,MAX(#REF!+$D$16/2,#REF!+$D$16),#REF!+$D$16)</f>
        <v>#REF!</v>
      </c>
      <c r="AN358" s="22" t="e">
        <f>IF(AN$105&lt;=#REF!,MAX(#REF!+$D$16/2,#REF!+$D$16),#REF!+$D$16)</f>
        <v>#REF!</v>
      </c>
      <c r="AO358" s="22" t="e">
        <f>IF(AO$105&lt;=#REF!,MAX(#REF!+$D$16/2,#REF!+$D$16),#REF!+$D$16)</f>
        <v>#REF!</v>
      </c>
      <c r="AP358" s="22" t="e">
        <f>IF(AP$105&lt;=#REF!,MAX(#REF!+$D$16/2,#REF!+$D$16),#REF!+$D$16)</f>
        <v>#REF!</v>
      </c>
      <c r="AQ358" s="22" t="e">
        <f>IF(AQ$105&lt;=#REF!,MAX(#REF!+$D$16/2,#REF!+$D$16),#REF!+$D$16)</f>
        <v>#REF!</v>
      </c>
      <c r="AR358" s="22" t="e">
        <f>IF(AR$105&lt;=#REF!,MAX(#REF!+$D$16/2,#REF!+$D$16),#REF!+$D$16)</f>
        <v>#REF!</v>
      </c>
      <c r="AS358" s="22" t="e">
        <f>IF(AS$105&lt;=#REF!,MAX(#REF!+$D$16/2,#REF!+$D$16),#REF!+$D$16)</f>
        <v>#REF!</v>
      </c>
      <c r="AT358" s="22" t="e">
        <f>IF(AT$105&lt;=#REF!,MAX(#REF!+$D$16/2,#REF!+$D$16),#REF!+$D$16)</f>
        <v>#REF!</v>
      </c>
      <c r="AU358" s="22" t="e">
        <f>IF(AU$105&lt;=#REF!,MAX(#REF!+$D$16/2,#REF!+$D$16),#REF!+$D$16)</f>
        <v>#REF!</v>
      </c>
      <c r="AV358" s="22" t="e">
        <f>IF(AV$105&lt;=#REF!,MAX(#REF!+$D$16/2,#REF!+$D$16),#REF!+$D$16)</f>
        <v>#REF!</v>
      </c>
      <c r="AW358" s="22" t="e">
        <f>IF(AW$105&lt;=#REF!,MAX(#REF!+$D$16/2,#REF!+$D$16),#REF!+$D$16)</f>
        <v>#REF!</v>
      </c>
      <c r="AX358" s="22" t="e">
        <f>IF(AX$105&lt;=#REF!,MAX(#REF!+$D$16/2,#REF!+$D$16),#REF!+$D$16)</f>
        <v>#REF!</v>
      </c>
      <c r="AY358" s="22" t="e">
        <f>IF(AY$105&lt;=#REF!,MAX(#REF!+$D$16/2,#REF!+$D$16),#REF!+$D$16)</f>
        <v>#REF!</v>
      </c>
      <c r="AZ358" s="22" t="e">
        <f>IF(AZ$105&lt;=#REF!,MAX(#REF!+$D$16/2,#REF!+$D$16),#REF!+$D$16)</f>
        <v>#REF!</v>
      </c>
      <c r="BA358" s="22" t="e">
        <f>IF(BA$105&lt;=#REF!,MAX(#REF!+$D$16/2,#REF!+$D$16),#REF!+$D$16)</f>
        <v>#REF!</v>
      </c>
      <c r="BB358" s="22" t="e">
        <f>IF(BB$105&lt;=#REF!,MAX(#REF!+$D$16/2,#REF!+$D$16),#REF!+$D$16)</f>
        <v>#REF!</v>
      </c>
      <c r="BC358" s="22" t="e">
        <f>IF(BC$105&lt;=#REF!,MAX(#REF!+$D$16/2,#REF!+$D$16),#REF!+$D$16)</f>
        <v>#REF!</v>
      </c>
      <c r="BD358" s="22" t="e">
        <f>IF(BD$105&lt;=#REF!,MAX(#REF!+$D$16/2,#REF!+$D$16),#REF!+$D$16)</f>
        <v>#REF!</v>
      </c>
      <c r="BE358" s="22" t="e">
        <f>IF(BE$105&lt;=#REF!,MAX(#REF!+$D$16/2,#REF!+$D$16),#REF!+$D$16)</f>
        <v>#REF!</v>
      </c>
      <c r="BF358" s="22" t="e">
        <f>IF(BF$105&lt;=#REF!,MAX(#REF!+$D$16/2,#REF!+$D$16),#REF!+$D$16)</f>
        <v>#REF!</v>
      </c>
      <c r="BG358" s="22" t="e">
        <f>IF(BG$105&lt;=#REF!,MAX(#REF!+$D$16/2,#REF!+$D$16),#REF!+$D$16)</f>
        <v>#REF!</v>
      </c>
      <c r="BH358" s="22" t="e">
        <f>IF(BH$105&lt;=#REF!,MAX(#REF!+$D$16/2,#REF!+$D$16),#REF!+$D$16)</f>
        <v>#REF!</v>
      </c>
      <c r="BI358" s="22" t="e">
        <f>IF(BI$105&lt;=#REF!,MAX(#REF!+$D$16/2,#REF!+$D$16),#REF!+$D$16)</f>
        <v>#REF!</v>
      </c>
      <c r="BJ358" s="22" t="e">
        <f>IF(BJ$105&lt;=#REF!,MAX(#REF!+$D$16/2,#REF!+$D$16),#REF!+$D$16)</f>
        <v>#REF!</v>
      </c>
      <c r="BK358" s="22" t="e">
        <f>IF(BK$105&lt;=#REF!,MAX(#REF!+$D$16/2,#REF!+$D$16),#REF!+$D$16)</f>
        <v>#REF!</v>
      </c>
      <c r="BL358" s="22" t="e">
        <f>IF(BL$105&lt;=#REF!,MAX(#REF!+$D$16/2,#REF!+$D$16),#REF!+$D$16)</f>
        <v>#REF!</v>
      </c>
      <c r="BM358" s="22" t="e">
        <f>IF(BM$105&lt;=#REF!,MAX(#REF!+$D$16/2,#REF!+$D$16),#REF!+$D$16)</f>
        <v>#REF!</v>
      </c>
      <c r="BN358" s="22" t="e">
        <f>IF(BN$105&lt;=#REF!,MAX(#REF!+$D$16/2,#REF!+$D$16),#REF!+$D$16)</f>
        <v>#REF!</v>
      </c>
      <c r="BO358" s="22" t="e">
        <f>IF(BO$105&lt;=#REF!,MAX(#REF!+$D$16/2,#REF!+$D$16),#REF!+$D$16)</f>
        <v>#REF!</v>
      </c>
      <c r="BP358" s="22" t="e">
        <f>IF(BP$105&lt;=#REF!,MAX(#REF!+$D$16/2,#REF!+$D$16),#REF!+$D$16)</f>
        <v>#REF!</v>
      </c>
      <c r="BQ358" s="22" t="e">
        <f>IF(BQ$105&lt;=#REF!,MAX(#REF!+$D$16/2,#REF!+$D$16),#REF!+$D$16)</f>
        <v>#REF!</v>
      </c>
      <c r="BR358" s="22" t="e">
        <f>IF(BR$105&lt;=#REF!,MAX(#REF!+$D$16/2,#REF!+$D$16),#REF!+$D$16)</f>
        <v>#REF!</v>
      </c>
      <c r="BS358" s="22" t="e">
        <f>IF(BS$105&lt;=#REF!,MAX(#REF!+$D$16/2,#REF!+$D$16),#REF!+$D$16)</f>
        <v>#REF!</v>
      </c>
      <c r="BT358" s="22" t="e">
        <f>IF(BT$105&lt;=#REF!,MAX(#REF!+$D$16/2,#REF!+$D$16),#REF!+$D$16)</f>
        <v>#REF!</v>
      </c>
      <c r="BU358" s="22" t="e">
        <f>IF(BU$105&lt;=#REF!,MAX(#REF!+$D$16/2,#REF!+$D$16),#REF!+$D$16)</f>
        <v>#REF!</v>
      </c>
      <c r="BV358" s="22" t="e">
        <f>IF(BV$105&lt;=#REF!,MAX(#REF!+$D$16/2,#REF!+$D$16),#REF!+$D$16)</f>
        <v>#REF!</v>
      </c>
      <c r="BW358" s="22" t="e">
        <f>IF(BW$105&lt;=#REF!,MAX(#REF!+$D$16/2,#REF!+$D$16),#REF!+$D$16)</f>
        <v>#REF!</v>
      </c>
      <c r="BX358" s="22" t="e">
        <f>IF(BX$105&lt;=#REF!,MAX(#REF!+$D$16/2,#REF!+$D$16),#REF!+$D$16)</f>
        <v>#REF!</v>
      </c>
      <c r="BY358" s="22" t="e">
        <f>IF(BY$105&lt;=#REF!,MAX(#REF!+$D$16/2,#REF!+$D$16),#REF!+$D$16)</f>
        <v>#REF!</v>
      </c>
      <c r="BZ358" s="22" t="e">
        <f>IF(BZ$105&lt;=#REF!,MAX(#REF!+$D$16/2,#REF!+$D$16),#REF!+$D$16)</f>
        <v>#REF!</v>
      </c>
      <c r="CA358" s="22" t="e">
        <f>IF(CA$105&lt;=#REF!,MAX(#REF!+$D$16/2,#REF!+$D$16),#REF!+$D$16)</f>
        <v>#REF!</v>
      </c>
      <c r="CB358" s="22" t="e">
        <f>IF(CB$105&lt;=#REF!,MAX(#REF!+$D$16/2,#REF!+$D$16),#REF!+$D$16)</f>
        <v>#REF!</v>
      </c>
      <c r="CC358" s="22" t="e">
        <f>IF(CC$105&lt;=#REF!,MAX(#REF!+$D$16/2,#REF!+$D$16),#REF!+$D$16)</f>
        <v>#REF!</v>
      </c>
      <c r="CD358" s="22" t="e">
        <f>IF(CD$105&lt;=#REF!,MAX(#REF!+$D$16/2,#REF!+$D$16),#REF!+$D$16)</f>
        <v>#REF!</v>
      </c>
      <c r="CE358" s="22" t="e">
        <f>IF(CE$105&lt;=#REF!,MAX(#REF!+$D$16/2,#REF!+$D$16),#REF!+$D$16)</f>
        <v>#REF!</v>
      </c>
      <c r="CF358" s="22" t="e">
        <f>IF(CF$105&lt;=#REF!,MAX(#REF!+$D$16/2,#REF!+$D$16),#REF!+$D$16)</f>
        <v>#REF!</v>
      </c>
      <c r="CG358" s="22" t="e">
        <f>IF(CG$105&lt;=#REF!,MAX(#REF!+$D$16/2,#REF!+$D$16),#REF!+$D$16)</f>
        <v>#REF!</v>
      </c>
      <c r="CH358" s="22" t="e">
        <f>IF(CH$105&lt;=#REF!,MAX(#REF!+$D$16/2,#REF!+$D$16),#REF!+$D$16)</f>
        <v>#REF!</v>
      </c>
      <c r="CI358" s="22" t="e">
        <f>IF(CI$105&lt;=#REF!,MAX(#REF!+$D$16/2,#REF!+$D$16),#REF!+$D$16)</f>
        <v>#REF!</v>
      </c>
      <c r="CJ358" s="22" t="e">
        <f>IF(CJ$105&lt;=#REF!,MAX(#REF!+$D$16/2,#REF!+$D$16),#REF!+$D$16)</f>
        <v>#REF!</v>
      </c>
      <c r="CK358" s="22" t="e">
        <f>IF(CK$105&lt;=#REF!,MAX(#REF!+$D$16/2,#REF!+$D$16),#REF!+$D$16)</f>
        <v>#REF!</v>
      </c>
      <c r="CL358" s="22" t="e">
        <f>IF(CL$105&lt;=#REF!,MAX(#REF!+$D$16/2,#REF!+$D$16),#REF!+$D$16)</f>
        <v>#REF!</v>
      </c>
    </row>
  </sheetData>
  <mergeCells count="96">
    <mergeCell ref="CE273:CH273"/>
    <mergeCell ref="CI273:CL273"/>
    <mergeCell ref="BK273:BN273"/>
    <mergeCell ref="BO273:BR273"/>
    <mergeCell ref="BS273:BV273"/>
    <mergeCell ref="BW273:BZ273"/>
    <mergeCell ref="CA273:CD273"/>
    <mergeCell ref="CA185:CD185"/>
    <mergeCell ref="CE185:CH185"/>
    <mergeCell ref="CI185:CL185"/>
    <mergeCell ref="K273:N273"/>
    <mergeCell ref="O273:R273"/>
    <mergeCell ref="S273:V273"/>
    <mergeCell ref="W273:Z273"/>
    <mergeCell ref="AA273:AD273"/>
    <mergeCell ref="AE273:AH273"/>
    <mergeCell ref="AI273:AL273"/>
    <mergeCell ref="AM273:AP273"/>
    <mergeCell ref="AQ273:AT273"/>
    <mergeCell ref="AU273:AX273"/>
    <mergeCell ref="AY273:BB273"/>
    <mergeCell ref="BC273:BF273"/>
    <mergeCell ref="BG273:BJ273"/>
    <mergeCell ref="BG185:BJ185"/>
    <mergeCell ref="BK185:BN185"/>
    <mergeCell ref="BO185:BR185"/>
    <mergeCell ref="BS185:BV185"/>
    <mergeCell ref="BW185:BZ185"/>
    <mergeCell ref="AM185:AP185"/>
    <mergeCell ref="AQ185:AT185"/>
    <mergeCell ref="AU185:AX185"/>
    <mergeCell ref="AY185:BB185"/>
    <mergeCell ref="BC185:BF185"/>
    <mergeCell ref="S185:V185"/>
    <mergeCell ref="W185:Z185"/>
    <mergeCell ref="AA185:AD185"/>
    <mergeCell ref="AE185:AH185"/>
    <mergeCell ref="AI185:AL185"/>
    <mergeCell ref="B8:E8"/>
    <mergeCell ref="B9:E9"/>
    <mergeCell ref="B11:E11"/>
    <mergeCell ref="K185:N185"/>
    <mergeCell ref="O185:R185"/>
    <mergeCell ref="J26:J99"/>
    <mergeCell ref="K26:N26"/>
    <mergeCell ref="O26:R26"/>
    <mergeCell ref="B4:E4"/>
    <mergeCell ref="B5:E5"/>
    <mergeCell ref="B6:E6"/>
    <mergeCell ref="B7:E7"/>
    <mergeCell ref="BS109:BV109"/>
    <mergeCell ref="AE109:AH109"/>
    <mergeCell ref="AI109:AL109"/>
    <mergeCell ref="AM109:AP109"/>
    <mergeCell ref="AQ109:AT109"/>
    <mergeCell ref="AU109:AX109"/>
    <mergeCell ref="K109:N109"/>
    <mergeCell ref="O109:R109"/>
    <mergeCell ref="S109:V109"/>
    <mergeCell ref="W109:Z109"/>
    <mergeCell ref="AA109:AD109"/>
    <mergeCell ref="AU26:AX26"/>
    <mergeCell ref="BW109:BZ109"/>
    <mergeCell ref="CA109:CD109"/>
    <mergeCell ref="CE109:CH109"/>
    <mergeCell ref="CI109:CL109"/>
    <mergeCell ref="AY109:BB109"/>
    <mergeCell ref="BC109:BF109"/>
    <mergeCell ref="BG109:BJ109"/>
    <mergeCell ref="BK109:BN109"/>
    <mergeCell ref="BO109:BR109"/>
    <mergeCell ref="BW26:BZ26"/>
    <mergeCell ref="CA26:CD26"/>
    <mergeCell ref="CE26:CH26"/>
    <mergeCell ref="CI26:CL26"/>
    <mergeCell ref="F26:I26"/>
    <mergeCell ref="AY26:BB26"/>
    <mergeCell ref="BC26:BF26"/>
    <mergeCell ref="BG26:BJ26"/>
    <mergeCell ref="BK26:BN26"/>
    <mergeCell ref="BO26:BR26"/>
    <mergeCell ref="BS26:BV26"/>
    <mergeCell ref="AA26:AD26"/>
    <mergeCell ref="AE26:AH26"/>
    <mergeCell ref="AI26:AL26"/>
    <mergeCell ref="AM26:AP26"/>
    <mergeCell ref="AQ26:AT26"/>
    <mergeCell ref="L5:S5"/>
    <mergeCell ref="S26:V26"/>
    <mergeCell ref="W26:Z26"/>
    <mergeCell ref="L7:R7"/>
    <mergeCell ref="L8:R8"/>
    <mergeCell ref="L9:R9"/>
    <mergeCell ref="L10:R10"/>
    <mergeCell ref="L11:R11"/>
    <mergeCell ref="L6:R6"/>
  </mergeCells>
  <phoneticPr fontId="3" type="noConversion"/>
  <pageMargins left="0.511811024" right="0.511811024" top="0.78740157499999996" bottom="0.78740157499999996" header="0.31496062000000002" footer="0.31496062000000002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6967E4-FCBF-4753-9255-E4493BE81BDD}">
  <dimension ref="A40:W244"/>
  <sheetViews>
    <sheetView zoomScale="55" zoomScaleNormal="55" workbookViewId="0">
      <selection activeCell="K20" sqref="K20"/>
    </sheetView>
  </sheetViews>
  <sheetFormatPr defaultRowHeight="15" x14ac:dyDescent="0.25"/>
  <cols>
    <col min="1" max="2" width="19.42578125" customWidth="1"/>
    <col min="3" max="3" width="13.42578125" customWidth="1"/>
    <col min="4" max="4" width="20.85546875" customWidth="1"/>
    <col min="5" max="6" width="21.85546875" customWidth="1"/>
    <col min="7" max="7" width="19.85546875" customWidth="1"/>
    <col min="8" max="9" width="19.5703125" customWidth="1"/>
    <col min="10" max="10" width="19.85546875" customWidth="1"/>
    <col min="11" max="12" width="19.5703125" customWidth="1"/>
    <col min="13" max="13" width="19.85546875" customWidth="1"/>
    <col min="14" max="15" width="19.5703125" customWidth="1"/>
    <col min="16" max="16" width="19.85546875" customWidth="1"/>
    <col min="17" max="18" width="19.5703125" customWidth="1"/>
    <col min="19" max="19" width="19.85546875" customWidth="1"/>
    <col min="20" max="21" width="19.5703125" customWidth="1"/>
    <col min="22" max="22" width="19.85546875" customWidth="1"/>
    <col min="23" max="23" width="19.5703125" customWidth="1"/>
  </cols>
  <sheetData>
    <row r="40" spans="1:23" ht="31.7" customHeight="1" x14ac:dyDescent="0.25">
      <c r="A40" s="114" t="s">
        <v>397</v>
      </c>
      <c r="B40" s="114"/>
      <c r="C40" s="114"/>
      <c r="D40" s="114"/>
      <c r="E40" s="114"/>
      <c r="F40" s="114" t="s">
        <v>504</v>
      </c>
      <c r="G40" s="114"/>
      <c r="H40" s="114"/>
      <c r="I40" s="108" t="s">
        <v>505</v>
      </c>
      <c r="J40" s="109"/>
      <c r="K40" s="110"/>
      <c r="L40" s="108" t="s">
        <v>506</v>
      </c>
      <c r="M40" s="109"/>
      <c r="N40" s="110"/>
      <c r="O40" s="108" t="s">
        <v>507</v>
      </c>
      <c r="P40" s="109"/>
      <c r="Q40" s="110"/>
      <c r="R40" s="108" t="s">
        <v>508</v>
      </c>
      <c r="S40" s="109"/>
      <c r="T40" s="110"/>
      <c r="U40" s="108" t="s">
        <v>509</v>
      </c>
      <c r="V40" s="109"/>
      <c r="W40" s="110"/>
    </row>
    <row r="41" spans="1:23" ht="60" customHeight="1" x14ac:dyDescent="0.25">
      <c r="A41" s="54" t="s">
        <v>1</v>
      </c>
      <c r="B41" s="54" t="s">
        <v>3</v>
      </c>
      <c r="C41" s="53" t="s">
        <v>288</v>
      </c>
      <c r="D41" s="54" t="s">
        <v>407</v>
      </c>
      <c r="E41" s="54" t="s">
        <v>290</v>
      </c>
      <c r="F41" s="54" t="s">
        <v>510</v>
      </c>
      <c r="G41" s="54" t="s">
        <v>405</v>
      </c>
      <c r="H41" s="54" t="s">
        <v>406</v>
      </c>
      <c r="I41" s="54" t="s">
        <v>511</v>
      </c>
      <c r="J41" s="54" t="s">
        <v>405</v>
      </c>
      <c r="K41" s="54" t="s">
        <v>406</v>
      </c>
      <c r="L41" s="54" t="s">
        <v>512</v>
      </c>
      <c r="M41" s="54" t="s">
        <v>405</v>
      </c>
      <c r="N41" s="54" t="s">
        <v>406</v>
      </c>
      <c r="O41" s="54" t="s">
        <v>513</v>
      </c>
      <c r="P41" s="54" t="s">
        <v>405</v>
      </c>
      <c r="Q41" s="54" t="s">
        <v>406</v>
      </c>
      <c r="R41" s="54" t="s">
        <v>514</v>
      </c>
      <c r="S41" s="54" t="s">
        <v>405</v>
      </c>
      <c r="T41" s="54" t="s">
        <v>406</v>
      </c>
      <c r="U41" s="54" t="s">
        <v>515</v>
      </c>
      <c r="V41" s="54" t="s">
        <v>405</v>
      </c>
      <c r="W41" s="54" t="s">
        <v>406</v>
      </c>
    </row>
    <row r="42" spans="1:23" x14ac:dyDescent="0.25">
      <c r="A42" s="14">
        <f>'CARACTERIZAÇÃO TRECHOS'!B3</f>
        <v>1</v>
      </c>
      <c r="B42" s="14">
        <f>'CARACTERIZAÇÃO TRECHOS'!D3</f>
        <v>1</v>
      </c>
      <c r="C42" s="35">
        <f>'CARACTERIZAÇÃO TRECHOS'!K3</f>
        <v>1385.97</v>
      </c>
      <c r="D42" s="36">
        <f>'CARACTERIZAÇÃO TRECHOS'!AB3</f>
        <v>683</v>
      </c>
      <c r="E42" s="36">
        <f>'CARACTERIZAÇÃO TRECHOS'!AC3</f>
        <v>680</v>
      </c>
      <c r="F42" s="36">
        <f>'METAS DE COTA HIDRÁULICA'!M28</f>
        <v>682.4</v>
      </c>
      <c r="G42" s="55">
        <f>'METAS DE COTA HIDRÁULICA'!K187</f>
        <v>683.15</v>
      </c>
      <c r="H42" s="55">
        <f>'METAS DE COTA HIDRÁULICA'!K275</f>
        <v>684.4</v>
      </c>
      <c r="I42" s="55">
        <f>'METAS DE COTA HIDRÁULICA'!Q28</f>
        <v>681.8</v>
      </c>
      <c r="J42" s="55">
        <f>'METAS DE COTA HIDRÁULICA'!O187</f>
        <v>682.55</v>
      </c>
      <c r="K42" s="55">
        <f>'METAS DE COTA HIDRÁULICA'!O275</f>
        <v>683.8</v>
      </c>
      <c r="L42" s="55">
        <f>'METAS DE COTA HIDRÁULICA'!U28</f>
        <v>681.2</v>
      </c>
      <c r="M42" s="55">
        <f>'METAS DE COTA HIDRÁULICA'!S187</f>
        <v>681.95</v>
      </c>
      <c r="N42" s="55">
        <f>'METAS DE COTA HIDRÁULICA'!S275</f>
        <v>683.2</v>
      </c>
      <c r="O42" s="55">
        <f>'METAS DE COTA HIDRÁULICA'!Y28</f>
        <v>680.6</v>
      </c>
      <c r="P42" s="55">
        <f>'METAS DE COTA HIDRÁULICA'!W187</f>
        <v>681.35</v>
      </c>
      <c r="Q42" s="55">
        <f>'METAS DE COTA HIDRÁULICA'!W275</f>
        <v>683</v>
      </c>
      <c r="R42" s="55">
        <f>'METAS DE COTA HIDRÁULICA'!AC28</f>
        <v>680</v>
      </c>
      <c r="S42" s="55">
        <f>'METAS DE COTA HIDRÁULICA'!AA187</f>
        <v>680.75</v>
      </c>
      <c r="T42" s="55">
        <f>'METAS DE COTA HIDRÁULICA'!AA275</f>
        <v>683</v>
      </c>
      <c r="U42" s="55">
        <f>'METAS DE COTA HIDRÁULICA'!AW28</f>
        <v>680</v>
      </c>
      <c r="V42" s="55">
        <f>'METAS DE COTA HIDRÁULICA'!AU187</f>
        <v>680.75</v>
      </c>
      <c r="W42" s="55">
        <f>'METAS DE COTA HIDRÁULICA'!AU275</f>
        <v>683</v>
      </c>
    </row>
    <row r="43" spans="1:23" x14ac:dyDescent="0.25">
      <c r="A43" s="14">
        <f>'CARACTERIZAÇÃO TRECHOS'!B4</f>
        <v>2</v>
      </c>
      <c r="B43" s="14">
        <f>'CARACTERIZAÇÃO TRECHOS'!D4</f>
        <v>1</v>
      </c>
      <c r="C43" s="35">
        <f>'CARACTERIZAÇÃO TRECHOS'!K4</f>
        <v>2323.38</v>
      </c>
      <c r="D43" s="36">
        <f>'CARACTERIZAÇÃO TRECHOS'!AB4</f>
        <v>683</v>
      </c>
      <c r="E43" s="36">
        <f>'CARACTERIZAÇÃO TRECHOS'!AC4</f>
        <v>680</v>
      </c>
      <c r="F43" s="36">
        <f>'METAS DE COTA HIDRÁULICA'!M29</f>
        <v>682.4</v>
      </c>
      <c r="G43" s="55">
        <f>'METAS DE COTA HIDRÁULICA'!K188</f>
        <v>683.15</v>
      </c>
      <c r="H43" s="55">
        <f>'METAS DE COTA HIDRÁULICA'!K276</f>
        <v>684.4</v>
      </c>
      <c r="I43" s="55">
        <f>'METAS DE COTA HIDRÁULICA'!Q29</f>
        <v>681.8</v>
      </c>
      <c r="J43" s="55">
        <f>'METAS DE COTA HIDRÁULICA'!O188</f>
        <v>682.55</v>
      </c>
      <c r="K43" s="55">
        <f>'METAS DE COTA HIDRÁULICA'!O276</f>
        <v>683.8</v>
      </c>
      <c r="L43" s="55">
        <f>'METAS DE COTA HIDRÁULICA'!U29</f>
        <v>681.2</v>
      </c>
      <c r="M43" s="55">
        <f>'METAS DE COTA HIDRÁULICA'!S188</f>
        <v>681.95</v>
      </c>
      <c r="N43" s="55">
        <f>'METAS DE COTA HIDRÁULICA'!S276</f>
        <v>683.2</v>
      </c>
      <c r="O43" s="55">
        <f>'METAS DE COTA HIDRÁULICA'!Y29</f>
        <v>680.6</v>
      </c>
      <c r="P43" s="55">
        <f>'METAS DE COTA HIDRÁULICA'!W188</f>
        <v>681.35</v>
      </c>
      <c r="Q43" s="55">
        <f>'METAS DE COTA HIDRÁULICA'!W276</f>
        <v>683</v>
      </c>
      <c r="R43" s="55">
        <f>'METAS DE COTA HIDRÁULICA'!AC29</f>
        <v>680</v>
      </c>
      <c r="S43" s="55">
        <f>'METAS DE COTA HIDRÁULICA'!AA188</f>
        <v>680.75</v>
      </c>
      <c r="T43" s="55">
        <f>'METAS DE COTA HIDRÁULICA'!AA276</f>
        <v>683</v>
      </c>
      <c r="U43" s="55">
        <f>'METAS DE COTA HIDRÁULICA'!AW29</f>
        <v>680</v>
      </c>
      <c r="V43" s="55">
        <f>'METAS DE COTA HIDRÁULICA'!AU188</f>
        <v>680.75</v>
      </c>
      <c r="W43" s="55">
        <f>'METAS DE COTA HIDRÁULICA'!AU276</f>
        <v>683</v>
      </c>
    </row>
    <row r="44" spans="1:23" x14ac:dyDescent="0.25">
      <c r="A44" s="14">
        <f>'CARACTERIZAÇÃO TRECHOS'!B5</f>
        <v>3</v>
      </c>
      <c r="B44" s="14">
        <f>'CARACTERIZAÇÃO TRECHOS'!D5</f>
        <v>1</v>
      </c>
      <c r="C44" s="35">
        <f>'CARACTERIZAÇÃO TRECHOS'!K5</f>
        <v>3639.65</v>
      </c>
      <c r="D44" s="36">
        <f>'CARACTERIZAÇÃO TRECHOS'!AB5</f>
        <v>683.5</v>
      </c>
      <c r="E44" s="36">
        <f>'CARACTERIZAÇÃO TRECHOS'!AC5</f>
        <v>681</v>
      </c>
      <c r="F44" s="36">
        <f>'METAS DE COTA HIDRÁULICA'!M30</f>
        <v>682.875</v>
      </c>
      <c r="G44" s="55">
        <f>'METAS DE COTA HIDRÁULICA'!K189</f>
        <v>683.625</v>
      </c>
      <c r="H44" s="55">
        <f>'METAS DE COTA HIDRÁULICA'!K277</f>
        <v>684.875</v>
      </c>
      <c r="I44" s="55">
        <f>'METAS DE COTA HIDRÁULICA'!Q30</f>
        <v>682.25</v>
      </c>
      <c r="J44" s="55">
        <f>'METAS DE COTA HIDRÁULICA'!O189</f>
        <v>683</v>
      </c>
      <c r="K44" s="55">
        <f>'METAS DE COTA HIDRÁULICA'!O277</f>
        <v>684.25</v>
      </c>
      <c r="L44" s="55">
        <f>'METAS DE COTA HIDRÁULICA'!U30</f>
        <v>681.625</v>
      </c>
      <c r="M44" s="55">
        <f>'METAS DE COTA HIDRÁULICA'!S189</f>
        <v>682.375</v>
      </c>
      <c r="N44" s="55">
        <f>'METAS DE COTA HIDRÁULICA'!S277</f>
        <v>684</v>
      </c>
      <c r="O44" s="55">
        <f>'METAS DE COTA HIDRÁULICA'!Y30</f>
        <v>681</v>
      </c>
      <c r="P44" s="55">
        <f>'METAS DE COTA HIDRÁULICA'!W189</f>
        <v>681.75</v>
      </c>
      <c r="Q44" s="55">
        <f>'METAS DE COTA HIDRÁULICA'!W277</f>
        <v>684</v>
      </c>
      <c r="R44" s="55">
        <f>'METAS DE COTA HIDRÁULICA'!AC30</f>
        <v>681</v>
      </c>
      <c r="S44" s="55">
        <f>'METAS DE COTA HIDRÁULICA'!AA189</f>
        <v>681.75</v>
      </c>
      <c r="T44" s="55">
        <f>'METAS DE COTA HIDRÁULICA'!AA277</f>
        <v>684</v>
      </c>
      <c r="U44" s="55">
        <f>'METAS DE COTA HIDRÁULICA'!AW30</f>
        <v>681</v>
      </c>
      <c r="V44" s="55">
        <f>'METAS DE COTA HIDRÁULICA'!AU189</f>
        <v>681.75</v>
      </c>
      <c r="W44" s="55">
        <f>'METAS DE COTA HIDRÁULICA'!AU277</f>
        <v>684</v>
      </c>
    </row>
    <row r="45" spans="1:23" x14ac:dyDescent="0.25">
      <c r="A45" s="14">
        <f>'CARACTERIZAÇÃO TRECHOS'!B6</f>
        <v>4</v>
      </c>
      <c r="B45" s="14">
        <f>'CARACTERIZAÇÃO TRECHOS'!D6</f>
        <v>1</v>
      </c>
      <c r="C45" s="35">
        <f>'CARACTERIZAÇÃO TRECHOS'!K6</f>
        <v>5296.89</v>
      </c>
      <c r="D45" s="36">
        <f>'CARACTERIZAÇÃO TRECHOS'!AB6</f>
        <v>684</v>
      </c>
      <c r="E45" s="36">
        <f>'CARACTERIZAÇÃO TRECHOS'!AC6</f>
        <v>682</v>
      </c>
      <c r="F45" s="36">
        <f>'METAS DE COTA HIDRÁULICA'!M31</f>
        <v>683.33333333333337</v>
      </c>
      <c r="G45" s="55">
        <f>'METAS DE COTA HIDRÁULICA'!K190</f>
        <v>684.08333333333337</v>
      </c>
      <c r="H45" s="55">
        <f>'METAS DE COTA HIDRÁULICA'!K278</f>
        <v>685.33333333333337</v>
      </c>
      <c r="I45" s="55">
        <f>'METAS DE COTA HIDRÁULICA'!Q31</f>
        <v>682.66666666666663</v>
      </c>
      <c r="J45" s="55">
        <f>'METAS DE COTA HIDRÁULICA'!O190</f>
        <v>683.41666666666663</v>
      </c>
      <c r="K45" s="55">
        <f>'METAS DE COTA HIDRÁULICA'!O278</f>
        <v>685</v>
      </c>
      <c r="L45" s="55">
        <f>'METAS DE COTA HIDRÁULICA'!U31</f>
        <v>682</v>
      </c>
      <c r="M45" s="55">
        <f>'METAS DE COTA HIDRÁULICA'!S190</f>
        <v>682.75</v>
      </c>
      <c r="N45" s="55">
        <f>'METAS DE COTA HIDRÁULICA'!S278</f>
        <v>685</v>
      </c>
      <c r="O45" s="55">
        <f>'METAS DE COTA HIDRÁULICA'!Y31</f>
        <v>682</v>
      </c>
      <c r="P45" s="55">
        <f>'METAS DE COTA HIDRÁULICA'!W190</f>
        <v>682.75</v>
      </c>
      <c r="Q45" s="55">
        <f>'METAS DE COTA HIDRÁULICA'!W278</f>
        <v>685</v>
      </c>
      <c r="R45" s="55">
        <f>'METAS DE COTA HIDRÁULICA'!AC31</f>
        <v>682</v>
      </c>
      <c r="S45" s="55">
        <f>'METAS DE COTA HIDRÁULICA'!AA190</f>
        <v>682.75</v>
      </c>
      <c r="T45" s="55">
        <f>'METAS DE COTA HIDRÁULICA'!AA278</f>
        <v>685</v>
      </c>
      <c r="U45" s="55">
        <f>'METAS DE COTA HIDRÁULICA'!AW31</f>
        <v>682</v>
      </c>
      <c r="V45" s="55">
        <f>'METAS DE COTA HIDRÁULICA'!AU190</f>
        <v>682.75</v>
      </c>
      <c r="W45" s="55">
        <f>'METAS DE COTA HIDRÁULICA'!AU278</f>
        <v>685</v>
      </c>
    </row>
    <row r="46" spans="1:23" x14ac:dyDescent="0.25">
      <c r="A46" s="14">
        <f>'CARACTERIZAÇÃO TRECHOS'!B7</f>
        <v>5</v>
      </c>
      <c r="B46" s="14">
        <f>'CARACTERIZAÇÃO TRECHOS'!D7</f>
        <v>1</v>
      </c>
      <c r="C46" s="35">
        <f>'CARACTERIZAÇÃO TRECHOS'!K7</f>
        <v>7978.92</v>
      </c>
      <c r="D46" s="36">
        <f>'CARACTERIZAÇÃO TRECHOS'!AB7</f>
        <v>685</v>
      </c>
      <c r="E46" s="36">
        <f>'CARACTERIZAÇÃO TRECHOS'!AC7</f>
        <v>682</v>
      </c>
      <c r="F46" s="36">
        <f>'METAS DE COTA HIDRÁULICA'!M32</f>
        <v>684.4</v>
      </c>
      <c r="G46" s="55">
        <f>'METAS DE COTA HIDRÁULICA'!K191</f>
        <v>685.15</v>
      </c>
      <c r="H46" s="55">
        <f>'METAS DE COTA HIDRÁULICA'!K279</f>
        <v>686.4</v>
      </c>
      <c r="I46" s="55">
        <f>'METAS DE COTA HIDRÁULICA'!Q32</f>
        <v>683.8</v>
      </c>
      <c r="J46" s="55">
        <f>'METAS DE COTA HIDRÁULICA'!O191</f>
        <v>684.55</v>
      </c>
      <c r="K46" s="55">
        <f>'METAS DE COTA HIDRÁULICA'!O279</f>
        <v>685.8</v>
      </c>
      <c r="L46" s="55">
        <f>'METAS DE COTA HIDRÁULICA'!U32</f>
        <v>683.2</v>
      </c>
      <c r="M46" s="55">
        <f>'METAS DE COTA HIDRÁULICA'!S191</f>
        <v>683.95</v>
      </c>
      <c r="N46" s="55">
        <f>'METAS DE COTA HIDRÁULICA'!S279</f>
        <v>685.2</v>
      </c>
      <c r="O46" s="55">
        <f>'METAS DE COTA HIDRÁULICA'!Y32</f>
        <v>682.6</v>
      </c>
      <c r="P46" s="55">
        <f>'METAS DE COTA HIDRÁULICA'!W191</f>
        <v>683.35</v>
      </c>
      <c r="Q46" s="55">
        <f>'METAS DE COTA HIDRÁULICA'!W279</f>
        <v>685</v>
      </c>
      <c r="R46" s="55">
        <f>'METAS DE COTA HIDRÁULICA'!AC32</f>
        <v>682</v>
      </c>
      <c r="S46" s="55">
        <f>'METAS DE COTA HIDRÁULICA'!AA191</f>
        <v>682.75</v>
      </c>
      <c r="T46" s="55">
        <f>'METAS DE COTA HIDRÁULICA'!AA279</f>
        <v>685</v>
      </c>
      <c r="U46" s="55">
        <f>'METAS DE COTA HIDRÁULICA'!AW32</f>
        <v>682</v>
      </c>
      <c r="V46" s="55">
        <f>'METAS DE COTA HIDRÁULICA'!AU191</f>
        <v>682.75</v>
      </c>
      <c r="W46" s="55">
        <f>'METAS DE COTA HIDRÁULICA'!AU279</f>
        <v>685</v>
      </c>
    </row>
    <row r="47" spans="1:23" x14ac:dyDescent="0.25">
      <c r="A47" s="14">
        <f>'CARACTERIZAÇÃO TRECHOS'!B8</f>
        <v>6</v>
      </c>
      <c r="B47" s="14">
        <f>'CARACTERIZAÇÃO TRECHOS'!D8</f>
        <v>1</v>
      </c>
      <c r="C47" s="35">
        <f>'CARACTERIZAÇÃO TRECHOS'!K8</f>
        <v>10683.18</v>
      </c>
      <c r="D47" s="36">
        <f>'CARACTERIZAÇÃO TRECHOS'!AB8</f>
        <v>686</v>
      </c>
      <c r="E47" s="36">
        <f>'CARACTERIZAÇÃO TRECHOS'!AC8</f>
        <v>684</v>
      </c>
      <c r="F47" s="36">
        <f>'METAS DE COTA HIDRÁULICA'!M33</f>
        <v>685.33333333333337</v>
      </c>
      <c r="G47" s="55">
        <f>'METAS DE COTA HIDRÁULICA'!K192</f>
        <v>686.08333333333337</v>
      </c>
      <c r="H47" s="55">
        <f>'METAS DE COTA HIDRÁULICA'!K280</f>
        <v>687.33333333333337</v>
      </c>
      <c r="I47" s="55">
        <f>'METAS DE COTA HIDRÁULICA'!Q33</f>
        <v>684.66666666666663</v>
      </c>
      <c r="J47" s="55">
        <f>'METAS DE COTA HIDRÁULICA'!O192</f>
        <v>685.41666666666663</v>
      </c>
      <c r="K47" s="55">
        <f>'METAS DE COTA HIDRÁULICA'!O280</f>
        <v>687</v>
      </c>
      <c r="L47" s="55">
        <f>'METAS DE COTA HIDRÁULICA'!U33</f>
        <v>684</v>
      </c>
      <c r="M47" s="55">
        <f>'METAS DE COTA HIDRÁULICA'!S192</f>
        <v>684.75</v>
      </c>
      <c r="N47" s="55">
        <f>'METAS DE COTA HIDRÁULICA'!S280</f>
        <v>687</v>
      </c>
      <c r="O47" s="55">
        <f>'METAS DE COTA HIDRÁULICA'!Y33</f>
        <v>684</v>
      </c>
      <c r="P47" s="55">
        <f>'METAS DE COTA HIDRÁULICA'!W192</f>
        <v>684.75</v>
      </c>
      <c r="Q47" s="55">
        <f>'METAS DE COTA HIDRÁULICA'!W280</f>
        <v>687</v>
      </c>
      <c r="R47" s="55">
        <f>'METAS DE COTA HIDRÁULICA'!AC33</f>
        <v>684</v>
      </c>
      <c r="S47" s="55">
        <f>'METAS DE COTA HIDRÁULICA'!AA192</f>
        <v>684.75</v>
      </c>
      <c r="T47" s="55">
        <f>'METAS DE COTA HIDRÁULICA'!AA280</f>
        <v>687</v>
      </c>
      <c r="U47" s="55">
        <f>'METAS DE COTA HIDRÁULICA'!AW33</f>
        <v>684</v>
      </c>
      <c r="V47" s="55">
        <f>'METAS DE COTA HIDRÁULICA'!AU192</f>
        <v>684.75</v>
      </c>
      <c r="W47" s="55">
        <f>'METAS DE COTA HIDRÁULICA'!AU280</f>
        <v>687</v>
      </c>
    </row>
    <row r="48" spans="1:23" x14ac:dyDescent="0.25">
      <c r="A48" s="14">
        <f>'CARACTERIZAÇÃO TRECHOS'!B9</f>
        <v>7</v>
      </c>
      <c r="B48" s="14">
        <f>'CARACTERIZAÇÃO TRECHOS'!D9</f>
        <v>1</v>
      </c>
      <c r="C48" s="35">
        <f>'CARACTERIZAÇÃO TRECHOS'!K9</f>
        <v>14501.16</v>
      </c>
      <c r="D48" s="36">
        <f>'CARACTERIZAÇÃO TRECHOS'!AB9</f>
        <v>688</v>
      </c>
      <c r="E48" s="36">
        <f>'CARACTERIZAÇÃO TRECHOS'!AC9</f>
        <v>686</v>
      </c>
      <c r="F48" s="36">
        <f>'METAS DE COTA HIDRÁULICA'!M34</f>
        <v>687.33333333333337</v>
      </c>
      <c r="G48" s="55">
        <f>'METAS DE COTA HIDRÁULICA'!K193</f>
        <v>688.08333333333337</v>
      </c>
      <c r="H48" s="55">
        <f>'METAS DE COTA HIDRÁULICA'!K281</f>
        <v>689.33333333333337</v>
      </c>
      <c r="I48" s="55">
        <f>'METAS DE COTA HIDRÁULICA'!Q34</f>
        <v>686.66666666666663</v>
      </c>
      <c r="J48" s="55">
        <f>'METAS DE COTA HIDRÁULICA'!O193</f>
        <v>687.41666666666663</v>
      </c>
      <c r="K48" s="55">
        <f>'METAS DE COTA HIDRÁULICA'!O281</f>
        <v>689</v>
      </c>
      <c r="L48" s="55">
        <f>'METAS DE COTA HIDRÁULICA'!U34</f>
        <v>686</v>
      </c>
      <c r="M48" s="55">
        <f>'METAS DE COTA HIDRÁULICA'!S193</f>
        <v>686.75</v>
      </c>
      <c r="N48" s="55">
        <f>'METAS DE COTA HIDRÁULICA'!S281</f>
        <v>689</v>
      </c>
      <c r="O48" s="55">
        <f>'METAS DE COTA HIDRÁULICA'!Y34</f>
        <v>686</v>
      </c>
      <c r="P48" s="55">
        <f>'METAS DE COTA HIDRÁULICA'!W193</f>
        <v>686.75</v>
      </c>
      <c r="Q48" s="55">
        <f>'METAS DE COTA HIDRÁULICA'!W281</f>
        <v>689</v>
      </c>
      <c r="R48" s="55">
        <f>'METAS DE COTA HIDRÁULICA'!AC34</f>
        <v>686</v>
      </c>
      <c r="S48" s="55">
        <f>'METAS DE COTA HIDRÁULICA'!AA193</f>
        <v>686.75</v>
      </c>
      <c r="T48" s="55">
        <f>'METAS DE COTA HIDRÁULICA'!AA281</f>
        <v>689</v>
      </c>
      <c r="U48" s="55">
        <f>'METAS DE COTA HIDRÁULICA'!AW34</f>
        <v>686</v>
      </c>
      <c r="V48" s="55">
        <f>'METAS DE COTA HIDRÁULICA'!AU193</f>
        <v>686.75</v>
      </c>
      <c r="W48" s="55">
        <f>'METAS DE COTA HIDRÁULICA'!AU281</f>
        <v>689</v>
      </c>
    </row>
    <row r="49" spans="1:23" x14ac:dyDescent="0.25">
      <c r="A49" s="14">
        <f>'CARACTERIZAÇÃO TRECHOS'!B10</f>
        <v>8</v>
      </c>
      <c r="B49" s="14">
        <f>'CARACTERIZAÇÃO TRECHOS'!D10</f>
        <v>1</v>
      </c>
      <c r="C49" s="35">
        <f>'CARACTERIZAÇÃO TRECHOS'!K10</f>
        <v>15229.16</v>
      </c>
      <c r="D49" s="36">
        <f>'CARACTERIZAÇÃO TRECHOS'!AB10</f>
        <v>690</v>
      </c>
      <c r="E49" s="36">
        <f>'CARACTERIZAÇÃO TRECHOS'!AC10</f>
        <v>687.5</v>
      </c>
      <c r="F49" s="36">
        <f>'METAS DE COTA HIDRÁULICA'!M35</f>
        <v>689.375</v>
      </c>
      <c r="G49" s="55">
        <f>'METAS DE COTA HIDRÁULICA'!K194</f>
        <v>690.125</v>
      </c>
      <c r="H49" s="55">
        <f>'METAS DE COTA HIDRÁULICA'!K282</f>
        <v>691.375</v>
      </c>
      <c r="I49" s="55">
        <f>'METAS DE COTA HIDRÁULICA'!Q35</f>
        <v>688.75</v>
      </c>
      <c r="J49" s="55">
        <f>'METAS DE COTA HIDRÁULICA'!O194</f>
        <v>689.5</v>
      </c>
      <c r="K49" s="55">
        <f>'METAS DE COTA HIDRÁULICA'!O282</f>
        <v>690.75</v>
      </c>
      <c r="L49" s="55">
        <f>'METAS DE COTA HIDRÁULICA'!U35</f>
        <v>688.125</v>
      </c>
      <c r="M49" s="55">
        <f>'METAS DE COTA HIDRÁULICA'!S194</f>
        <v>688.875</v>
      </c>
      <c r="N49" s="55">
        <f>'METAS DE COTA HIDRÁULICA'!S282</f>
        <v>690.5</v>
      </c>
      <c r="O49" s="55">
        <f>'METAS DE COTA HIDRÁULICA'!Y35</f>
        <v>687.5</v>
      </c>
      <c r="P49" s="55">
        <f>'METAS DE COTA HIDRÁULICA'!W194</f>
        <v>688.25</v>
      </c>
      <c r="Q49" s="55">
        <f>'METAS DE COTA HIDRÁULICA'!W282</f>
        <v>690.5</v>
      </c>
      <c r="R49" s="55">
        <f>'METAS DE COTA HIDRÁULICA'!AC35</f>
        <v>687.5</v>
      </c>
      <c r="S49" s="55">
        <f>'METAS DE COTA HIDRÁULICA'!AA194</f>
        <v>688.25</v>
      </c>
      <c r="T49" s="55">
        <f>'METAS DE COTA HIDRÁULICA'!AA282</f>
        <v>690.5</v>
      </c>
      <c r="U49" s="55">
        <f>'METAS DE COTA HIDRÁULICA'!AW35</f>
        <v>687.5</v>
      </c>
      <c r="V49" s="55">
        <f>'METAS DE COTA HIDRÁULICA'!AU194</f>
        <v>688.25</v>
      </c>
      <c r="W49" s="55">
        <f>'METAS DE COTA HIDRÁULICA'!AU282</f>
        <v>690.5</v>
      </c>
    </row>
    <row r="50" spans="1:23" x14ac:dyDescent="0.25">
      <c r="A50" s="14">
        <f>'CARACTERIZAÇÃO TRECHOS'!B11</f>
        <v>9</v>
      </c>
      <c r="B50" s="14">
        <f>'CARACTERIZAÇÃO TRECHOS'!D11</f>
        <v>1</v>
      </c>
      <c r="C50" s="35">
        <f>'CARACTERIZAÇÃO TRECHOS'!K11</f>
        <v>16591.099999999999</v>
      </c>
      <c r="D50" s="36">
        <f>'CARACTERIZAÇÃO TRECHOS'!AB11</f>
        <v>692</v>
      </c>
      <c r="E50" s="36">
        <f>'CARACTERIZAÇÃO TRECHOS'!AC11</f>
        <v>689</v>
      </c>
      <c r="F50" s="36">
        <f>'METAS DE COTA HIDRÁULICA'!M36</f>
        <v>691.4</v>
      </c>
      <c r="G50" s="55">
        <f>'METAS DE COTA HIDRÁULICA'!K195</f>
        <v>692.15</v>
      </c>
      <c r="H50" s="55">
        <f>'METAS DE COTA HIDRÁULICA'!K283</f>
        <v>693.4</v>
      </c>
      <c r="I50" s="55">
        <f>'METAS DE COTA HIDRÁULICA'!Q36</f>
        <v>690.8</v>
      </c>
      <c r="J50" s="55">
        <f>'METAS DE COTA HIDRÁULICA'!O195</f>
        <v>691.55</v>
      </c>
      <c r="K50" s="55">
        <f>'METAS DE COTA HIDRÁULICA'!O283</f>
        <v>692.8</v>
      </c>
      <c r="L50" s="55">
        <f>'METAS DE COTA HIDRÁULICA'!U36</f>
        <v>690.2</v>
      </c>
      <c r="M50" s="55">
        <f>'METAS DE COTA HIDRÁULICA'!S195</f>
        <v>690.95</v>
      </c>
      <c r="N50" s="55">
        <f>'METAS DE COTA HIDRÁULICA'!S283</f>
        <v>692.2</v>
      </c>
      <c r="O50" s="55">
        <f>'METAS DE COTA HIDRÁULICA'!Y36</f>
        <v>689.6</v>
      </c>
      <c r="P50" s="55">
        <f>'METAS DE COTA HIDRÁULICA'!W195</f>
        <v>690.35</v>
      </c>
      <c r="Q50" s="55">
        <f>'METAS DE COTA HIDRÁULICA'!W283</f>
        <v>692</v>
      </c>
      <c r="R50" s="55">
        <f>'METAS DE COTA HIDRÁULICA'!AC36</f>
        <v>689</v>
      </c>
      <c r="S50" s="55">
        <f>'METAS DE COTA HIDRÁULICA'!AA195</f>
        <v>689.75</v>
      </c>
      <c r="T50" s="55">
        <f>'METAS DE COTA HIDRÁULICA'!AA283</f>
        <v>692</v>
      </c>
      <c r="U50" s="55">
        <f>'METAS DE COTA HIDRÁULICA'!AW36</f>
        <v>689</v>
      </c>
      <c r="V50" s="55">
        <f>'METAS DE COTA HIDRÁULICA'!AU195</f>
        <v>689.75</v>
      </c>
      <c r="W50" s="55">
        <f>'METAS DE COTA HIDRÁULICA'!AU283</f>
        <v>692</v>
      </c>
    </row>
    <row r="51" spans="1:23" x14ac:dyDescent="0.25">
      <c r="A51" s="14">
        <f>'CARACTERIZAÇÃO TRECHOS'!B12</f>
        <v>10</v>
      </c>
      <c r="B51" s="14">
        <f>'CARACTERIZAÇÃO TRECHOS'!D12</f>
        <v>1</v>
      </c>
      <c r="C51" s="35">
        <f>'CARACTERIZAÇÃO TRECHOS'!K12</f>
        <v>18847.41</v>
      </c>
      <c r="D51" s="36">
        <f>'CARACTERIZAÇÃO TRECHOS'!AB12</f>
        <v>694</v>
      </c>
      <c r="E51" s="36">
        <f>'CARACTERIZAÇÃO TRECHOS'!AC12</f>
        <v>690</v>
      </c>
      <c r="F51" s="36">
        <f>'METAS DE COTA HIDRÁULICA'!M37</f>
        <v>693.33333333333337</v>
      </c>
      <c r="G51" s="55">
        <f>'METAS DE COTA HIDRÁULICA'!K196</f>
        <v>694.08333333333337</v>
      </c>
      <c r="H51" s="55">
        <f>'METAS DE COTA HIDRÁULICA'!K284</f>
        <v>694.83333333333337</v>
      </c>
      <c r="I51" s="55">
        <f>'METAS DE COTA HIDRÁULICA'!Q37</f>
        <v>692.66666666666663</v>
      </c>
      <c r="J51" s="55">
        <f>'METAS DE COTA HIDRÁULICA'!O196</f>
        <v>693.41666666666663</v>
      </c>
      <c r="K51" s="55">
        <f>'METAS DE COTA HIDRÁULICA'!O284</f>
        <v>694.16666666666663</v>
      </c>
      <c r="L51" s="55">
        <f>'METAS DE COTA HIDRÁULICA'!U37</f>
        <v>692</v>
      </c>
      <c r="M51" s="55">
        <f>'METAS DE COTA HIDRÁULICA'!S196</f>
        <v>692.75</v>
      </c>
      <c r="N51" s="55">
        <f>'METAS DE COTA HIDRÁULICA'!S284</f>
        <v>693.5</v>
      </c>
      <c r="O51" s="55">
        <f>'METAS DE COTA HIDRÁULICA'!Y37</f>
        <v>691.33333333333337</v>
      </c>
      <c r="P51" s="55">
        <f>'METAS DE COTA HIDRÁULICA'!W196</f>
        <v>692.08333333333337</v>
      </c>
      <c r="Q51" s="55">
        <f>'METAS DE COTA HIDRÁULICA'!W284</f>
        <v>692.83333333333337</v>
      </c>
      <c r="R51" s="55">
        <f>'METAS DE COTA HIDRÁULICA'!AC37</f>
        <v>690.66666666666663</v>
      </c>
      <c r="S51" s="55">
        <f>'METAS DE COTA HIDRÁULICA'!AA196</f>
        <v>691.41666666666663</v>
      </c>
      <c r="T51" s="55">
        <f>'METAS DE COTA HIDRÁULICA'!AA284</f>
        <v>692.16666666666663</v>
      </c>
      <c r="U51" s="55">
        <f>'METAS DE COTA HIDRÁULICA'!AW37</f>
        <v>690</v>
      </c>
      <c r="V51" s="55">
        <f>'METAS DE COTA HIDRÁULICA'!AU196</f>
        <v>690.75</v>
      </c>
      <c r="W51" s="55">
        <f>'METAS DE COTA HIDRÁULICA'!AU284</f>
        <v>692</v>
      </c>
    </row>
    <row r="52" spans="1:23" x14ac:dyDescent="0.25">
      <c r="A52" s="14">
        <f>'CARACTERIZAÇÃO TRECHOS'!B13</f>
        <v>11</v>
      </c>
      <c r="B52" s="14">
        <f>'CARACTERIZAÇÃO TRECHOS'!D13</f>
        <v>1</v>
      </c>
      <c r="C52" s="35">
        <f>'CARACTERIZAÇÃO TRECHOS'!K13</f>
        <v>21214.06</v>
      </c>
      <c r="D52" s="36">
        <f>'CARACTERIZAÇÃO TRECHOS'!AB13</f>
        <v>694</v>
      </c>
      <c r="E52" s="36">
        <f>'CARACTERIZAÇÃO TRECHOS'!AC13</f>
        <v>692</v>
      </c>
      <c r="F52" s="36">
        <f>'METAS DE COTA HIDRÁULICA'!M38</f>
        <v>693.33333333333337</v>
      </c>
      <c r="G52" s="55">
        <f>'METAS DE COTA HIDRÁULICA'!K197</f>
        <v>694.08333333333337</v>
      </c>
      <c r="H52" s="55">
        <f>'METAS DE COTA HIDRÁULICA'!K285</f>
        <v>694.83333333333337</v>
      </c>
      <c r="I52" s="55">
        <f>'METAS DE COTA HIDRÁULICA'!Q38</f>
        <v>692.66666666666663</v>
      </c>
      <c r="J52" s="55">
        <f>'METAS DE COTA HIDRÁULICA'!O197</f>
        <v>693.41666666666663</v>
      </c>
      <c r="K52" s="55">
        <f>'METAS DE COTA HIDRÁULICA'!O285</f>
        <v>694.16666666666663</v>
      </c>
      <c r="L52" s="55">
        <f>'METAS DE COTA HIDRÁULICA'!U38</f>
        <v>692</v>
      </c>
      <c r="M52" s="55">
        <f>'METAS DE COTA HIDRÁULICA'!S197</f>
        <v>692.75</v>
      </c>
      <c r="N52" s="55">
        <f>'METAS DE COTA HIDRÁULICA'!S285</f>
        <v>694</v>
      </c>
      <c r="O52" s="55">
        <f>'METAS DE COTA HIDRÁULICA'!Y38</f>
        <v>692</v>
      </c>
      <c r="P52" s="55">
        <f>'METAS DE COTA HIDRÁULICA'!W197</f>
        <v>692.75</v>
      </c>
      <c r="Q52" s="55">
        <f>'METAS DE COTA HIDRÁULICA'!W285</f>
        <v>694</v>
      </c>
      <c r="R52" s="55">
        <f>'METAS DE COTA HIDRÁULICA'!AC38</f>
        <v>692</v>
      </c>
      <c r="S52" s="55">
        <f>'METAS DE COTA HIDRÁULICA'!AA197</f>
        <v>692.75</v>
      </c>
      <c r="T52" s="55">
        <f>'METAS DE COTA HIDRÁULICA'!AA285</f>
        <v>694</v>
      </c>
      <c r="U52" s="55">
        <f>'METAS DE COTA HIDRÁULICA'!AW38</f>
        <v>692</v>
      </c>
      <c r="V52" s="55">
        <f>'METAS DE COTA HIDRÁULICA'!AU197</f>
        <v>692.75</v>
      </c>
      <c r="W52" s="55">
        <f>'METAS DE COTA HIDRÁULICA'!AU285</f>
        <v>694</v>
      </c>
    </row>
    <row r="53" spans="1:23" x14ac:dyDescent="0.25">
      <c r="A53" s="14">
        <f>'CARACTERIZAÇÃO TRECHOS'!B14</f>
        <v>12</v>
      </c>
      <c r="B53" s="14">
        <f>'CARACTERIZAÇÃO TRECHOS'!D14</f>
        <v>2</v>
      </c>
      <c r="C53" s="35">
        <f>'CARACTERIZAÇÃO TRECHOS'!K14</f>
        <v>22819.02</v>
      </c>
      <c r="D53" s="36">
        <f>'CARACTERIZAÇÃO TRECHOS'!AB14</f>
        <v>700</v>
      </c>
      <c r="E53" s="36">
        <f>'CARACTERIZAÇÃO TRECHOS'!AC14</f>
        <v>700</v>
      </c>
      <c r="F53" s="36">
        <f>'METAS DE COTA HIDRÁULICA'!M39</f>
        <v>700</v>
      </c>
      <c r="G53" s="55">
        <f>'METAS DE COTA HIDRÁULICA'!K198</f>
        <v>700.75</v>
      </c>
      <c r="H53" s="55">
        <f>'METAS DE COTA HIDRÁULICA'!K286</f>
        <v>702</v>
      </c>
      <c r="I53" s="55">
        <f>'METAS DE COTA HIDRÁULICA'!Q39</f>
        <v>700</v>
      </c>
      <c r="J53" s="55">
        <f>'METAS DE COTA HIDRÁULICA'!O198</f>
        <v>700.75</v>
      </c>
      <c r="K53" s="55">
        <f>'METAS DE COTA HIDRÁULICA'!O286</f>
        <v>702</v>
      </c>
      <c r="L53" s="55">
        <f>'METAS DE COTA HIDRÁULICA'!U39</f>
        <v>700</v>
      </c>
      <c r="M53" s="55">
        <f>'METAS DE COTA HIDRÁULICA'!S198</f>
        <v>700.75</v>
      </c>
      <c r="N53" s="55">
        <f>'METAS DE COTA HIDRÁULICA'!S286</f>
        <v>702</v>
      </c>
      <c r="O53" s="55">
        <f>'METAS DE COTA HIDRÁULICA'!Y39</f>
        <v>700</v>
      </c>
      <c r="P53" s="55">
        <f>'METAS DE COTA HIDRÁULICA'!W198</f>
        <v>700.75</v>
      </c>
      <c r="Q53" s="55">
        <f>'METAS DE COTA HIDRÁULICA'!W286</f>
        <v>702</v>
      </c>
      <c r="R53" s="55">
        <f>'METAS DE COTA HIDRÁULICA'!AC39</f>
        <v>700</v>
      </c>
      <c r="S53" s="55">
        <f>'METAS DE COTA HIDRÁULICA'!AA198</f>
        <v>700.75</v>
      </c>
      <c r="T53" s="55">
        <f>'METAS DE COTA HIDRÁULICA'!AA286</f>
        <v>702</v>
      </c>
      <c r="U53" s="55">
        <f>'METAS DE COTA HIDRÁULICA'!AW39</f>
        <v>700</v>
      </c>
      <c r="V53" s="55">
        <f>'METAS DE COTA HIDRÁULICA'!AU198</f>
        <v>700.75</v>
      </c>
      <c r="W53" s="55">
        <f>'METAS DE COTA HIDRÁULICA'!AU286</f>
        <v>702</v>
      </c>
    </row>
    <row r="54" spans="1:23" x14ac:dyDescent="0.25">
      <c r="A54" s="14">
        <f>'CARACTERIZAÇÃO TRECHOS'!B15</f>
        <v>13</v>
      </c>
      <c r="B54" s="14">
        <f>'CARACTERIZAÇÃO TRECHOS'!D15</f>
        <v>2</v>
      </c>
      <c r="C54" s="35">
        <f>'CARACTERIZAÇÃO TRECHOS'!K15</f>
        <v>24896.66</v>
      </c>
      <c r="D54" s="36">
        <f>'CARACTERIZAÇÃO TRECHOS'!AB15</f>
        <v>700</v>
      </c>
      <c r="E54" s="36">
        <f>'CARACTERIZAÇÃO TRECHOS'!AC15</f>
        <v>700</v>
      </c>
      <c r="F54" s="36">
        <f>'METAS DE COTA HIDRÁULICA'!M40</f>
        <v>700</v>
      </c>
      <c r="G54" s="55">
        <f>'METAS DE COTA HIDRÁULICA'!K199</f>
        <v>700.75</v>
      </c>
      <c r="H54" s="55">
        <f>'METAS DE COTA HIDRÁULICA'!K287</f>
        <v>702</v>
      </c>
      <c r="I54" s="55">
        <f>'METAS DE COTA HIDRÁULICA'!Q40</f>
        <v>700</v>
      </c>
      <c r="J54" s="55">
        <f>'METAS DE COTA HIDRÁULICA'!O199</f>
        <v>700.75</v>
      </c>
      <c r="K54" s="55">
        <f>'METAS DE COTA HIDRÁULICA'!O287</f>
        <v>702</v>
      </c>
      <c r="L54" s="55">
        <f>'METAS DE COTA HIDRÁULICA'!U40</f>
        <v>700</v>
      </c>
      <c r="M54" s="55">
        <f>'METAS DE COTA HIDRÁULICA'!S199</f>
        <v>700.75</v>
      </c>
      <c r="N54" s="55">
        <f>'METAS DE COTA HIDRÁULICA'!S287</f>
        <v>702</v>
      </c>
      <c r="O54" s="55">
        <f>'METAS DE COTA HIDRÁULICA'!Y40</f>
        <v>700</v>
      </c>
      <c r="P54" s="55">
        <f>'METAS DE COTA HIDRÁULICA'!W199</f>
        <v>700.75</v>
      </c>
      <c r="Q54" s="55">
        <f>'METAS DE COTA HIDRÁULICA'!W287</f>
        <v>702</v>
      </c>
      <c r="R54" s="55">
        <f>'METAS DE COTA HIDRÁULICA'!AC40</f>
        <v>700</v>
      </c>
      <c r="S54" s="55">
        <f>'METAS DE COTA HIDRÁULICA'!AA199</f>
        <v>700.75</v>
      </c>
      <c r="T54" s="55">
        <f>'METAS DE COTA HIDRÁULICA'!AA287</f>
        <v>702</v>
      </c>
      <c r="U54" s="55">
        <f>'METAS DE COTA HIDRÁULICA'!AW40</f>
        <v>700</v>
      </c>
      <c r="V54" s="55">
        <f>'METAS DE COTA HIDRÁULICA'!AU199</f>
        <v>700.75</v>
      </c>
      <c r="W54" s="55">
        <f>'METAS DE COTA HIDRÁULICA'!AU287</f>
        <v>702</v>
      </c>
    </row>
    <row r="55" spans="1:23" x14ac:dyDescent="0.25">
      <c r="A55" s="14">
        <f>'CARACTERIZAÇÃO TRECHOS'!B16</f>
        <v>14</v>
      </c>
      <c r="B55" s="14">
        <f>'CARACTERIZAÇÃO TRECHOS'!D16</f>
        <v>2</v>
      </c>
      <c r="C55" s="35">
        <f>'CARACTERIZAÇÃO TRECHOS'!K16</f>
        <v>26332.54</v>
      </c>
      <c r="D55" s="36">
        <f>'CARACTERIZAÇÃO TRECHOS'!AB16</f>
        <v>707.55</v>
      </c>
      <c r="E55" s="36">
        <f>'CARACTERIZAÇÃO TRECHOS'!AC16</f>
        <v>707.44</v>
      </c>
      <c r="F55" s="36">
        <f>'METAS DE COTA HIDRÁULICA'!M41</f>
        <v>707.44</v>
      </c>
      <c r="G55" s="55">
        <f>'METAS DE COTA HIDRÁULICA'!K200</f>
        <v>708.19</v>
      </c>
      <c r="H55" s="55">
        <f>'METAS DE COTA HIDRÁULICA'!K288</f>
        <v>709.44</v>
      </c>
      <c r="I55" s="55">
        <f>'METAS DE COTA HIDRÁULICA'!Q41</f>
        <v>707.44</v>
      </c>
      <c r="J55" s="55">
        <f>'METAS DE COTA HIDRÁULICA'!O200</f>
        <v>708.19</v>
      </c>
      <c r="K55" s="55">
        <f>'METAS DE COTA HIDRÁULICA'!O288</f>
        <v>709.44</v>
      </c>
      <c r="L55" s="55">
        <f>'METAS DE COTA HIDRÁULICA'!U41</f>
        <v>707.44</v>
      </c>
      <c r="M55" s="55">
        <f>'METAS DE COTA HIDRÁULICA'!S200</f>
        <v>708.19</v>
      </c>
      <c r="N55" s="55">
        <f>'METAS DE COTA HIDRÁULICA'!S288</f>
        <v>709.44</v>
      </c>
      <c r="O55" s="55">
        <f>'METAS DE COTA HIDRÁULICA'!Y41</f>
        <v>707.44</v>
      </c>
      <c r="P55" s="55">
        <f>'METAS DE COTA HIDRÁULICA'!W200</f>
        <v>708.19</v>
      </c>
      <c r="Q55" s="55">
        <f>'METAS DE COTA HIDRÁULICA'!W288</f>
        <v>709.44</v>
      </c>
      <c r="R55" s="55">
        <f>'METAS DE COTA HIDRÁULICA'!AC41</f>
        <v>707.44</v>
      </c>
      <c r="S55" s="55">
        <f>'METAS DE COTA HIDRÁULICA'!AA200</f>
        <v>708.19</v>
      </c>
      <c r="T55" s="55">
        <f>'METAS DE COTA HIDRÁULICA'!AA288</f>
        <v>709.44</v>
      </c>
      <c r="U55" s="55">
        <f>'METAS DE COTA HIDRÁULICA'!AW41</f>
        <v>707.44</v>
      </c>
      <c r="V55" s="55">
        <f>'METAS DE COTA HIDRÁULICA'!AU200</f>
        <v>708.19</v>
      </c>
      <c r="W55" s="55">
        <f>'METAS DE COTA HIDRÁULICA'!AU288</f>
        <v>709.44</v>
      </c>
    </row>
    <row r="56" spans="1:23" x14ac:dyDescent="0.25">
      <c r="A56" s="14">
        <f>'CARACTERIZAÇÃO TRECHOS'!B17</f>
        <v>15</v>
      </c>
      <c r="B56" s="14">
        <f>'CARACTERIZAÇÃO TRECHOS'!D17</f>
        <v>2</v>
      </c>
      <c r="C56" s="35">
        <f>'CARACTERIZAÇÃO TRECHOS'!K17</f>
        <v>29884.170000000002</v>
      </c>
      <c r="D56" s="36">
        <f>'CARACTERIZAÇÃO TRECHOS'!AB17</f>
        <v>707.85</v>
      </c>
      <c r="E56" s="36">
        <f>'CARACTERIZAÇÃO TRECHOS'!AC17</f>
        <v>707.1</v>
      </c>
      <c r="F56" s="36">
        <f>'METAS DE COTA HIDRÁULICA'!M42</f>
        <v>707.1</v>
      </c>
      <c r="G56" s="55">
        <f>'METAS DE COTA HIDRÁULICA'!K201</f>
        <v>707.85</v>
      </c>
      <c r="H56" s="55">
        <f>'METAS DE COTA HIDRÁULICA'!K289</f>
        <v>709.1</v>
      </c>
      <c r="I56" s="55">
        <f>'METAS DE COTA HIDRÁULICA'!Q42</f>
        <v>707.1</v>
      </c>
      <c r="J56" s="55">
        <f>'METAS DE COTA HIDRÁULICA'!O201</f>
        <v>707.85</v>
      </c>
      <c r="K56" s="55">
        <f>'METAS DE COTA HIDRÁULICA'!O289</f>
        <v>709.1</v>
      </c>
      <c r="L56" s="55">
        <f>'METAS DE COTA HIDRÁULICA'!U42</f>
        <v>707.1</v>
      </c>
      <c r="M56" s="55">
        <f>'METAS DE COTA HIDRÁULICA'!S201</f>
        <v>707.85</v>
      </c>
      <c r="N56" s="55">
        <f>'METAS DE COTA HIDRÁULICA'!S289</f>
        <v>709.1</v>
      </c>
      <c r="O56" s="55">
        <f>'METAS DE COTA HIDRÁULICA'!Y42</f>
        <v>707.1</v>
      </c>
      <c r="P56" s="55">
        <f>'METAS DE COTA HIDRÁULICA'!W201</f>
        <v>707.85</v>
      </c>
      <c r="Q56" s="55">
        <f>'METAS DE COTA HIDRÁULICA'!W289</f>
        <v>709.1</v>
      </c>
      <c r="R56" s="55">
        <f>'METAS DE COTA HIDRÁULICA'!AC42</f>
        <v>707.1</v>
      </c>
      <c r="S56" s="55">
        <f>'METAS DE COTA HIDRÁULICA'!AA201</f>
        <v>707.85</v>
      </c>
      <c r="T56" s="55">
        <f>'METAS DE COTA HIDRÁULICA'!AA289</f>
        <v>709.1</v>
      </c>
      <c r="U56" s="55">
        <f>'METAS DE COTA HIDRÁULICA'!AW42</f>
        <v>707.1</v>
      </c>
      <c r="V56" s="55">
        <f>'METAS DE COTA HIDRÁULICA'!AU201</f>
        <v>707.85</v>
      </c>
      <c r="W56" s="55">
        <f>'METAS DE COTA HIDRÁULICA'!AU289</f>
        <v>709.1</v>
      </c>
    </row>
    <row r="57" spans="1:23" x14ac:dyDescent="0.25">
      <c r="A57" s="14">
        <f>'CARACTERIZAÇÃO TRECHOS'!B18</f>
        <v>16</v>
      </c>
      <c r="B57" s="14">
        <f>'CARACTERIZAÇÃO TRECHOS'!D18</f>
        <v>2</v>
      </c>
      <c r="C57" s="35">
        <f>'CARACTERIZAÇÃO TRECHOS'!K18</f>
        <v>33009.740000000005</v>
      </c>
      <c r="D57" s="36">
        <f>'CARACTERIZAÇÃO TRECHOS'!AB18</f>
        <v>707.9</v>
      </c>
      <c r="E57" s="36">
        <f>'CARACTERIZAÇÃO TRECHOS'!AC18</f>
        <v>707.15</v>
      </c>
      <c r="F57" s="36">
        <f>'METAS DE COTA HIDRÁULICA'!M43</f>
        <v>707.15</v>
      </c>
      <c r="G57" s="55">
        <f>'METAS DE COTA HIDRÁULICA'!K202</f>
        <v>707.9</v>
      </c>
      <c r="H57" s="55">
        <f>'METAS DE COTA HIDRÁULICA'!K290</f>
        <v>709.15</v>
      </c>
      <c r="I57" s="55">
        <f>'METAS DE COTA HIDRÁULICA'!Q43</f>
        <v>707.15</v>
      </c>
      <c r="J57" s="55">
        <f>'METAS DE COTA HIDRÁULICA'!O202</f>
        <v>707.9</v>
      </c>
      <c r="K57" s="55">
        <f>'METAS DE COTA HIDRÁULICA'!O290</f>
        <v>709.15</v>
      </c>
      <c r="L57" s="55">
        <f>'METAS DE COTA HIDRÁULICA'!U43</f>
        <v>707.15</v>
      </c>
      <c r="M57" s="55">
        <f>'METAS DE COTA HIDRÁULICA'!S202</f>
        <v>707.9</v>
      </c>
      <c r="N57" s="55">
        <f>'METAS DE COTA HIDRÁULICA'!S290</f>
        <v>709.15</v>
      </c>
      <c r="O57" s="55">
        <f>'METAS DE COTA HIDRÁULICA'!Y43</f>
        <v>707.15</v>
      </c>
      <c r="P57" s="55">
        <f>'METAS DE COTA HIDRÁULICA'!W202</f>
        <v>707.9</v>
      </c>
      <c r="Q57" s="55">
        <f>'METAS DE COTA HIDRÁULICA'!W290</f>
        <v>709.15</v>
      </c>
      <c r="R57" s="55">
        <f>'METAS DE COTA HIDRÁULICA'!AC43</f>
        <v>707.15</v>
      </c>
      <c r="S57" s="55">
        <f>'METAS DE COTA HIDRÁULICA'!AA202</f>
        <v>707.9</v>
      </c>
      <c r="T57" s="55">
        <f>'METAS DE COTA HIDRÁULICA'!AA290</f>
        <v>709.15</v>
      </c>
      <c r="U57" s="55">
        <f>'METAS DE COTA HIDRÁULICA'!AW43</f>
        <v>707.15</v>
      </c>
      <c r="V57" s="55">
        <f>'METAS DE COTA HIDRÁULICA'!AU202</f>
        <v>707.9</v>
      </c>
      <c r="W57" s="55">
        <f>'METAS DE COTA HIDRÁULICA'!AU290</f>
        <v>709.15</v>
      </c>
    </row>
    <row r="58" spans="1:23" x14ac:dyDescent="0.25">
      <c r="A58" s="14">
        <f>'CARACTERIZAÇÃO TRECHOS'!B19</f>
        <v>17</v>
      </c>
      <c r="B58" s="14">
        <f>'CARACTERIZAÇÃO TRECHOS'!D19</f>
        <v>2</v>
      </c>
      <c r="C58" s="35">
        <f>'CARACTERIZAÇÃO TRECHOS'!K19</f>
        <v>34884.670000000006</v>
      </c>
      <c r="D58" s="36">
        <f>'CARACTERIZAÇÃO TRECHOS'!AB19</f>
        <v>708.15</v>
      </c>
      <c r="E58" s="36">
        <f>'CARACTERIZAÇÃO TRECHOS'!AC19</f>
        <v>707.35</v>
      </c>
      <c r="F58" s="36">
        <f>'METAS DE COTA HIDRÁULICA'!M44</f>
        <v>707.35</v>
      </c>
      <c r="G58" s="55">
        <f>'METAS DE COTA HIDRÁULICA'!K203</f>
        <v>708.1</v>
      </c>
      <c r="H58" s="55">
        <f>'METAS DE COTA HIDRÁULICA'!K291</f>
        <v>709.35</v>
      </c>
      <c r="I58" s="55">
        <f>'METAS DE COTA HIDRÁULICA'!Q44</f>
        <v>707.35</v>
      </c>
      <c r="J58" s="55">
        <f>'METAS DE COTA HIDRÁULICA'!O203</f>
        <v>708.1</v>
      </c>
      <c r="K58" s="55">
        <f>'METAS DE COTA HIDRÁULICA'!O291</f>
        <v>709.35</v>
      </c>
      <c r="L58" s="55">
        <f>'METAS DE COTA HIDRÁULICA'!U44</f>
        <v>707.35</v>
      </c>
      <c r="M58" s="55">
        <f>'METAS DE COTA HIDRÁULICA'!S203</f>
        <v>708.1</v>
      </c>
      <c r="N58" s="55">
        <f>'METAS DE COTA HIDRÁULICA'!S291</f>
        <v>709.35</v>
      </c>
      <c r="O58" s="55">
        <f>'METAS DE COTA HIDRÁULICA'!Y44</f>
        <v>707.35</v>
      </c>
      <c r="P58" s="55">
        <f>'METAS DE COTA HIDRÁULICA'!W203</f>
        <v>708.1</v>
      </c>
      <c r="Q58" s="55">
        <f>'METAS DE COTA HIDRÁULICA'!W291</f>
        <v>709.35</v>
      </c>
      <c r="R58" s="55">
        <f>'METAS DE COTA HIDRÁULICA'!AC44</f>
        <v>707.35</v>
      </c>
      <c r="S58" s="55">
        <f>'METAS DE COTA HIDRÁULICA'!AA203</f>
        <v>708.1</v>
      </c>
      <c r="T58" s="55">
        <f>'METAS DE COTA HIDRÁULICA'!AA291</f>
        <v>709.35</v>
      </c>
      <c r="U58" s="55">
        <f>'METAS DE COTA HIDRÁULICA'!AW44</f>
        <v>707.35</v>
      </c>
      <c r="V58" s="55">
        <f>'METAS DE COTA HIDRÁULICA'!AU203</f>
        <v>708.1</v>
      </c>
      <c r="W58" s="55">
        <f>'METAS DE COTA HIDRÁULICA'!AU291</f>
        <v>709.35</v>
      </c>
    </row>
    <row r="59" spans="1:23" x14ac:dyDescent="0.25">
      <c r="A59" s="14">
        <f>'CARACTERIZAÇÃO TRECHOS'!B20</f>
        <v>18</v>
      </c>
      <c r="B59" s="14">
        <f>'CARACTERIZAÇÃO TRECHOS'!D20</f>
        <v>2</v>
      </c>
      <c r="C59" s="35">
        <f>'CARACTERIZAÇÃO TRECHOS'!K20</f>
        <v>38041.450000000004</v>
      </c>
      <c r="D59" s="36">
        <f>'CARACTERIZAÇÃO TRECHOS'!AB20</f>
        <v>708.4</v>
      </c>
      <c r="E59" s="36">
        <f>'CARACTERIZAÇÃO TRECHOS'!AC20</f>
        <v>707.55</v>
      </c>
      <c r="F59" s="36">
        <f>'METAS DE COTA HIDRÁULICA'!M45</f>
        <v>707.55</v>
      </c>
      <c r="G59" s="55">
        <f>'METAS DE COTA HIDRÁULICA'!K204</f>
        <v>708.3</v>
      </c>
      <c r="H59" s="55">
        <f>'METAS DE COTA HIDRÁULICA'!K292</f>
        <v>709.55</v>
      </c>
      <c r="I59" s="55">
        <f>'METAS DE COTA HIDRÁULICA'!Q45</f>
        <v>707.55</v>
      </c>
      <c r="J59" s="55">
        <f>'METAS DE COTA HIDRÁULICA'!O204</f>
        <v>708.3</v>
      </c>
      <c r="K59" s="55">
        <f>'METAS DE COTA HIDRÁULICA'!O292</f>
        <v>709.55</v>
      </c>
      <c r="L59" s="55">
        <f>'METAS DE COTA HIDRÁULICA'!U45</f>
        <v>707.55</v>
      </c>
      <c r="M59" s="55">
        <f>'METAS DE COTA HIDRÁULICA'!S204</f>
        <v>708.3</v>
      </c>
      <c r="N59" s="55">
        <f>'METAS DE COTA HIDRÁULICA'!S292</f>
        <v>709.55</v>
      </c>
      <c r="O59" s="55">
        <f>'METAS DE COTA HIDRÁULICA'!Y45</f>
        <v>707.55</v>
      </c>
      <c r="P59" s="55">
        <f>'METAS DE COTA HIDRÁULICA'!W204</f>
        <v>708.3</v>
      </c>
      <c r="Q59" s="55">
        <f>'METAS DE COTA HIDRÁULICA'!W292</f>
        <v>709.55</v>
      </c>
      <c r="R59" s="55">
        <f>'METAS DE COTA HIDRÁULICA'!AC45</f>
        <v>707.55</v>
      </c>
      <c r="S59" s="55">
        <f>'METAS DE COTA HIDRÁULICA'!AA204</f>
        <v>708.3</v>
      </c>
      <c r="T59" s="55">
        <f>'METAS DE COTA HIDRÁULICA'!AA292</f>
        <v>709.55</v>
      </c>
      <c r="U59" s="55">
        <f>'METAS DE COTA HIDRÁULICA'!AW45</f>
        <v>707.55</v>
      </c>
      <c r="V59" s="55">
        <f>'METAS DE COTA HIDRÁULICA'!AU204</f>
        <v>708.3</v>
      </c>
      <c r="W59" s="55">
        <f>'METAS DE COTA HIDRÁULICA'!AU292</f>
        <v>709.55</v>
      </c>
    </row>
    <row r="60" spans="1:23" x14ac:dyDescent="0.25">
      <c r="A60" s="14">
        <f>'CARACTERIZAÇÃO TRECHOS'!B21</f>
        <v>19</v>
      </c>
      <c r="B60" s="14">
        <f>'CARACTERIZAÇÃO TRECHOS'!D21</f>
        <v>2</v>
      </c>
      <c r="C60" s="35">
        <f>'CARACTERIZAÇÃO TRECHOS'!K21</f>
        <v>41868.880000000005</v>
      </c>
      <c r="D60" s="36">
        <f>'CARACTERIZAÇÃO TRECHOS'!AB21</f>
        <v>708.85</v>
      </c>
      <c r="E60" s="36">
        <f>'CARACTERIZAÇÃO TRECHOS'!AC21</f>
        <v>707.93</v>
      </c>
      <c r="F60" s="36">
        <f>'METAS DE COTA HIDRÁULICA'!M46</f>
        <v>707.93</v>
      </c>
      <c r="G60" s="55">
        <f>'METAS DE COTA HIDRÁULICA'!K205</f>
        <v>708.68</v>
      </c>
      <c r="H60" s="55">
        <f>'METAS DE COTA HIDRÁULICA'!K293</f>
        <v>709.93</v>
      </c>
      <c r="I60" s="55">
        <f>'METAS DE COTA HIDRÁULICA'!Q46</f>
        <v>707.93</v>
      </c>
      <c r="J60" s="55">
        <f>'METAS DE COTA HIDRÁULICA'!O205</f>
        <v>708.68</v>
      </c>
      <c r="K60" s="55">
        <f>'METAS DE COTA HIDRÁULICA'!O293</f>
        <v>709.93</v>
      </c>
      <c r="L60" s="55">
        <f>'METAS DE COTA HIDRÁULICA'!U46</f>
        <v>707.93</v>
      </c>
      <c r="M60" s="55">
        <f>'METAS DE COTA HIDRÁULICA'!S205</f>
        <v>708.68</v>
      </c>
      <c r="N60" s="55">
        <f>'METAS DE COTA HIDRÁULICA'!S293</f>
        <v>709.93</v>
      </c>
      <c r="O60" s="55">
        <f>'METAS DE COTA HIDRÁULICA'!Y46</f>
        <v>707.93</v>
      </c>
      <c r="P60" s="55">
        <f>'METAS DE COTA HIDRÁULICA'!W205</f>
        <v>708.68</v>
      </c>
      <c r="Q60" s="55">
        <f>'METAS DE COTA HIDRÁULICA'!W293</f>
        <v>709.93</v>
      </c>
      <c r="R60" s="55">
        <f>'METAS DE COTA HIDRÁULICA'!AC46</f>
        <v>707.93</v>
      </c>
      <c r="S60" s="55">
        <f>'METAS DE COTA HIDRÁULICA'!AA205</f>
        <v>708.68</v>
      </c>
      <c r="T60" s="55">
        <f>'METAS DE COTA HIDRÁULICA'!AA293</f>
        <v>709.93</v>
      </c>
      <c r="U60" s="55">
        <f>'METAS DE COTA HIDRÁULICA'!AW46</f>
        <v>707.93</v>
      </c>
      <c r="V60" s="55">
        <f>'METAS DE COTA HIDRÁULICA'!AU205</f>
        <v>708.68</v>
      </c>
      <c r="W60" s="55">
        <f>'METAS DE COTA HIDRÁULICA'!AU293</f>
        <v>709.93</v>
      </c>
    </row>
    <row r="61" spans="1:23" x14ac:dyDescent="0.25">
      <c r="A61" s="14">
        <f>'CARACTERIZAÇÃO TRECHOS'!B22</f>
        <v>20</v>
      </c>
      <c r="B61" s="14">
        <f>'CARACTERIZAÇÃO TRECHOS'!D22</f>
        <v>2</v>
      </c>
      <c r="C61" s="35">
        <f>'CARACTERIZAÇÃO TRECHOS'!K22</f>
        <v>43334.250000000007</v>
      </c>
      <c r="D61" s="36">
        <f>'CARACTERIZAÇÃO TRECHOS'!AB22</f>
        <v>710.5</v>
      </c>
      <c r="E61" s="36">
        <f>'CARACTERIZAÇÃO TRECHOS'!AC22</f>
        <v>709.8</v>
      </c>
      <c r="F61" s="36">
        <f>'METAS DE COTA HIDRÁULICA'!M47</f>
        <v>709.8</v>
      </c>
      <c r="G61" s="55">
        <f>'METAS DE COTA HIDRÁULICA'!K206</f>
        <v>710.55</v>
      </c>
      <c r="H61" s="55">
        <f>'METAS DE COTA HIDRÁULICA'!K294</f>
        <v>711.8</v>
      </c>
      <c r="I61" s="55">
        <f>'METAS DE COTA HIDRÁULICA'!Q47</f>
        <v>709.8</v>
      </c>
      <c r="J61" s="55">
        <f>'METAS DE COTA HIDRÁULICA'!O206</f>
        <v>710.55</v>
      </c>
      <c r="K61" s="55">
        <f>'METAS DE COTA HIDRÁULICA'!O294</f>
        <v>711.8</v>
      </c>
      <c r="L61" s="55">
        <f>'METAS DE COTA HIDRÁULICA'!U47</f>
        <v>709.8</v>
      </c>
      <c r="M61" s="55">
        <f>'METAS DE COTA HIDRÁULICA'!S206</f>
        <v>710.55</v>
      </c>
      <c r="N61" s="55">
        <f>'METAS DE COTA HIDRÁULICA'!S294</f>
        <v>711.8</v>
      </c>
      <c r="O61" s="55">
        <f>'METAS DE COTA HIDRÁULICA'!Y47</f>
        <v>709.8</v>
      </c>
      <c r="P61" s="55">
        <f>'METAS DE COTA HIDRÁULICA'!W206</f>
        <v>710.55</v>
      </c>
      <c r="Q61" s="55">
        <f>'METAS DE COTA HIDRÁULICA'!W294</f>
        <v>711.8</v>
      </c>
      <c r="R61" s="55">
        <f>'METAS DE COTA HIDRÁULICA'!AC47</f>
        <v>709.8</v>
      </c>
      <c r="S61" s="55">
        <f>'METAS DE COTA HIDRÁULICA'!AA206</f>
        <v>710.55</v>
      </c>
      <c r="T61" s="55">
        <f>'METAS DE COTA HIDRÁULICA'!AA294</f>
        <v>711.8</v>
      </c>
      <c r="U61" s="55">
        <f>'METAS DE COTA HIDRÁULICA'!AW47</f>
        <v>709.8</v>
      </c>
      <c r="V61" s="55">
        <f>'METAS DE COTA HIDRÁULICA'!AU206</f>
        <v>710.55</v>
      </c>
      <c r="W61" s="55">
        <f>'METAS DE COTA HIDRÁULICA'!AU294</f>
        <v>711.8</v>
      </c>
    </row>
    <row r="62" spans="1:23" x14ac:dyDescent="0.25">
      <c r="A62" s="14">
        <f>'CARACTERIZAÇÃO TRECHOS'!B23</f>
        <v>21</v>
      </c>
      <c r="B62" s="14">
        <f>'CARACTERIZAÇÃO TRECHOS'!D23</f>
        <v>2</v>
      </c>
      <c r="C62" s="35">
        <f>'CARACTERIZAÇÃO TRECHOS'!K23</f>
        <v>45779.220000000008</v>
      </c>
      <c r="D62" s="36">
        <f>'CARACTERIZAÇÃO TRECHOS'!AB23</f>
        <v>710.5</v>
      </c>
      <c r="E62" s="36">
        <f>'CARACTERIZAÇÃO TRECHOS'!AC23</f>
        <v>710</v>
      </c>
      <c r="F62" s="36">
        <f>'METAS DE COTA HIDRÁULICA'!M48</f>
        <v>710</v>
      </c>
      <c r="G62" s="55">
        <f>'METAS DE COTA HIDRÁULICA'!K207</f>
        <v>710.75</v>
      </c>
      <c r="H62" s="55">
        <f>'METAS DE COTA HIDRÁULICA'!K295</f>
        <v>712</v>
      </c>
      <c r="I62" s="55">
        <f>'METAS DE COTA HIDRÁULICA'!Q48</f>
        <v>710</v>
      </c>
      <c r="J62" s="55">
        <f>'METAS DE COTA HIDRÁULICA'!O207</f>
        <v>710.75</v>
      </c>
      <c r="K62" s="55">
        <f>'METAS DE COTA HIDRÁULICA'!O295</f>
        <v>712</v>
      </c>
      <c r="L62" s="55">
        <f>'METAS DE COTA HIDRÁULICA'!U48</f>
        <v>710</v>
      </c>
      <c r="M62" s="55">
        <f>'METAS DE COTA HIDRÁULICA'!S207</f>
        <v>710.75</v>
      </c>
      <c r="N62" s="55">
        <f>'METAS DE COTA HIDRÁULICA'!S295</f>
        <v>712</v>
      </c>
      <c r="O62" s="55">
        <f>'METAS DE COTA HIDRÁULICA'!Y48</f>
        <v>710</v>
      </c>
      <c r="P62" s="55">
        <f>'METAS DE COTA HIDRÁULICA'!W207</f>
        <v>710.75</v>
      </c>
      <c r="Q62" s="55">
        <f>'METAS DE COTA HIDRÁULICA'!W295</f>
        <v>712</v>
      </c>
      <c r="R62" s="55">
        <f>'METAS DE COTA HIDRÁULICA'!AC48</f>
        <v>710</v>
      </c>
      <c r="S62" s="55">
        <f>'METAS DE COTA HIDRÁULICA'!AA207</f>
        <v>710.75</v>
      </c>
      <c r="T62" s="55">
        <f>'METAS DE COTA HIDRÁULICA'!AA295</f>
        <v>712</v>
      </c>
      <c r="U62" s="55">
        <f>'METAS DE COTA HIDRÁULICA'!AW48</f>
        <v>710</v>
      </c>
      <c r="V62" s="55">
        <f>'METAS DE COTA HIDRÁULICA'!AU207</f>
        <v>710.75</v>
      </c>
      <c r="W62" s="55">
        <f>'METAS DE COTA HIDRÁULICA'!AU295</f>
        <v>712</v>
      </c>
    </row>
    <row r="63" spans="1:23" x14ac:dyDescent="0.25">
      <c r="A63" s="14">
        <f>'CARACTERIZAÇÃO TRECHOS'!B24</f>
        <v>22</v>
      </c>
      <c r="B63" s="14">
        <f>'CARACTERIZAÇÃO TRECHOS'!D24</f>
        <v>2</v>
      </c>
      <c r="C63" s="35">
        <f>'CARACTERIZAÇÃO TRECHOS'!K24</f>
        <v>47176.460000000006</v>
      </c>
      <c r="D63" s="36">
        <f>'CARACTERIZAÇÃO TRECHOS'!AB24</f>
        <v>712</v>
      </c>
      <c r="E63" s="36">
        <f>'CARACTERIZAÇÃO TRECHOS'!AC24</f>
        <v>710</v>
      </c>
      <c r="F63" s="36">
        <f>'METAS DE COTA HIDRÁULICA'!M49</f>
        <v>711</v>
      </c>
      <c r="G63" s="55">
        <f>'METAS DE COTA HIDRÁULICA'!K208</f>
        <v>711.75</v>
      </c>
      <c r="H63" s="55">
        <f>'METAS DE COTA HIDRÁULICA'!K296</f>
        <v>712.5</v>
      </c>
      <c r="I63" s="55">
        <f>'METAS DE COTA HIDRÁULICA'!Q49</f>
        <v>710</v>
      </c>
      <c r="J63" s="55">
        <f>'METAS DE COTA HIDRÁULICA'!O208</f>
        <v>710.75</v>
      </c>
      <c r="K63" s="55">
        <f>'METAS DE COTA HIDRÁULICA'!O296</f>
        <v>712</v>
      </c>
      <c r="L63" s="55">
        <f>'METAS DE COTA HIDRÁULICA'!U49</f>
        <v>710</v>
      </c>
      <c r="M63" s="55">
        <f>'METAS DE COTA HIDRÁULICA'!S208</f>
        <v>710.75</v>
      </c>
      <c r="N63" s="55">
        <f>'METAS DE COTA HIDRÁULICA'!S296</f>
        <v>712</v>
      </c>
      <c r="O63" s="55">
        <f>'METAS DE COTA HIDRÁULICA'!Y49</f>
        <v>710</v>
      </c>
      <c r="P63" s="55">
        <f>'METAS DE COTA HIDRÁULICA'!W208</f>
        <v>710.75</v>
      </c>
      <c r="Q63" s="55">
        <f>'METAS DE COTA HIDRÁULICA'!W296</f>
        <v>712</v>
      </c>
      <c r="R63" s="55">
        <f>'METAS DE COTA HIDRÁULICA'!AC49</f>
        <v>710</v>
      </c>
      <c r="S63" s="55">
        <f>'METAS DE COTA HIDRÁULICA'!AA208</f>
        <v>710.75</v>
      </c>
      <c r="T63" s="55">
        <f>'METAS DE COTA HIDRÁULICA'!AA296</f>
        <v>712</v>
      </c>
      <c r="U63" s="55">
        <f>'METAS DE COTA HIDRÁULICA'!AW49</f>
        <v>710</v>
      </c>
      <c r="V63" s="55">
        <f>'METAS DE COTA HIDRÁULICA'!AU208</f>
        <v>710.75</v>
      </c>
      <c r="W63" s="55">
        <f>'METAS DE COTA HIDRÁULICA'!AU296</f>
        <v>712</v>
      </c>
    </row>
    <row r="64" spans="1:23" x14ac:dyDescent="0.25">
      <c r="A64" s="14">
        <f>'CARACTERIZAÇÃO TRECHOS'!B25</f>
        <v>23</v>
      </c>
      <c r="B64" s="14">
        <f>'CARACTERIZAÇÃO TRECHOS'!D25</f>
        <v>2</v>
      </c>
      <c r="C64" s="35">
        <f>'CARACTERIZAÇÃO TRECHOS'!K25</f>
        <v>48378.87000000001</v>
      </c>
      <c r="D64" s="36">
        <f>'CARACTERIZAÇÃO TRECHOS'!AB25</f>
        <v>711</v>
      </c>
      <c r="E64" s="36">
        <f>'CARACTERIZAÇÃO TRECHOS'!AC25</f>
        <v>710.3</v>
      </c>
      <c r="F64" s="36">
        <f>'METAS DE COTA HIDRÁULICA'!M50</f>
        <v>710.3</v>
      </c>
      <c r="G64" s="55">
        <f>'METAS DE COTA HIDRÁULICA'!K209</f>
        <v>711.05</v>
      </c>
      <c r="H64" s="55">
        <f>'METAS DE COTA HIDRÁULICA'!K297</f>
        <v>712.3</v>
      </c>
      <c r="I64" s="55">
        <f>'METAS DE COTA HIDRÁULICA'!Q50</f>
        <v>710.3</v>
      </c>
      <c r="J64" s="55">
        <f>'METAS DE COTA HIDRÁULICA'!O209</f>
        <v>711.05</v>
      </c>
      <c r="K64" s="55">
        <f>'METAS DE COTA HIDRÁULICA'!O297</f>
        <v>712.3</v>
      </c>
      <c r="L64" s="55">
        <f>'METAS DE COTA HIDRÁULICA'!U50</f>
        <v>710.3</v>
      </c>
      <c r="M64" s="55">
        <f>'METAS DE COTA HIDRÁULICA'!S209</f>
        <v>711.05</v>
      </c>
      <c r="N64" s="55">
        <f>'METAS DE COTA HIDRÁULICA'!S297</f>
        <v>712.3</v>
      </c>
      <c r="O64" s="55">
        <f>'METAS DE COTA HIDRÁULICA'!Y50</f>
        <v>710.3</v>
      </c>
      <c r="P64" s="55">
        <f>'METAS DE COTA HIDRÁULICA'!W209</f>
        <v>711.05</v>
      </c>
      <c r="Q64" s="55">
        <f>'METAS DE COTA HIDRÁULICA'!W297</f>
        <v>712.3</v>
      </c>
      <c r="R64" s="55">
        <f>'METAS DE COTA HIDRÁULICA'!AC50</f>
        <v>710.3</v>
      </c>
      <c r="S64" s="55">
        <f>'METAS DE COTA HIDRÁULICA'!AA209</f>
        <v>711.05</v>
      </c>
      <c r="T64" s="55">
        <f>'METAS DE COTA HIDRÁULICA'!AA297</f>
        <v>712.3</v>
      </c>
      <c r="U64" s="55">
        <f>'METAS DE COTA HIDRÁULICA'!AW50</f>
        <v>710.3</v>
      </c>
      <c r="V64" s="55">
        <f>'METAS DE COTA HIDRÁULICA'!AU209</f>
        <v>711.05</v>
      </c>
      <c r="W64" s="55">
        <f>'METAS DE COTA HIDRÁULICA'!AU297</f>
        <v>712.3</v>
      </c>
    </row>
    <row r="65" spans="1:23" x14ac:dyDescent="0.25">
      <c r="A65" s="14">
        <f>'CARACTERIZAÇÃO TRECHOS'!B26</f>
        <v>24</v>
      </c>
      <c r="B65" s="14">
        <f>'CARACTERIZAÇÃO TRECHOS'!D26</f>
        <v>2</v>
      </c>
      <c r="C65" s="35">
        <f>'CARACTERIZAÇÃO TRECHOS'!K26</f>
        <v>49318.400000000009</v>
      </c>
      <c r="D65" s="36">
        <f>'CARACTERIZAÇÃO TRECHOS'!AB26</f>
        <v>711.25</v>
      </c>
      <c r="E65" s="36">
        <f>'CARACTERIZAÇÃO TRECHOS'!AC26</f>
        <v>710.5</v>
      </c>
      <c r="F65" s="36">
        <f>'METAS DE COTA HIDRÁULICA'!M51</f>
        <v>710.5</v>
      </c>
      <c r="G65" s="55">
        <f>'METAS DE COTA HIDRÁULICA'!K210</f>
        <v>711.25</v>
      </c>
      <c r="H65" s="55">
        <f>'METAS DE COTA HIDRÁULICA'!K298</f>
        <v>712.5</v>
      </c>
      <c r="I65" s="55">
        <f>'METAS DE COTA HIDRÁULICA'!Q51</f>
        <v>710.5</v>
      </c>
      <c r="J65" s="55">
        <f>'METAS DE COTA HIDRÁULICA'!O210</f>
        <v>711.25</v>
      </c>
      <c r="K65" s="55">
        <f>'METAS DE COTA HIDRÁULICA'!O298</f>
        <v>712.5</v>
      </c>
      <c r="L65" s="55">
        <f>'METAS DE COTA HIDRÁULICA'!U51</f>
        <v>710.5</v>
      </c>
      <c r="M65" s="55">
        <f>'METAS DE COTA HIDRÁULICA'!S210</f>
        <v>711.25</v>
      </c>
      <c r="N65" s="55">
        <f>'METAS DE COTA HIDRÁULICA'!S298</f>
        <v>712.5</v>
      </c>
      <c r="O65" s="55">
        <f>'METAS DE COTA HIDRÁULICA'!Y51</f>
        <v>710.5</v>
      </c>
      <c r="P65" s="55">
        <f>'METAS DE COTA HIDRÁULICA'!W210</f>
        <v>711.25</v>
      </c>
      <c r="Q65" s="55">
        <f>'METAS DE COTA HIDRÁULICA'!W298</f>
        <v>712.5</v>
      </c>
      <c r="R65" s="55">
        <f>'METAS DE COTA HIDRÁULICA'!AC51</f>
        <v>710.5</v>
      </c>
      <c r="S65" s="55">
        <f>'METAS DE COTA HIDRÁULICA'!AA210</f>
        <v>711.25</v>
      </c>
      <c r="T65" s="55">
        <f>'METAS DE COTA HIDRÁULICA'!AA298</f>
        <v>712.5</v>
      </c>
      <c r="U65" s="55">
        <f>'METAS DE COTA HIDRÁULICA'!AW51</f>
        <v>710.5</v>
      </c>
      <c r="V65" s="55">
        <f>'METAS DE COTA HIDRÁULICA'!AU210</f>
        <v>711.25</v>
      </c>
      <c r="W65" s="55">
        <f>'METAS DE COTA HIDRÁULICA'!AU298</f>
        <v>712.5</v>
      </c>
    </row>
    <row r="66" spans="1:23" x14ac:dyDescent="0.25">
      <c r="A66" s="14">
        <f>'CARACTERIZAÇÃO TRECHOS'!B27</f>
        <v>25</v>
      </c>
      <c r="B66" s="14">
        <f>'CARACTERIZAÇÃO TRECHOS'!D27</f>
        <v>2</v>
      </c>
      <c r="C66" s="35">
        <f>'CARACTERIZAÇÃO TRECHOS'!K27</f>
        <v>50982.320000000007</v>
      </c>
      <c r="D66" s="36">
        <f>'CARACTERIZAÇÃO TRECHOS'!AB27</f>
        <v>713.75</v>
      </c>
      <c r="E66" s="36">
        <f>'CARACTERIZAÇÃO TRECHOS'!AC27</f>
        <v>710.8</v>
      </c>
      <c r="F66" s="36">
        <f>'METAS DE COTA HIDRÁULICA'!M52</f>
        <v>712.76666666666665</v>
      </c>
      <c r="G66" s="55">
        <f>'METAS DE COTA HIDRÁULICA'!K211</f>
        <v>713.51666666666665</v>
      </c>
      <c r="H66" s="55">
        <f>'METAS DE COTA HIDRÁULICA'!K299</f>
        <v>714.26666666666665</v>
      </c>
      <c r="I66" s="55">
        <f>'METAS DE COTA HIDRÁULICA'!Q52</f>
        <v>711.7833333333333</v>
      </c>
      <c r="J66" s="55">
        <f>'METAS DE COTA HIDRÁULICA'!O211</f>
        <v>712.5333333333333</v>
      </c>
      <c r="K66" s="55">
        <f>'METAS DE COTA HIDRÁULICA'!O299</f>
        <v>713.2833333333333</v>
      </c>
      <c r="L66" s="55">
        <f>'METAS DE COTA HIDRÁULICA'!U52</f>
        <v>710.8</v>
      </c>
      <c r="M66" s="55">
        <f>'METAS DE COTA HIDRÁULICA'!S211</f>
        <v>711.55</v>
      </c>
      <c r="N66" s="55">
        <f>'METAS DE COTA HIDRÁULICA'!S299</f>
        <v>712.8</v>
      </c>
      <c r="O66" s="55">
        <f>'METAS DE COTA HIDRÁULICA'!Y52</f>
        <v>710.8</v>
      </c>
      <c r="P66" s="55">
        <f>'METAS DE COTA HIDRÁULICA'!W211</f>
        <v>711.55</v>
      </c>
      <c r="Q66" s="55">
        <f>'METAS DE COTA HIDRÁULICA'!W299</f>
        <v>712.8</v>
      </c>
      <c r="R66" s="55">
        <f>'METAS DE COTA HIDRÁULICA'!AC52</f>
        <v>710.8</v>
      </c>
      <c r="S66" s="55">
        <f>'METAS DE COTA HIDRÁULICA'!AA211</f>
        <v>711.55</v>
      </c>
      <c r="T66" s="55">
        <f>'METAS DE COTA HIDRÁULICA'!AA299</f>
        <v>712.8</v>
      </c>
      <c r="U66" s="55">
        <f>'METAS DE COTA HIDRÁULICA'!AW52</f>
        <v>710.8</v>
      </c>
      <c r="V66" s="55">
        <f>'METAS DE COTA HIDRÁULICA'!AU211</f>
        <v>711.55</v>
      </c>
      <c r="W66" s="55">
        <f>'METAS DE COTA HIDRÁULICA'!AU299</f>
        <v>712.8</v>
      </c>
    </row>
    <row r="67" spans="1:23" x14ac:dyDescent="0.25">
      <c r="A67" s="14">
        <f>'CARACTERIZAÇÃO TRECHOS'!B28</f>
        <v>26</v>
      </c>
      <c r="B67" s="14">
        <f>'CARACTERIZAÇÃO TRECHOS'!D28</f>
        <v>2</v>
      </c>
      <c r="C67" s="35">
        <f>'CARACTERIZAÇÃO TRECHOS'!K28</f>
        <v>53933.560000000005</v>
      </c>
      <c r="D67" s="36">
        <f>'CARACTERIZAÇÃO TRECHOS'!AB28</f>
        <v>713.5</v>
      </c>
      <c r="E67" s="36">
        <f>'CARACTERIZAÇÃO TRECHOS'!AC28</f>
        <v>711.1</v>
      </c>
      <c r="F67" s="36">
        <f>'METAS DE COTA HIDRÁULICA'!M53</f>
        <v>712.3</v>
      </c>
      <c r="G67" s="55">
        <f>'METAS DE COTA HIDRÁULICA'!K212</f>
        <v>713.05</v>
      </c>
      <c r="H67" s="55">
        <f>'METAS DE COTA HIDRÁULICA'!K300</f>
        <v>713.8</v>
      </c>
      <c r="I67" s="55">
        <f>'METAS DE COTA HIDRÁULICA'!Q53</f>
        <v>711.1</v>
      </c>
      <c r="J67" s="55">
        <f>'METAS DE COTA HIDRÁULICA'!O212</f>
        <v>711.85</v>
      </c>
      <c r="K67" s="55">
        <f>'METAS DE COTA HIDRÁULICA'!O300</f>
        <v>713.1</v>
      </c>
      <c r="L67" s="55">
        <f>'METAS DE COTA HIDRÁULICA'!U53</f>
        <v>711.1</v>
      </c>
      <c r="M67" s="55">
        <f>'METAS DE COTA HIDRÁULICA'!S212</f>
        <v>711.85</v>
      </c>
      <c r="N67" s="55">
        <f>'METAS DE COTA HIDRÁULICA'!S300</f>
        <v>713.1</v>
      </c>
      <c r="O67" s="55">
        <f>'METAS DE COTA HIDRÁULICA'!Y53</f>
        <v>711.1</v>
      </c>
      <c r="P67" s="55">
        <f>'METAS DE COTA HIDRÁULICA'!W212</f>
        <v>711.85</v>
      </c>
      <c r="Q67" s="55">
        <f>'METAS DE COTA HIDRÁULICA'!W300</f>
        <v>713.1</v>
      </c>
      <c r="R67" s="55">
        <f>'METAS DE COTA HIDRÁULICA'!AC53</f>
        <v>711.1</v>
      </c>
      <c r="S67" s="55">
        <f>'METAS DE COTA HIDRÁULICA'!AA212</f>
        <v>711.85</v>
      </c>
      <c r="T67" s="55">
        <f>'METAS DE COTA HIDRÁULICA'!AA300</f>
        <v>713.1</v>
      </c>
      <c r="U67" s="55">
        <f>'METAS DE COTA HIDRÁULICA'!AW53</f>
        <v>711.1</v>
      </c>
      <c r="V67" s="55">
        <f>'METAS DE COTA HIDRÁULICA'!AU212</f>
        <v>711.85</v>
      </c>
      <c r="W67" s="55">
        <f>'METAS DE COTA HIDRÁULICA'!AU300</f>
        <v>713.1</v>
      </c>
    </row>
    <row r="68" spans="1:23" x14ac:dyDescent="0.25">
      <c r="A68" s="14">
        <f>'CARACTERIZAÇÃO TRECHOS'!B29</f>
        <v>27</v>
      </c>
      <c r="B68" s="14">
        <f>'CARACTERIZAÇÃO TRECHOS'!D29</f>
        <v>2</v>
      </c>
      <c r="C68" s="35">
        <f>'CARACTERIZAÇÃO TRECHOS'!K29</f>
        <v>56332.94</v>
      </c>
      <c r="D68" s="36">
        <f>'CARACTERIZAÇÃO TRECHOS'!AB29</f>
        <v>713.75</v>
      </c>
      <c r="E68" s="36">
        <f>'CARACTERIZAÇÃO TRECHOS'!AC29</f>
        <v>711.38</v>
      </c>
      <c r="F68" s="36">
        <f>'METAS DE COTA HIDRÁULICA'!M54</f>
        <v>712.56500000000005</v>
      </c>
      <c r="G68" s="55">
        <f>'METAS DE COTA HIDRÁULICA'!K213</f>
        <v>713.31500000000005</v>
      </c>
      <c r="H68" s="55">
        <f>'METAS DE COTA HIDRÁULICA'!K301</f>
        <v>714.06500000000005</v>
      </c>
      <c r="I68" s="55">
        <f>'METAS DE COTA HIDRÁULICA'!Q54</f>
        <v>711.38</v>
      </c>
      <c r="J68" s="55">
        <f>'METAS DE COTA HIDRÁULICA'!O213</f>
        <v>712.13</v>
      </c>
      <c r="K68" s="55">
        <f>'METAS DE COTA HIDRÁULICA'!O301</f>
        <v>713.38</v>
      </c>
      <c r="L68" s="55">
        <f>'METAS DE COTA HIDRÁULICA'!U54</f>
        <v>711.38</v>
      </c>
      <c r="M68" s="55">
        <f>'METAS DE COTA HIDRÁULICA'!S213</f>
        <v>712.13</v>
      </c>
      <c r="N68" s="55">
        <f>'METAS DE COTA HIDRÁULICA'!S301</f>
        <v>713.38</v>
      </c>
      <c r="O68" s="55">
        <f>'METAS DE COTA HIDRÁULICA'!Y54</f>
        <v>711.38</v>
      </c>
      <c r="P68" s="55">
        <f>'METAS DE COTA HIDRÁULICA'!W213</f>
        <v>712.13</v>
      </c>
      <c r="Q68" s="55">
        <f>'METAS DE COTA HIDRÁULICA'!W301</f>
        <v>713.38</v>
      </c>
      <c r="R68" s="55">
        <f>'METAS DE COTA HIDRÁULICA'!AC54</f>
        <v>711.38</v>
      </c>
      <c r="S68" s="55">
        <f>'METAS DE COTA HIDRÁULICA'!AA213</f>
        <v>712.13</v>
      </c>
      <c r="T68" s="55">
        <f>'METAS DE COTA HIDRÁULICA'!AA301</f>
        <v>713.38</v>
      </c>
      <c r="U68" s="55">
        <f>'METAS DE COTA HIDRÁULICA'!AW54</f>
        <v>711.38</v>
      </c>
      <c r="V68" s="55">
        <f>'METAS DE COTA HIDRÁULICA'!AU213</f>
        <v>712.13</v>
      </c>
      <c r="W68" s="55">
        <f>'METAS DE COTA HIDRÁULICA'!AU301</f>
        <v>713.38</v>
      </c>
    </row>
    <row r="69" spans="1:23" x14ac:dyDescent="0.25">
      <c r="A69" s="14">
        <f>'CARACTERIZAÇÃO TRECHOS'!B30</f>
        <v>28</v>
      </c>
      <c r="B69" s="14">
        <f>'CARACTERIZAÇÃO TRECHOS'!D30</f>
        <v>2</v>
      </c>
      <c r="C69" s="35">
        <f>'CARACTERIZAÇÃO TRECHOS'!K30</f>
        <v>59738.86</v>
      </c>
      <c r="D69" s="36">
        <f>'CARACTERIZAÇÃO TRECHOS'!AB30</f>
        <v>714</v>
      </c>
      <c r="E69" s="36">
        <f>'CARACTERIZAÇÃO TRECHOS'!AC30</f>
        <v>711.65</v>
      </c>
      <c r="F69" s="36">
        <f>'METAS DE COTA HIDRÁULICA'!M55</f>
        <v>712.82500000000005</v>
      </c>
      <c r="G69" s="55">
        <f>'METAS DE COTA HIDRÁULICA'!K214</f>
        <v>713.57500000000005</v>
      </c>
      <c r="H69" s="55">
        <f>'METAS DE COTA HIDRÁULICA'!K302</f>
        <v>714.32500000000005</v>
      </c>
      <c r="I69" s="55">
        <f>'METAS DE COTA HIDRÁULICA'!Q55</f>
        <v>711.65</v>
      </c>
      <c r="J69" s="55">
        <f>'METAS DE COTA HIDRÁULICA'!O214</f>
        <v>712.4</v>
      </c>
      <c r="K69" s="55">
        <f>'METAS DE COTA HIDRÁULICA'!O302</f>
        <v>713.65</v>
      </c>
      <c r="L69" s="55">
        <f>'METAS DE COTA HIDRÁULICA'!U55</f>
        <v>711.65</v>
      </c>
      <c r="M69" s="55">
        <f>'METAS DE COTA HIDRÁULICA'!S214</f>
        <v>712.4</v>
      </c>
      <c r="N69" s="55">
        <f>'METAS DE COTA HIDRÁULICA'!S302</f>
        <v>713.65</v>
      </c>
      <c r="O69" s="55">
        <f>'METAS DE COTA HIDRÁULICA'!Y55</f>
        <v>711.65</v>
      </c>
      <c r="P69" s="55">
        <f>'METAS DE COTA HIDRÁULICA'!W214</f>
        <v>712.4</v>
      </c>
      <c r="Q69" s="55">
        <f>'METAS DE COTA HIDRÁULICA'!W302</f>
        <v>713.65</v>
      </c>
      <c r="R69" s="55">
        <f>'METAS DE COTA HIDRÁULICA'!AC55</f>
        <v>711.65</v>
      </c>
      <c r="S69" s="55">
        <f>'METAS DE COTA HIDRÁULICA'!AA214</f>
        <v>712.4</v>
      </c>
      <c r="T69" s="55">
        <f>'METAS DE COTA HIDRÁULICA'!AA302</f>
        <v>713.65</v>
      </c>
      <c r="U69" s="55">
        <f>'METAS DE COTA HIDRÁULICA'!AW55</f>
        <v>711.65</v>
      </c>
      <c r="V69" s="55">
        <f>'METAS DE COTA HIDRÁULICA'!AU214</f>
        <v>712.4</v>
      </c>
      <c r="W69" s="55">
        <f>'METAS DE COTA HIDRÁULICA'!AU302</f>
        <v>713.65</v>
      </c>
    </row>
    <row r="70" spans="1:23" x14ac:dyDescent="0.25">
      <c r="A70" s="14">
        <f>'CARACTERIZAÇÃO TRECHOS'!B31</f>
        <v>29</v>
      </c>
      <c r="B70" s="14">
        <f>'CARACTERIZAÇÃO TRECHOS'!D31</f>
        <v>2</v>
      </c>
      <c r="C70" s="35">
        <f>'CARACTERIZAÇÃO TRECHOS'!K31</f>
        <v>62865.06</v>
      </c>
      <c r="D70" s="36">
        <f>'CARACTERIZAÇÃO TRECHOS'!AB31</f>
        <v>715</v>
      </c>
      <c r="E70" s="36">
        <f>'CARACTERIZAÇÃO TRECHOS'!AC31</f>
        <v>712.4</v>
      </c>
      <c r="F70" s="36">
        <f>'METAS DE COTA HIDRÁULICA'!M56</f>
        <v>714.13333333333333</v>
      </c>
      <c r="G70" s="55">
        <f>'METAS DE COTA HIDRÁULICA'!K215</f>
        <v>714.88333333333333</v>
      </c>
      <c r="H70" s="55">
        <f>'METAS DE COTA HIDRÁULICA'!K303</f>
        <v>715.63333333333333</v>
      </c>
      <c r="I70" s="55">
        <f>'METAS DE COTA HIDRÁULICA'!Q56</f>
        <v>713.26666666666665</v>
      </c>
      <c r="J70" s="55">
        <f>'METAS DE COTA HIDRÁULICA'!O215</f>
        <v>714.01666666666665</v>
      </c>
      <c r="K70" s="55">
        <f>'METAS DE COTA HIDRÁULICA'!O303</f>
        <v>714.76666666666665</v>
      </c>
      <c r="L70" s="55">
        <f>'METAS DE COTA HIDRÁULICA'!U56</f>
        <v>712.4</v>
      </c>
      <c r="M70" s="55">
        <f>'METAS DE COTA HIDRÁULICA'!S215</f>
        <v>713.15</v>
      </c>
      <c r="N70" s="55">
        <f>'METAS DE COTA HIDRÁULICA'!S303</f>
        <v>714.4</v>
      </c>
      <c r="O70" s="55">
        <f>'METAS DE COTA HIDRÁULICA'!Y56</f>
        <v>712.4</v>
      </c>
      <c r="P70" s="55">
        <f>'METAS DE COTA HIDRÁULICA'!W215</f>
        <v>713.15</v>
      </c>
      <c r="Q70" s="55">
        <f>'METAS DE COTA HIDRÁULICA'!W303</f>
        <v>714.4</v>
      </c>
      <c r="R70" s="55">
        <f>'METAS DE COTA HIDRÁULICA'!AC56</f>
        <v>712.4</v>
      </c>
      <c r="S70" s="55">
        <f>'METAS DE COTA HIDRÁULICA'!AA215</f>
        <v>713.15</v>
      </c>
      <c r="T70" s="55">
        <f>'METAS DE COTA HIDRÁULICA'!AA303</f>
        <v>714.4</v>
      </c>
      <c r="U70" s="55">
        <f>'METAS DE COTA HIDRÁULICA'!AW56</f>
        <v>712.4</v>
      </c>
      <c r="V70" s="55">
        <f>'METAS DE COTA HIDRÁULICA'!AU215</f>
        <v>713.15</v>
      </c>
      <c r="W70" s="55">
        <f>'METAS DE COTA HIDRÁULICA'!AU303</f>
        <v>714.4</v>
      </c>
    </row>
    <row r="71" spans="1:23" x14ac:dyDescent="0.25">
      <c r="A71" s="14">
        <f>'CARACTERIZAÇÃO TRECHOS'!B32</f>
        <v>30</v>
      </c>
      <c r="B71" s="14">
        <f>'CARACTERIZAÇÃO TRECHOS'!D32</f>
        <v>2</v>
      </c>
      <c r="C71" s="35">
        <f>'CARACTERIZAÇÃO TRECHOS'!K32</f>
        <v>64248.32</v>
      </c>
      <c r="D71" s="36">
        <f>'CARACTERIZAÇÃO TRECHOS'!AB32</f>
        <v>716.65</v>
      </c>
      <c r="E71" s="36">
        <f>'CARACTERIZAÇÃO TRECHOS'!AC32</f>
        <v>712.75</v>
      </c>
      <c r="F71" s="36">
        <f>'METAS DE COTA HIDRÁULICA'!M57</f>
        <v>715.67499999999995</v>
      </c>
      <c r="G71" s="55">
        <f>'METAS DE COTA HIDRÁULICA'!K216</f>
        <v>716.42499999999995</v>
      </c>
      <c r="H71" s="55">
        <f>'METAS DE COTA HIDRÁULICA'!K304</f>
        <v>717.17499999999995</v>
      </c>
      <c r="I71" s="55">
        <f>'METAS DE COTA HIDRÁULICA'!Q57</f>
        <v>714.7</v>
      </c>
      <c r="J71" s="55">
        <f>'METAS DE COTA HIDRÁULICA'!O216</f>
        <v>715.45</v>
      </c>
      <c r="K71" s="55">
        <f>'METAS DE COTA HIDRÁULICA'!O304</f>
        <v>716.2</v>
      </c>
      <c r="L71" s="55">
        <f>'METAS DE COTA HIDRÁULICA'!U57</f>
        <v>713.72500000000002</v>
      </c>
      <c r="M71" s="55">
        <f>'METAS DE COTA HIDRÁULICA'!S216</f>
        <v>714.47500000000002</v>
      </c>
      <c r="N71" s="55">
        <f>'METAS DE COTA HIDRÁULICA'!S304</f>
        <v>715.22500000000002</v>
      </c>
      <c r="O71" s="55">
        <f>'METAS DE COTA HIDRÁULICA'!Y57</f>
        <v>712.75</v>
      </c>
      <c r="P71" s="55">
        <f>'METAS DE COTA HIDRÁULICA'!W216</f>
        <v>713.5</v>
      </c>
      <c r="Q71" s="55">
        <f>'METAS DE COTA HIDRÁULICA'!W304</f>
        <v>714.75</v>
      </c>
      <c r="R71" s="55">
        <f>'METAS DE COTA HIDRÁULICA'!AC57</f>
        <v>712.75</v>
      </c>
      <c r="S71" s="55">
        <f>'METAS DE COTA HIDRÁULICA'!AA216</f>
        <v>713.5</v>
      </c>
      <c r="T71" s="55">
        <f>'METAS DE COTA HIDRÁULICA'!AA304</f>
        <v>714.75</v>
      </c>
      <c r="U71" s="55">
        <f>'METAS DE COTA HIDRÁULICA'!AW57</f>
        <v>712.75</v>
      </c>
      <c r="V71" s="55">
        <f>'METAS DE COTA HIDRÁULICA'!AU216</f>
        <v>713.5</v>
      </c>
      <c r="W71" s="55">
        <f>'METAS DE COTA HIDRÁULICA'!AU304</f>
        <v>714.75</v>
      </c>
    </row>
    <row r="72" spans="1:23" x14ac:dyDescent="0.25">
      <c r="A72" s="14">
        <f>'CARACTERIZAÇÃO TRECHOS'!B33</f>
        <v>31</v>
      </c>
      <c r="B72" s="14">
        <f>'CARACTERIZAÇÃO TRECHOS'!D33</f>
        <v>2</v>
      </c>
      <c r="C72" s="35">
        <f>'CARACTERIZAÇÃO TRECHOS'!K33</f>
        <v>66330.48</v>
      </c>
      <c r="D72" s="36">
        <f>'CARACTERIZAÇÃO TRECHOS'!AB33</f>
        <v>714.7</v>
      </c>
      <c r="E72" s="36">
        <f>'CARACTERIZAÇÃO TRECHOS'!AC33</f>
        <v>713</v>
      </c>
      <c r="F72" s="36">
        <f>'METAS DE COTA HIDRÁULICA'!M58</f>
        <v>713.85</v>
      </c>
      <c r="G72" s="55">
        <f>'METAS DE COTA HIDRÁULICA'!K217</f>
        <v>714.6</v>
      </c>
      <c r="H72" s="55">
        <f>'METAS DE COTA HIDRÁULICA'!K305</f>
        <v>715.35</v>
      </c>
      <c r="I72" s="55">
        <f>'METAS DE COTA HIDRÁULICA'!Q58</f>
        <v>713</v>
      </c>
      <c r="J72" s="55">
        <f>'METAS DE COTA HIDRÁULICA'!O217</f>
        <v>713.75</v>
      </c>
      <c r="K72" s="55">
        <f>'METAS DE COTA HIDRÁULICA'!O305</f>
        <v>715</v>
      </c>
      <c r="L72" s="55">
        <f>'METAS DE COTA HIDRÁULICA'!U58</f>
        <v>713</v>
      </c>
      <c r="M72" s="55">
        <f>'METAS DE COTA HIDRÁULICA'!S217</f>
        <v>713.75</v>
      </c>
      <c r="N72" s="55">
        <f>'METAS DE COTA HIDRÁULICA'!S305</f>
        <v>715</v>
      </c>
      <c r="O72" s="55">
        <f>'METAS DE COTA HIDRÁULICA'!Y58</f>
        <v>713</v>
      </c>
      <c r="P72" s="55">
        <f>'METAS DE COTA HIDRÁULICA'!W217</f>
        <v>713.75</v>
      </c>
      <c r="Q72" s="55">
        <f>'METAS DE COTA HIDRÁULICA'!W305</f>
        <v>715</v>
      </c>
      <c r="R72" s="55">
        <f>'METAS DE COTA HIDRÁULICA'!AC58</f>
        <v>713</v>
      </c>
      <c r="S72" s="55">
        <f>'METAS DE COTA HIDRÁULICA'!AA217</f>
        <v>713.75</v>
      </c>
      <c r="T72" s="55">
        <f>'METAS DE COTA HIDRÁULICA'!AA305</f>
        <v>715</v>
      </c>
      <c r="U72" s="55">
        <f>'METAS DE COTA HIDRÁULICA'!AW58</f>
        <v>713</v>
      </c>
      <c r="V72" s="55">
        <f>'METAS DE COTA HIDRÁULICA'!AU217</f>
        <v>713.75</v>
      </c>
      <c r="W72" s="55">
        <f>'METAS DE COTA HIDRÁULICA'!AU305</f>
        <v>715</v>
      </c>
    </row>
    <row r="73" spans="1:23" x14ac:dyDescent="0.25">
      <c r="A73" s="14">
        <f>'CARACTERIZAÇÃO TRECHOS'!B34</f>
        <v>32</v>
      </c>
      <c r="B73" s="14">
        <f>'CARACTERIZAÇÃO TRECHOS'!D34</f>
        <v>2</v>
      </c>
      <c r="C73" s="35">
        <f>'CARACTERIZAÇÃO TRECHOS'!K34</f>
        <v>69620.56</v>
      </c>
      <c r="D73" s="36">
        <f>'CARACTERIZAÇÃO TRECHOS'!AB34</f>
        <v>721.5</v>
      </c>
      <c r="E73" s="36">
        <f>'CARACTERIZAÇÃO TRECHOS'!AC34</f>
        <v>720</v>
      </c>
      <c r="F73" s="36">
        <f>'METAS DE COTA HIDRÁULICA'!M59</f>
        <v>720</v>
      </c>
      <c r="G73" s="55">
        <f>'METAS DE COTA HIDRÁULICA'!K218</f>
        <v>720.75</v>
      </c>
      <c r="H73" s="55">
        <f>'METAS DE COTA HIDRÁULICA'!K306</f>
        <v>722</v>
      </c>
      <c r="I73" s="55">
        <f>'METAS DE COTA HIDRÁULICA'!Q59</f>
        <v>720</v>
      </c>
      <c r="J73" s="55">
        <f>'METAS DE COTA HIDRÁULICA'!O218</f>
        <v>720.75</v>
      </c>
      <c r="K73" s="55">
        <f>'METAS DE COTA HIDRÁULICA'!O306</f>
        <v>722</v>
      </c>
      <c r="L73" s="55">
        <f>'METAS DE COTA HIDRÁULICA'!U59</f>
        <v>720</v>
      </c>
      <c r="M73" s="55">
        <f>'METAS DE COTA HIDRÁULICA'!S218</f>
        <v>720.75</v>
      </c>
      <c r="N73" s="55">
        <f>'METAS DE COTA HIDRÁULICA'!S306</f>
        <v>722</v>
      </c>
      <c r="O73" s="55">
        <f>'METAS DE COTA HIDRÁULICA'!Y59</f>
        <v>720</v>
      </c>
      <c r="P73" s="55">
        <f>'METAS DE COTA HIDRÁULICA'!W218</f>
        <v>720.75</v>
      </c>
      <c r="Q73" s="55">
        <f>'METAS DE COTA HIDRÁULICA'!W306</f>
        <v>722</v>
      </c>
      <c r="R73" s="55">
        <f>'METAS DE COTA HIDRÁULICA'!AC59</f>
        <v>720</v>
      </c>
      <c r="S73" s="55">
        <f>'METAS DE COTA HIDRÁULICA'!AA218</f>
        <v>720.75</v>
      </c>
      <c r="T73" s="55">
        <f>'METAS DE COTA HIDRÁULICA'!AA306</f>
        <v>722</v>
      </c>
      <c r="U73" s="55">
        <f>'METAS DE COTA HIDRÁULICA'!AW59</f>
        <v>720</v>
      </c>
      <c r="V73" s="55">
        <f>'METAS DE COTA HIDRÁULICA'!AU218</f>
        <v>720.75</v>
      </c>
      <c r="W73" s="55">
        <f>'METAS DE COTA HIDRÁULICA'!AU306</f>
        <v>722</v>
      </c>
    </row>
    <row r="74" spans="1:23" x14ac:dyDescent="0.25">
      <c r="A74" s="14">
        <f>'CARACTERIZAÇÃO TRECHOS'!B35</f>
        <v>33</v>
      </c>
      <c r="B74" s="14">
        <f>'CARACTERIZAÇÃO TRECHOS'!D35</f>
        <v>2</v>
      </c>
      <c r="C74" s="35">
        <f>'CARACTERIZAÇÃO TRECHOS'!K35</f>
        <v>71821.11</v>
      </c>
      <c r="D74" s="36">
        <f>'CARACTERIZAÇÃO TRECHOS'!AB35</f>
        <v>722.5</v>
      </c>
      <c r="E74" s="36">
        <f>'CARACTERIZAÇÃO TRECHOS'!AC35</f>
        <v>720.5</v>
      </c>
      <c r="F74" s="36">
        <f>'METAS DE COTA HIDRÁULICA'!M60</f>
        <v>721.5</v>
      </c>
      <c r="G74" s="55">
        <f>'METAS DE COTA HIDRÁULICA'!K219</f>
        <v>722.25</v>
      </c>
      <c r="H74" s="55">
        <f>'METAS DE COTA HIDRÁULICA'!K307</f>
        <v>723</v>
      </c>
      <c r="I74" s="55">
        <f>'METAS DE COTA HIDRÁULICA'!Q60</f>
        <v>720.5</v>
      </c>
      <c r="J74" s="55">
        <f>'METAS DE COTA HIDRÁULICA'!O219</f>
        <v>721.25</v>
      </c>
      <c r="K74" s="55">
        <f>'METAS DE COTA HIDRÁULICA'!O307</f>
        <v>722.5</v>
      </c>
      <c r="L74" s="55">
        <f>'METAS DE COTA HIDRÁULICA'!U60</f>
        <v>720.5</v>
      </c>
      <c r="M74" s="55">
        <f>'METAS DE COTA HIDRÁULICA'!S219</f>
        <v>721.25</v>
      </c>
      <c r="N74" s="55">
        <f>'METAS DE COTA HIDRÁULICA'!S307</f>
        <v>722.5</v>
      </c>
      <c r="O74" s="55">
        <f>'METAS DE COTA HIDRÁULICA'!Y60</f>
        <v>720.5</v>
      </c>
      <c r="P74" s="55">
        <f>'METAS DE COTA HIDRÁULICA'!W219</f>
        <v>721.25</v>
      </c>
      <c r="Q74" s="55">
        <f>'METAS DE COTA HIDRÁULICA'!W307</f>
        <v>722.5</v>
      </c>
      <c r="R74" s="55">
        <f>'METAS DE COTA HIDRÁULICA'!AC60</f>
        <v>720.5</v>
      </c>
      <c r="S74" s="55">
        <f>'METAS DE COTA HIDRÁULICA'!AA219</f>
        <v>721.25</v>
      </c>
      <c r="T74" s="55">
        <f>'METAS DE COTA HIDRÁULICA'!AA307</f>
        <v>722.5</v>
      </c>
      <c r="U74" s="55">
        <f>'METAS DE COTA HIDRÁULICA'!AW60</f>
        <v>720.5</v>
      </c>
      <c r="V74" s="55">
        <f>'METAS DE COTA HIDRÁULICA'!AU219</f>
        <v>721.25</v>
      </c>
      <c r="W74" s="55">
        <f>'METAS DE COTA HIDRÁULICA'!AU307</f>
        <v>722.5</v>
      </c>
    </row>
    <row r="75" spans="1:23" x14ac:dyDescent="0.25">
      <c r="A75" s="14">
        <f>'CARACTERIZAÇÃO TRECHOS'!B36</f>
        <v>34</v>
      </c>
      <c r="B75" s="14">
        <f>'CARACTERIZAÇÃO TRECHOS'!D36</f>
        <v>2</v>
      </c>
      <c r="C75" s="35">
        <f>'CARACTERIZAÇÃO TRECHOS'!K36</f>
        <v>73591.53</v>
      </c>
      <c r="D75" s="36">
        <f>'CARACTERIZAÇÃO TRECHOS'!AB36</f>
        <v>723.5</v>
      </c>
      <c r="E75" s="36">
        <f>'CARACTERIZAÇÃO TRECHOS'!AC36</f>
        <v>721</v>
      </c>
      <c r="F75" s="36">
        <f>'METAS DE COTA HIDRÁULICA'!M61</f>
        <v>722.25</v>
      </c>
      <c r="G75" s="55">
        <f>'METAS DE COTA HIDRÁULICA'!K220</f>
        <v>723</v>
      </c>
      <c r="H75" s="55">
        <f>'METAS DE COTA HIDRÁULICA'!K308</f>
        <v>723.75</v>
      </c>
      <c r="I75" s="55">
        <f>'METAS DE COTA HIDRÁULICA'!Q61</f>
        <v>721</v>
      </c>
      <c r="J75" s="55">
        <f>'METAS DE COTA HIDRÁULICA'!O220</f>
        <v>721.75</v>
      </c>
      <c r="K75" s="55">
        <f>'METAS DE COTA HIDRÁULICA'!O308</f>
        <v>723</v>
      </c>
      <c r="L75" s="55">
        <f>'METAS DE COTA HIDRÁULICA'!U61</f>
        <v>721</v>
      </c>
      <c r="M75" s="55">
        <f>'METAS DE COTA HIDRÁULICA'!S220</f>
        <v>721.75</v>
      </c>
      <c r="N75" s="55">
        <f>'METAS DE COTA HIDRÁULICA'!S308</f>
        <v>723</v>
      </c>
      <c r="O75" s="55">
        <f>'METAS DE COTA HIDRÁULICA'!Y61</f>
        <v>721</v>
      </c>
      <c r="P75" s="55">
        <f>'METAS DE COTA HIDRÁULICA'!W220</f>
        <v>721.75</v>
      </c>
      <c r="Q75" s="55">
        <f>'METAS DE COTA HIDRÁULICA'!W308</f>
        <v>723</v>
      </c>
      <c r="R75" s="55">
        <f>'METAS DE COTA HIDRÁULICA'!AC61</f>
        <v>721</v>
      </c>
      <c r="S75" s="55">
        <f>'METAS DE COTA HIDRÁULICA'!AA220</f>
        <v>721.75</v>
      </c>
      <c r="T75" s="55">
        <f>'METAS DE COTA HIDRÁULICA'!AA308</f>
        <v>723</v>
      </c>
      <c r="U75" s="55">
        <f>'METAS DE COTA HIDRÁULICA'!AW61</f>
        <v>721</v>
      </c>
      <c r="V75" s="55">
        <f>'METAS DE COTA HIDRÁULICA'!AU220</f>
        <v>721.75</v>
      </c>
      <c r="W75" s="55">
        <f>'METAS DE COTA HIDRÁULICA'!AU308</f>
        <v>723</v>
      </c>
    </row>
    <row r="76" spans="1:23" x14ac:dyDescent="0.25">
      <c r="A76" s="14">
        <f>'CARACTERIZAÇÃO TRECHOS'!B37</f>
        <v>35</v>
      </c>
      <c r="B76" s="14">
        <f>'CARACTERIZAÇÃO TRECHOS'!D37</f>
        <v>2</v>
      </c>
      <c r="C76" s="35">
        <f>'CARACTERIZAÇÃO TRECHOS'!K37</f>
        <v>76061.009999999995</v>
      </c>
      <c r="D76" s="36">
        <f>'CARACTERIZAÇÃO TRECHOS'!AB37</f>
        <v>724</v>
      </c>
      <c r="E76" s="36">
        <f>'CARACTERIZAÇÃO TRECHOS'!AC37</f>
        <v>723</v>
      </c>
      <c r="F76" s="36">
        <f>'METAS DE COTA HIDRÁULICA'!M62</f>
        <v>723</v>
      </c>
      <c r="G76" s="55">
        <f>'METAS DE COTA HIDRÁULICA'!K221</f>
        <v>723.75</v>
      </c>
      <c r="H76" s="55">
        <f>'METAS DE COTA HIDRÁULICA'!K309</f>
        <v>725</v>
      </c>
      <c r="I76" s="55">
        <f>'METAS DE COTA HIDRÁULICA'!Q62</f>
        <v>723</v>
      </c>
      <c r="J76" s="55">
        <f>'METAS DE COTA HIDRÁULICA'!O221</f>
        <v>723.75</v>
      </c>
      <c r="K76" s="55">
        <f>'METAS DE COTA HIDRÁULICA'!O309</f>
        <v>725</v>
      </c>
      <c r="L76" s="55">
        <f>'METAS DE COTA HIDRÁULICA'!U62</f>
        <v>723</v>
      </c>
      <c r="M76" s="55">
        <f>'METAS DE COTA HIDRÁULICA'!S221</f>
        <v>723.75</v>
      </c>
      <c r="N76" s="55">
        <f>'METAS DE COTA HIDRÁULICA'!S309</f>
        <v>725</v>
      </c>
      <c r="O76" s="55">
        <f>'METAS DE COTA HIDRÁULICA'!Y62</f>
        <v>723</v>
      </c>
      <c r="P76" s="55">
        <f>'METAS DE COTA HIDRÁULICA'!W221</f>
        <v>723.75</v>
      </c>
      <c r="Q76" s="55">
        <f>'METAS DE COTA HIDRÁULICA'!W309</f>
        <v>725</v>
      </c>
      <c r="R76" s="55">
        <f>'METAS DE COTA HIDRÁULICA'!AC62</f>
        <v>723</v>
      </c>
      <c r="S76" s="55">
        <f>'METAS DE COTA HIDRÁULICA'!AA221</f>
        <v>723.75</v>
      </c>
      <c r="T76" s="55">
        <f>'METAS DE COTA HIDRÁULICA'!AA309</f>
        <v>725</v>
      </c>
      <c r="U76" s="55">
        <f>'METAS DE COTA HIDRÁULICA'!AW62</f>
        <v>723</v>
      </c>
      <c r="V76" s="55">
        <f>'METAS DE COTA HIDRÁULICA'!AU221</f>
        <v>723.75</v>
      </c>
      <c r="W76" s="55">
        <f>'METAS DE COTA HIDRÁULICA'!AU309</f>
        <v>725</v>
      </c>
    </row>
    <row r="77" spans="1:23" x14ac:dyDescent="0.25">
      <c r="A77" s="14">
        <f>'CARACTERIZAÇÃO TRECHOS'!B38</f>
        <v>36</v>
      </c>
      <c r="B77" s="14">
        <f>'CARACTERIZAÇÃO TRECHOS'!D38</f>
        <v>2</v>
      </c>
      <c r="C77" s="35">
        <f>'CARACTERIZAÇÃO TRECHOS'!K38</f>
        <v>78077.37</v>
      </c>
      <c r="D77" s="36">
        <f>'CARACTERIZAÇÃO TRECHOS'!AB38</f>
        <v>724.5</v>
      </c>
      <c r="E77" s="36">
        <f>'CARACTERIZAÇÃO TRECHOS'!AC38</f>
        <v>723.2</v>
      </c>
      <c r="F77" s="36">
        <f>'METAS DE COTA HIDRÁULICA'!M63</f>
        <v>723.2</v>
      </c>
      <c r="G77" s="55">
        <f>'METAS DE COTA HIDRÁULICA'!K222</f>
        <v>723.95</v>
      </c>
      <c r="H77" s="55">
        <f>'METAS DE COTA HIDRÁULICA'!K310</f>
        <v>725.2</v>
      </c>
      <c r="I77" s="55">
        <f>'METAS DE COTA HIDRÁULICA'!Q63</f>
        <v>723.2</v>
      </c>
      <c r="J77" s="55">
        <f>'METAS DE COTA HIDRÁULICA'!O222</f>
        <v>723.95</v>
      </c>
      <c r="K77" s="55">
        <f>'METAS DE COTA HIDRÁULICA'!O310</f>
        <v>725.2</v>
      </c>
      <c r="L77" s="55">
        <f>'METAS DE COTA HIDRÁULICA'!U63</f>
        <v>723.2</v>
      </c>
      <c r="M77" s="55">
        <f>'METAS DE COTA HIDRÁULICA'!S222</f>
        <v>723.95</v>
      </c>
      <c r="N77" s="55">
        <f>'METAS DE COTA HIDRÁULICA'!S310</f>
        <v>725.2</v>
      </c>
      <c r="O77" s="55">
        <f>'METAS DE COTA HIDRÁULICA'!Y63</f>
        <v>723.2</v>
      </c>
      <c r="P77" s="55">
        <f>'METAS DE COTA HIDRÁULICA'!W222</f>
        <v>723.95</v>
      </c>
      <c r="Q77" s="55">
        <f>'METAS DE COTA HIDRÁULICA'!W310</f>
        <v>725.2</v>
      </c>
      <c r="R77" s="55">
        <f>'METAS DE COTA HIDRÁULICA'!AC63</f>
        <v>723.2</v>
      </c>
      <c r="S77" s="55">
        <f>'METAS DE COTA HIDRÁULICA'!AA222</f>
        <v>723.95</v>
      </c>
      <c r="T77" s="55">
        <f>'METAS DE COTA HIDRÁULICA'!AA310</f>
        <v>725.2</v>
      </c>
      <c r="U77" s="55">
        <f>'METAS DE COTA HIDRÁULICA'!AW63</f>
        <v>723.2</v>
      </c>
      <c r="V77" s="55">
        <f>'METAS DE COTA HIDRÁULICA'!AU222</f>
        <v>723.95</v>
      </c>
      <c r="W77" s="55">
        <f>'METAS DE COTA HIDRÁULICA'!AU310</f>
        <v>725.2</v>
      </c>
    </row>
    <row r="78" spans="1:23" x14ac:dyDescent="0.25">
      <c r="A78" s="14">
        <f>'CARACTERIZAÇÃO TRECHOS'!B39</f>
        <v>37</v>
      </c>
      <c r="B78" s="14">
        <f>'CARACTERIZAÇÃO TRECHOS'!D39</f>
        <v>2</v>
      </c>
      <c r="C78" s="35">
        <f>'CARACTERIZAÇÃO TRECHOS'!K39</f>
        <v>81823.28</v>
      </c>
      <c r="D78" s="36">
        <f>'CARACTERIZAÇÃO TRECHOS'!AB39</f>
        <v>725.5</v>
      </c>
      <c r="E78" s="36">
        <f>'CARACTERIZAÇÃO TRECHOS'!AC39</f>
        <v>724.5</v>
      </c>
      <c r="F78" s="36">
        <f>'METAS DE COTA HIDRÁULICA'!M64</f>
        <v>724.5</v>
      </c>
      <c r="G78" s="55">
        <f>'METAS DE COTA HIDRÁULICA'!K223</f>
        <v>725.25</v>
      </c>
      <c r="H78" s="55">
        <f>'METAS DE COTA HIDRÁULICA'!K311</f>
        <v>726.5</v>
      </c>
      <c r="I78" s="55">
        <f>'METAS DE COTA HIDRÁULICA'!Q64</f>
        <v>724.5</v>
      </c>
      <c r="J78" s="55">
        <f>'METAS DE COTA HIDRÁULICA'!O223</f>
        <v>725.25</v>
      </c>
      <c r="K78" s="55">
        <f>'METAS DE COTA HIDRÁULICA'!O311</f>
        <v>726.5</v>
      </c>
      <c r="L78" s="55">
        <f>'METAS DE COTA HIDRÁULICA'!U64</f>
        <v>724.5</v>
      </c>
      <c r="M78" s="55">
        <f>'METAS DE COTA HIDRÁULICA'!S223</f>
        <v>725.25</v>
      </c>
      <c r="N78" s="55">
        <f>'METAS DE COTA HIDRÁULICA'!S311</f>
        <v>726.5</v>
      </c>
      <c r="O78" s="55">
        <f>'METAS DE COTA HIDRÁULICA'!Y64</f>
        <v>724.5</v>
      </c>
      <c r="P78" s="55">
        <f>'METAS DE COTA HIDRÁULICA'!W223</f>
        <v>725.25</v>
      </c>
      <c r="Q78" s="55">
        <f>'METAS DE COTA HIDRÁULICA'!W311</f>
        <v>726.5</v>
      </c>
      <c r="R78" s="55">
        <f>'METAS DE COTA HIDRÁULICA'!AC64</f>
        <v>724.5</v>
      </c>
      <c r="S78" s="55">
        <f>'METAS DE COTA HIDRÁULICA'!AA223</f>
        <v>725.25</v>
      </c>
      <c r="T78" s="55">
        <f>'METAS DE COTA HIDRÁULICA'!AA311</f>
        <v>726.5</v>
      </c>
      <c r="U78" s="55">
        <f>'METAS DE COTA HIDRÁULICA'!AW64</f>
        <v>724.5</v>
      </c>
      <c r="V78" s="55">
        <f>'METAS DE COTA HIDRÁULICA'!AU223</f>
        <v>725.25</v>
      </c>
      <c r="W78" s="55">
        <f>'METAS DE COTA HIDRÁULICA'!AU311</f>
        <v>726.5</v>
      </c>
    </row>
    <row r="79" spans="1:23" x14ac:dyDescent="0.25">
      <c r="A79" s="14">
        <f>'CARACTERIZAÇÃO TRECHOS'!B40</f>
        <v>38</v>
      </c>
      <c r="B79" s="14">
        <f>'CARACTERIZAÇÃO TRECHOS'!D40</f>
        <v>2</v>
      </c>
      <c r="C79" s="35">
        <f>'CARACTERIZAÇÃO TRECHOS'!K40</f>
        <v>87108.4</v>
      </c>
      <c r="D79" s="36">
        <f>'CARACTERIZAÇÃO TRECHOS'!AB40</f>
        <v>727</v>
      </c>
      <c r="E79" s="36">
        <f>'CARACTERIZAÇÃO TRECHOS'!AC40</f>
        <v>725.5</v>
      </c>
      <c r="F79" s="36">
        <f>'METAS DE COTA HIDRÁULICA'!M65</f>
        <v>725.5</v>
      </c>
      <c r="G79" s="55">
        <f>'METAS DE COTA HIDRÁULICA'!K224</f>
        <v>726.25</v>
      </c>
      <c r="H79" s="55">
        <f>'METAS DE COTA HIDRÁULICA'!K312</f>
        <v>727.5</v>
      </c>
      <c r="I79" s="55">
        <f>'METAS DE COTA HIDRÁULICA'!Q65</f>
        <v>725.5</v>
      </c>
      <c r="J79" s="55">
        <f>'METAS DE COTA HIDRÁULICA'!O224</f>
        <v>726.25</v>
      </c>
      <c r="K79" s="55">
        <f>'METAS DE COTA HIDRÁULICA'!O312</f>
        <v>727.5</v>
      </c>
      <c r="L79" s="55">
        <f>'METAS DE COTA HIDRÁULICA'!U65</f>
        <v>725.5</v>
      </c>
      <c r="M79" s="55">
        <f>'METAS DE COTA HIDRÁULICA'!S224</f>
        <v>726.25</v>
      </c>
      <c r="N79" s="55">
        <f>'METAS DE COTA HIDRÁULICA'!S312</f>
        <v>727.5</v>
      </c>
      <c r="O79" s="55">
        <f>'METAS DE COTA HIDRÁULICA'!Y65</f>
        <v>725.5</v>
      </c>
      <c r="P79" s="55">
        <f>'METAS DE COTA HIDRÁULICA'!W224</f>
        <v>726.25</v>
      </c>
      <c r="Q79" s="55">
        <f>'METAS DE COTA HIDRÁULICA'!W312</f>
        <v>727.5</v>
      </c>
      <c r="R79" s="55">
        <f>'METAS DE COTA HIDRÁULICA'!AC65</f>
        <v>725.5</v>
      </c>
      <c r="S79" s="55">
        <f>'METAS DE COTA HIDRÁULICA'!AA224</f>
        <v>726.25</v>
      </c>
      <c r="T79" s="55">
        <f>'METAS DE COTA HIDRÁULICA'!AA312</f>
        <v>727.5</v>
      </c>
      <c r="U79" s="55">
        <f>'METAS DE COTA HIDRÁULICA'!AW65</f>
        <v>725.5</v>
      </c>
      <c r="V79" s="55">
        <f>'METAS DE COTA HIDRÁULICA'!AU224</f>
        <v>726.25</v>
      </c>
      <c r="W79" s="55">
        <f>'METAS DE COTA HIDRÁULICA'!AU312</f>
        <v>727.5</v>
      </c>
    </row>
    <row r="80" spans="1:23" x14ac:dyDescent="0.25">
      <c r="A80" s="14">
        <f>'CARACTERIZAÇÃO TRECHOS'!B41</f>
        <v>39</v>
      </c>
      <c r="B80" s="14">
        <f>'CARACTERIZAÇÃO TRECHOS'!D41</f>
        <v>2</v>
      </c>
      <c r="C80" s="35">
        <f>'CARACTERIZAÇÃO TRECHOS'!K41</f>
        <v>91058.25</v>
      </c>
      <c r="D80" s="36">
        <f>'CARACTERIZAÇÃO TRECHOS'!AB41</f>
        <v>728</v>
      </c>
      <c r="E80" s="36">
        <f>'CARACTERIZAÇÃO TRECHOS'!AC41</f>
        <v>728</v>
      </c>
      <c r="F80" s="36">
        <f>'METAS DE COTA HIDRÁULICA'!M66</f>
        <v>728</v>
      </c>
      <c r="G80" s="55">
        <f>'METAS DE COTA HIDRÁULICA'!K225</f>
        <v>728.75</v>
      </c>
      <c r="H80" s="55">
        <f>'METAS DE COTA HIDRÁULICA'!K313</f>
        <v>730</v>
      </c>
      <c r="I80" s="55">
        <f>'METAS DE COTA HIDRÁULICA'!Q66</f>
        <v>728</v>
      </c>
      <c r="J80" s="55">
        <f>'METAS DE COTA HIDRÁULICA'!O225</f>
        <v>728.75</v>
      </c>
      <c r="K80" s="55">
        <f>'METAS DE COTA HIDRÁULICA'!O313</f>
        <v>730</v>
      </c>
      <c r="L80" s="55">
        <f>'METAS DE COTA HIDRÁULICA'!U66</f>
        <v>728</v>
      </c>
      <c r="M80" s="55">
        <f>'METAS DE COTA HIDRÁULICA'!S225</f>
        <v>728.75</v>
      </c>
      <c r="N80" s="55">
        <f>'METAS DE COTA HIDRÁULICA'!S313</f>
        <v>730</v>
      </c>
      <c r="O80" s="55">
        <f>'METAS DE COTA HIDRÁULICA'!Y66</f>
        <v>728</v>
      </c>
      <c r="P80" s="55">
        <f>'METAS DE COTA HIDRÁULICA'!W225</f>
        <v>728.75</v>
      </c>
      <c r="Q80" s="55">
        <f>'METAS DE COTA HIDRÁULICA'!W313</f>
        <v>730</v>
      </c>
      <c r="R80" s="55">
        <f>'METAS DE COTA HIDRÁULICA'!AC66</f>
        <v>728</v>
      </c>
      <c r="S80" s="55">
        <f>'METAS DE COTA HIDRÁULICA'!AA225</f>
        <v>728.75</v>
      </c>
      <c r="T80" s="55">
        <f>'METAS DE COTA HIDRÁULICA'!AA313</f>
        <v>730</v>
      </c>
      <c r="U80" s="55">
        <f>'METAS DE COTA HIDRÁULICA'!AW66</f>
        <v>728</v>
      </c>
      <c r="V80" s="55">
        <f>'METAS DE COTA HIDRÁULICA'!AU225</f>
        <v>728.75</v>
      </c>
      <c r="W80" s="55">
        <f>'METAS DE COTA HIDRÁULICA'!AU313</f>
        <v>730</v>
      </c>
    </row>
    <row r="81" spans="1:23" x14ac:dyDescent="0.25">
      <c r="A81" s="14">
        <f>'CARACTERIZAÇÃO TRECHOS'!B42</f>
        <v>40</v>
      </c>
      <c r="B81" s="14">
        <f>'CARACTERIZAÇÃO TRECHOS'!D42</f>
        <v>2</v>
      </c>
      <c r="C81" s="35">
        <f>'CARACTERIZAÇÃO TRECHOS'!K42</f>
        <v>97644.84</v>
      </c>
      <c r="D81" s="36">
        <f>'CARACTERIZAÇÃO TRECHOS'!AB42</f>
        <v>730.5</v>
      </c>
      <c r="E81" s="36">
        <f>'CARACTERIZAÇÃO TRECHOS'!AC42</f>
        <v>728.5</v>
      </c>
      <c r="F81" s="36">
        <f>'METAS DE COTA HIDRÁULICA'!M67</f>
        <v>729.5</v>
      </c>
      <c r="G81" s="55">
        <f>'METAS DE COTA HIDRÁULICA'!K226</f>
        <v>730.2</v>
      </c>
      <c r="H81" s="55">
        <f>'METAS DE COTA HIDRÁULICA'!K314</f>
        <v>730.75</v>
      </c>
      <c r="I81" s="55">
        <f>'METAS DE COTA HIDRÁULICA'!Q67</f>
        <v>728.5</v>
      </c>
      <c r="J81" s="55">
        <f>'METAS DE COTA HIDRÁULICA'!O226</f>
        <v>729.2</v>
      </c>
      <c r="K81" s="55">
        <f>'METAS DE COTA HIDRÁULICA'!O314</f>
        <v>730</v>
      </c>
      <c r="L81" s="55">
        <f>'METAS DE COTA HIDRÁULICA'!U67</f>
        <v>728.5</v>
      </c>
      <c r="M81" s="55">
        <f>'METAS DE COTA HIDRÁULICA'!S226</f>
        <v>729.2</v>
      </c>
      <c r="N81" s="55">
        <f>'METAS DE COTA HIDRÁULICA'!S314</f>
        <v>730</v>
      </c>
      <c r="O81" s="55">
        <f>'METAS DE COTA HIDRÁULICA'!Y67</f>
        <v>728.5</v>
      </c>
      <c r="P81" s="55">
        <f>'METAS DE COTA HIDRÁULICA'!W226</f>
        <v>729.2</v>
      </c>
      <c r="Q81" s="55">
        <f>'METAS DE COTA HIDRÁULICA'!W314</f>
        <v>730</v>
      </c>
      <c r="R81" s="55">
        <f>'METAS DE COTA HIDRÁULICA'!AC67</f>
        <v>728.5</v>
      </c>
      <c r="S81" s="55">
        <f>'METAS DE COTA HIDRÁULICA'!AA226</f>
        <v>729.2</v>
      </c>
      <c r="T81" s="55">
        <f>'METAS DE COTA HIDRÁULICA'!AA314</f>
        <v>730</v>
      </c>
      <c r="U81" s="55">
        <f>'METAS DE COTA HIDRÁULICA'!AW67</f>
        <v>728.5</v>
      </c>
      <c r="V81" s="55">
        <f>'METAS DE COTA HIDRÁULICA'!AU226</f>
        <v>729.2</v>
      </c>
      <c r="W81" s="55">
        <f>'METAS DE COTA HIDRÁULICA'!AU314</f>
        <v>730</v>
      </c>
    </row>
    <row r="82" spans="1:23" x14ac:dyDescent="0.25">
      <c r="A82" s="14">
        <f>'CARACTERIZAÇÃO TRECHOS'!B43</f>
        <v>41</v>
      </c>
      <c r="B82" s="14">
        <f>'CARACTERIZAÇÃO TRECHOS'!D43</f>
        <v>3</v>
      </c>
      <c r="C82" s="35">
        <f>'CARACTERIZAÇÃO TRECHOS'!K43</f>
        <v>104014.34999999999</v>
      </c>
      <c r="D82" s="36">
        <f>'CARACTERIZAÇÃO TRECHOS'!AB43</f>
        <v>733</v>
      </c>
      <c r="E82" s="36">
        <f>'CARACTERIZAÇÃO TRECHOS'!AC43</f>
        <v>729.3</v>
      </c>
      <c r="F82" s="36">
        <f>'METAS DE COTA HIDRÁULICA'!M68</f>
        <v>731.76666666666665</v>
      </c>
      <c r="G82" s="55">
        <f>'METAS DE COTA HIDRÁULICA'!K227</f>
        <v>732.4666666666667</v>
      </c>
      <c r="H82" s="55">
        <f>'METAS DE COTA HIDRÁULICA'!K315</f>
        <v>733.01666666666665</v>
      </c>
      <c r="I82" s="55">
        <f>'METAS DE COTA HIDRÁULICA'!Q68</f>
        <v>730.5333333333333</v>
      </c>
      <c r="J82" s="55">
        <f>'METAS DE COTA HIDRÁULICA'!O227</f>
        <v>731.23333333333335</v>
      </c>
      <c r="K82" s="55">
        <f>'METAS DE COTA HIDRÁULICA'!O315</f>
        <v>731.7833333333333</v>
      </c>
      <c r="L82" s="55">
        <f>'METAS DE COTA HIDRÁULICA'!U68</f>
        <v>729.3</v>
      </c>
      <c r="M82" s="55">
        <f>'METAS DE COTA HIDRÁULICA'!S227</f>
        <v>730</v>
      </c>
      <c r="N82" s="55">
        <f>'METAS DE COTA HIDRÁULICA'!S315</f>
        <v>730.8</v>
      </c>
      <c r="O82" s="55">
        <f>'METAS DE COTA HIDRÁULICA'!Y68</f>
        <v>729.3</v>
      </c>
      <c r="P82" s="55">
        <f>'METAS DE COTA HIDRÁULICA'!W227</f>
        <v>730</v>
      </c>
      <c r="Q82" s="55">
        <f>'METAS DE COTA HIDRÁULICA'!W315</f>
        <v>730.8</v>
      </c>
      <c r="R82" s="55">
        <f>'METAS DE COTA HIDRÁULICA'!AC68</f>
        <v>729.3</v>
      </c>
      <c r="S82" s="55">
        <f>'METAS DE COTA HIDRÁULICA'!AA227</f>
        <v>730</v>
      </c>
      <c r="T82" s="55">
        <f>'METAS DE COTA HIDRÁULICA'!AA315</f>
        <v>730.8</v>
      </c>
      <c r="U82" s="55">
        <f>'METAS DE COTA HIDRÁULICA'!AW68</f>
        <v>729.3</v>
      </c>
      <c r="V82" s="55">
        <f>'METAS DE COTA HIDRÁULICA'!AU227</f>
        <v>730</v>
      </c>
      <c r="W82" s="55">
        <f>'METAS DE COTA HIDRÁULICA'!AU315</f>
        <v>730.8</v>
      </c>
    </row>
    <row r="83" spans="1:23" x14ac:dyDescent="0.25">
      <c r="A83" s="14">
        <f>'CARACTERIZAÇÃO TRECHOS'!B44</f>
        <v>42</v>
      </c>
      <c r="B83" s="14">
        <f>'CARACTERIZAÇÃO TRECHOS'!D44</f>
        <v>3</v>
      </c>
      <c r="C83" s="35">
        <f>'CARACTERIZAÇÃO TRECHOS'!K44</f>
        <v>110059.41999999998</v>
      </c>
      <c r="D83" s="36">
        <f>'CARACTERIZAÇÃO TRECHOS'!AB44</f>
        <v>734</v>
      </c>
      <c r="E83" s="36">
        <f>'CARACTERIZAÇÃO TRECHOS'!AC44</f>
        <v>729.4</v>
      </c>
      <c r="F83" s="36">
        <f>'METAS DE COTA HIDRÁULICA'!M69</f>
        <v>732.85</v>
      </c>
      <c r="G83" s="55">
        <f>'METAS DE COTA HIDRÁULICA'!K228</f>
        <v>733.55000000000007</v>
      </c>
      <c r="H83" s="55">
        <f>'METAS DE COTA HIDRÁULICA'!K316</f>
        <v>734.1</v>
      </c>
      <c r="I83" s="55">
        <f>'METAS DE COTA HIDRÁULICA'!Q69</f>
        <v>731.7</v>
      </c>
      <c r="J83" s="55">
        <f>'METAS DE COTA HIDRÁULICA'!O228</f>
        <v>732.40000000000009</v>
      </c>
      <c r="K83" s="55">
        <f>'METAS DE COTA HIDRÁULICA'!O316</f>
        <v>732.95</v>
      </c>
      <c r="L83" s="55">
        <f>'METAS DE COTA HIDRÁULICA'!U69</f>
        <v>730.55</v>
      </c>
      <c r="M83" s="55">
        <f>'METAS DE COTA HIDRÁULICA'!S228</f>
        <v>731.25</v>
      </c>
      <c r="N83" s="55">
        <f>'METAS DE COTA HIDRÁULICA'!S316</f>
        <v>731.8</v>
      </c>
      <c r="O83" s="55">
        <f>'METAS DE COTA HIDRÁULICA'!Y69</f>
        <v>729.4</v>
      </c>
      <c r="P83" s="55">
        <f>'METAS DE COTA HIDRÁULICA'!W228</f>
        <v>730.1</v>
      </c>
      <c r="Q83" s="55">
        <f>'METAS DE COTA HIDRÁULICA'!W316</f>
        <v>730.9</v>
      </c>
      <c r="R83" s="55">
        <f>'METAS DE COTA HIDRÁULICA'!AC69</f>
        <v>729.4</v>
      </c>
      <c r="S83" s="55">
        <f>'METAS DE COTA HIDRÁULICA'!AA228</f>
        <v>730.1</v>
      </c>
      <c r="T83" s="55">
        <f>'METAS DE COTA HIDRÁULICA'!AA316</f>
        <v>730.9</v>
      </c>
      <c r="U83" s="55">
        <f>'METAS DE COTA HIDRÁULICA'!AW69</f>
        <v>729.4</v>
      </c>
      <c r="V83" s="55">
        <f>'METAS DE COTA HIDRÁULICA'!AU228</f>
        <v>730.1</v>
      </c>
      <c r="W83" s="55">
        <f>'METAS DE COTA HIDRÁULICA'!AU316</f>
        <v>730.9</v>
      </c>
    </row>
    <row r="84" spans="1:23" x14ac:dyDescent="0.25">
      <c r="A84" s="14">
        <f>'CARACTERIZAÇÃO TRECHOS'!B45</f>
        <v>43</v>
      </c>
      <c r="B84" s="14">
        <f>'CARACTERIZAÇÃO TRECHOS'!D45</f>
        <v>3</v>
      </c>
      <c r="C84" s="35">
        <f>'CARACTERIZAÇÃO TRECHOS'!K45</f>
        <v>116508.44999999998</v>
      </c>
      <c r="D84" s="36">
        <f>'CARACTERIZAÇÃO TRECHOS'!AB45</f>
        <v>731.25</v>
      </c>
      <c r="E84" s="36">
        <f>'CARACTERIZAÇÃO TRECHOS'!AC45</f>
        <v>729.6</v>
      </c>
      <c r="F84" s="36">
        <f>'METAS DE COTA HIDRÁULICA'!M70</f>
        <v>729.6</v>
      </c>
      <c r="G84" s="55">
        <f>'METAS DE COTA HIDRÁULICA'!K229</f>
        <v>730.30000000000007</v>
      </c>
      <c r="H84" s="55">
        <f>'METAS DE COTA HIDRÁULICA'!K317</f>
        <v>731.1</v>
      </c>
      <c r="I84" s="55">
        <f>'METAS DE COTA HIDRÁULICA'!Q70</f>
        <v>729.6</v>
      </c>
      <c r="J84" s="55">
        <f>'METAS DE COTA HIDRÁULICA'!O229</f>
        <v>730.30000000000007</v>
      </c>
      <c r="K84" s="55">
        <f>'METAS DE COTA HIDRÁULICA'!O317</f>
        <v>731.1</v>
      </c>
      <c r="L84" s="55">
        <f>'METAS DE COTA HIDRÁULICA'!U70</f>
        <v>729.6</v>
      </c>
      <c r="M84" s="55">
        <f>'METAS DE COTA HIDRÁULICA'!S229</f>
        <v>730.30000000000007</v>
      </c>
      <c r="N84" s="55">
        <f>'METAS DE COTA HIDRÁULICA'!S317</f>
        <v>731.1</v>
      </c>
      <c r="O84" s="55">
        <f>'METAS DE COTA HIDRÁULICA'!Y70</f>
        <v>729.6</v>
      </c>
      <c r="P84" s="55">
        <f>'METAS DE COTA HIDRÁULICA'!W229</f>
        <v>730.30000000000007</v>
      </c>
      <c r="Q84" s="55">
        <f>'METAS DE COTA HIDRÁULICA'!W317</f>
        <v>731.1</v>
      </c>
      <c r="R84" s="55">
        <f>'METAS DE COTA HIDRÁULICA'!AC70</f>
        <v>729.6</v>
      </c>
      <c r="S84" s="55">
        <f>'METAS DE COTA HIDRÁULICA'!AA229</f>
        <v>730.30000000000007</v>
      </c>
      <c r="T84" s="55">
        <f>'METAS DE COTA HIDRÁULICA'!AA317</f>
        <v>731.1</v>
      </c>
      <c r="U84" s="55">
        <f>'METAS DE COTA HIDRÁULICA'!AW70</f>
        <v>729.6</v>
      </c>
      <c r="V84" s="55">
        <f>'METAS DE COTA HIDRÁULICA'!AU229</f>
        <v>730.30000000000007</v>
      </c>
      <c r="W84" s="55">
        <f>'METAS DE COTA HIDRÁULICA'!AU317</f>
        <v>731.1</v>
      </c>
    </row>
    <row r="85" spans="1:23" x14ac:dyDescent="0.25">
      <c r="A85" s="14">
        <f>'CARACTERIZAÇÃO TRECHOS'!B46</f>
        <v>44</v>
      </c>
      <c r="B85" s="14">
        <f>'CARACTERIZAÇÃO TRECHOS'!D46</f>
        <v>3</v>
      </c>
      <c r="C85" s="35">
        <f>'CARACTERIZAÇÃO TRECHOS'!K46</f>
        <v>123172.79999999999</v>
      </c>
      <c r="D85" s="36">
        <f>'CARACTERIZAÇÃO TRECHOS'!AB46</f>
        <v>734</v>
      </c>
      <c r="E85" s="36">
        <f>'CARACTERIZAÇÃO TRECHOS'!AC46</f>
        <v>730</v>
      </c>
      <c r="F85" s="36">
        <f>'METAS DE COTA HIDRÁULICA'!M71</f>
        <v>732.66666666666663</v>
      </c>
      <c r="G85" s="55">
        <f>'METAS DE COTA HIDRÁULICA'!K230</f>
        <v>733.36666666666667</v>
      </c>
      <c r="H85" s="55">
        <f>'METAS DE COTA HIDRÁULICA'!K318</f>
        <v>733.91666666666663</v>
      </c>
      <c r="I85" s="55">
        <f>'METAS DE COTA HIDRÁULICA'!Q71</f>
        <v>731.33333333333337</v>
      </c>
      <c r="J85" s="55">
        <f>'METAS DE COTA HIDRÁULICA'!O230</f>
        <v>732.03333333333342</v>
      </c>
      <c r="K85" s="55">
        <f>'METAS DE COTA HIDRÁULICA'!O318</f>
        <v>732.58333333333337</v>
      </c>
      <c r="L85" s="55">
        <f>'METAS DE COTA HIDRÁULICA'!U71</f>
        <v>730</v>
      </c>
      <c r="M85" s="55">
        <f>'METAS DE COTA HIDRÁULICA'!S230</f>
        <v>730.7</v>
      </c>
      <c r="N85" s="55">
        <f>'METAS DE COTA HIDRÁULICA'!S318</f>
        <v>731.5</v>
      </c>
      <c r="O85" s="55">
        <f>'METAS DE COTA HIDRÁULICA'!Y71</f>
        <v>730</v>
      </c>
      <c r="P85" s="55">
        <f>'METAS DE COTA HIDRÁULICA'!W230</f>
        <v>730.7</v>
      </c>
      <c r="Q85" s="55">
        <f>'METAS DE COTA HIDRÁULICA'!W318</f>
        <v>731.5</v>
      </c>
      <c r="R85" s="55">
        <f>'METAS DE COTA HIDRÁULICA'!AC71</f>
        <v>730</v>
      </c>
      <c r="S85" s="55">
        <f>'METAS DE COTA HIDRÁULICA'!AA230</f>
        <v>730.7</v>
      </c>
      <c r="T85" s="55">
        <f>'METAS DE COTA HIDRÁULICA'!AA318</f>
        <v>731.5</v>
      </c>
      <c r="U85" s="55">
        <f>'METAS DE COTA HIDRÁULICA'!AW71</f>
        <v>730</v>
      </c>
      <c r="V85" s="55">
        <f>'METAS DE COTA HIDRÁULICA'!AU230</f>
        <v>730.7</v>
      </c>
      <c r="W85" s="55">
        <f>'METAS DE COTA HIDRÁULICA'!AU318</f>
        <v>731.5</v>
      </c>
    </row>
    <row r="86" spans="1:23" x14ac:dyDescent="0.25">
      <c r="A86" s="14">
        <f>'CARACTERIZAÇÃO TRECHOS'!B47</f>
        <v>45</v>
      </c>
      <c r="B86" s="14">
        <f>'CARACTERIZAÇÃO TRECHOS'!D47</f>
        <v>3</v>
      </c>
      <c r="C86" s="35">
        <f>'CARACTERIZAÇÃO TRECHOS'!K47</f>
        <v>126204.51</v>
      </c>
      <c r="D86" s="36">
        <f>'CARACTERIZAÇÃO TRECHOS'!AB47</f>
        <v>734.5</v>
      </c>
      <c r="E86" s="36">
        <f>'CARACTERIZAÇÃO TRECHOS'!AC47</f>
        <v>730.5</v>
      </c>
      <c r="F86" s="36">
        <f>'METAS DE COTA HIDRÁULICA'!M72</f>
        <v>733.16666666666663</v>
      </c>
      <c r="G86" s="55">
        <f>'METAS DE COTA HIDRÁULICA'!K231</f>
        <v>733.86666666666667</v>
      </c>
      <c r="H86" s="55">
        <f>'METAS DE COTA HIDRÁULICA'!K319</f>
        <v>734.41666666666663</v>
      </c>
      <c r="I86" s="55">
        <f>'METAS DE COTA HIDRÁULICA'!Q72</f>
        <v>731.83333333333337</v>
      </c>
      <c r="J86" s="55">
        <f>'METAS DE COTA HIDRÁULICA'!O231</f>
        <v>732.53333333333342</v>
      </c>
      <c r="K86" s="55">
        <f>'METAS DE COTA HIDRÁULICA'!O319</f>
        <v>733.08333333333337</v>
      </c>
      <c r="L86" s="55">
        <f>'METAS DE COTA HIDRÁULICA'!U72</f>
        <v>730.5</v>
      </c>
      <c r="M86" s="55">
        <f>'METAS DE COTA HIDRÁULICA'!S231</f>
        <v>731.2</v>
      </c>
      <c r="N86" s="55">
        <f>'METAS DE COTA HIDRÁULICA'!S319</f>
        <v>732</v>
      </c>
      <c r="O86" s="55">
        <f>'METAS DE COTA HIDRÁULICA'!Y72</f>
        <v>730.5</v>
      </c>
      <c r="P86" s="55">
        <f>'METAS DE COTA HIDRÁULICA'!W231</f>
        <v>731.2</v>
      </c>
      <c r="Q86" s="55">
        <f>'METAS DE COTA HIDRÁULICA'!W319</f>
        <v>732</v>
      </c>
      <c r="R86" s="55">
        <f>'METAS DE COTA HIDRÁULICA'!AC72</f>
        <v>730.5</v>
      </c>
      <c r="S86" s="55">
        <f>'METAS DE COTA HIDRÁULICA'!AA231</f>
        <v>731.2</v>
      </c>
      <c r="T86" s="55">
        <f>'METAS DE COTA HIDRÁULICA'!AA319</f>
        <v>732</v>
      </c>
      <c r="U86" s="55">
        <f>'METAS DE COTA HIDRÁULICA'!AW72</f>
        <v>730.5</v>
      </c>
      <c r="V86" s="55">
        <f>'METAS DE COTA HIDRÁULICA'!AU231</f>
        <v>731.2</v>
      </c>
      <c r="W86" s="55">
        <f>'METAS DE COTA HIDRÁULICA'!AU319</f>
        <v>732</v>
      </c>
    </row>
    <row r="87" spans="1:23" x14ac:dyDescent="0.25">
      <c r="A87" s="14">
        <f>'CARACTERIZAÇÃO TRECHOS'!B48</f>
        <v>46</v>
      </c>
      <c r="B87" s="14">
        <f>'CARACTERIZAÇÃO TRECHOS'!D48</f>
        <v>3</v>
      </c>
      <c r="C87" s="35">
        <f>'CARACTERIZAÇÃO TRECHOS'!K48</f>
        <v>133756.93</v>
      </c>
      <c r="D87" s="36">
        <f>'CARACTERIZAÇÃO TRECHOS'!AB48</f>
        <v>732.8</v>
      </c>
      <c r="E87" s="36">
        <f>'CARACTERIZAÇÃO TRECHOS'!AC48</f>
        <v>730.8</v>
      </c>
      <c r="F87" s="36">
        <f>'METAS DE COTA HIDRÁULICA'!M73</f>
        <v>731.8</v>
      </c>
      <c r="G87" s="55">
        <f>'METAS DE COTA HIDRÁULICA'!K232</f>
        <v>732.5</v>
      </c>
      <c r="H87" s="55">
        <f>'METAS DE COTA HIDRÁULICA'!K320</f>
        <v>733.05</v>
      </c>
      <c r="I87" s="55">
        <f>'METAS DE COTA HIDRÁULICA'!Q73</f>
        <v>730.8</v>
      </c>
      <c r="J87" s="55">
        <f>'METAS DE COTA HIDRÁULICA'!O232</f>
        <v>731.5</v>
      </c>
      <c r="K87" s="55">
        <f>'METAS DE COTA HIDRÁULICA'!O320</f>
        <v>732.3</v>
      </c>
      <c r="L87" s="55">
        <f>'METAS DE COTA HIDRÁULICA'!U73</f>
        <v>730.8</v>
      </c>
      <c r="M87" s="55">
        <f>'METAS DE COTA HIDRÁULICA'!S232</f>
        <v>731.5</v>
      </c>
      <c r="N87" s="55">
        <f>'METAS DE COTA HIDRÁULICA'!S320</f>
        <v>732.3</v>
      </c>
      <c r="O87" s="55">
        <f>'METAS DE COTA HIDRÁULICA'!Y73</f>
        <v>730.8</v>
      </c>
      <c r="P87" s="55">
        <f>'METAS DE COTA HIDRÁULICA'!W232</f>
        <v>731.5</v>
      </c>
      <c r="Q87" s="55">
        <f>'METAS DE COTA HIDRÁULICA'!W320</f>
        <v>732.3</v>
      </c>
      <c r="R87" s="55">
        <f>'METAS DE COTA HIDRÁULICA'!AC73</f>
        <v>730.8</v>
      </c>
      <c r="S87" s="55">
        <f>'METAS DE COTA HIDRÁULICA'!AA232</f>
        <v>731.5</v>
      </c>
      <c r="T87" s="55">
        <f>'METAS DE COTA HIDRÁULICA'!AA320</f>
        <v>732.3</v>
      </c>
      <c r="U87" s="55">
        <f>'METAS DE COTA HIDRÁULICA'!AW73</f>
        <v>730.8</v>
      </c>
      <c r="V87" s="55">
        <f>'METAS DE COTA HIDRÁULICA'!AU232</f>
        <v>731.5</v>
      </c>
      <c r="W87" s="55">
        <f>'METAS DE COTA HIDRÁULICA'!AU320</f>
        <v>732.3</v>
      </c>
    </row>
    <row r="88" spans="1:23" x14ac:dyDescent="0.25">
      <c r="A88" s="14">
        <f>'CARACTERIZAÇÃO TRECHOS'!B49</f>
        <v>47</v>
      </c>
      <c r="B88" s="14">
        <f>'CARACTERIZAÇÃO TRECHOS'!D49</f>
        <v>3</v>
      </c>
      <c r="C88" s="35">
        <f>'CARACTERIZAÇÃO TRECHOS'!K49</f>
        <v>141175.10999999999</v>
      </c>
      <c r="D88" s="36">
        <f>'CARACTERIZAÇÃO TRECHOS'!AB49</f>
        <v>734.5</v>
      </c>
      <c r="E88" s="36">
        <f>'CARACTERIZAÇÃO TRECHOS'!AC49</f>
        <v>732.3</v>
      </c>
      <c r="F88" s="36">
        <f>'METAS DE COTA HIDRÁULICA'!M74</f>
        <v>733.4</v>
      </c>
      <c r="G88" s="55">
        <f>'METAS DE COTA HIDRÁULICA'!K233</f>
        <v>734.1</v>
      </c>
      <c r="H88" s="55">
        <f>'METAS DE COTA HIDRÁULICA'!K321</f>
        <v>734.65</v>
      </c>
      <c r="I88" s="55">
        <f>'METAS DE COTA HIDRÁULICA'!Q74</f>
        <v>732.3</v>
      </c>
      <c r="J88" s="55">
        <f>'METAS DE COTA HIDRÁULICA'!O233</f>
        <v>733</v>
      </c>
      <c r="K88" s="55">
        <f>'METAS DE COTA HIDRÁULICA'!O321</f>
        <v>733.8</v>
      </c>
      <c r="L88" s="55">
        <f>'METAS DE COTA HIDRÁULICA'!U74</f>
        <v>732.3</v>
      </c>
      <c r="M88" s="55">
        <f>'METAS DE COTA HIDRÁULICA'!S233</f>
        <v>733</v>
      </c>
      <c r="N88" s="55">
        <f>'METAS DE COTA HIDRÁULICA'!S321</f>
        <v>733.8</v>
      </c>
      <c r="O88" s="55">
        <f>'METAS DE COTA HIDRÁULICA'!Y74</f>
        <v>732.3</v>
      </c>
      <c r="P88" s="55">
        <f>'METAS DE COTA HIDRÁULICA'!W233</f>
        <v>733</v>
      </c>
      <c r="Q88" s="55">
        <f>'METAS DE COTA HIDRÁULICA'!W321</f>
        <v>733.8</v>
      </c>
      <c r="R88" s="55">
        <f>'METAS DE COTA HIDRÁULICA'!AC74</f>
        <v>732.3</v>
      </c>
      <c r="S88" s="55">
        <f>'METAS DE COTA HIDRÁULICA'!AA233</f>
        <v>733</v>
      </c>
      <c r="T88" s="55">
        <f>'METAS DE COTA HIDRÁULICA'!AA321</f>
        <v>733.8</v>
      </c>
      <c r="U88" s="55">
        <f>'METAS DE COTA HIDRÁULICA'!AW74</f>
        <v>732.3</v>
      </c>
      <c r="V88" s="55">
        <f>'METAS DE COTA HIDRÁULICA'!AU233</f>
        <v>733</v>
      </c>
      <c r="W88" s="55">
        <f>'METAS DE COTA HIDRÁULICA'!AU321</f>
        <v>733.8</v>
      </c>
    </row>
    <row r="89" spans="1:23" x14ac:dyDescent="0.25">
      <c r="A89" s="14">
        <f>'CARACTERIZAÇÃO TRECHOS'!B50</f>
        <v>48</v>
      </c>
      <c r="B89" s="14">
        <f>'CARACTERIZAÇÃO TRECHOS'!D50</f>
        <v>3</v>
      </c>
      <c r="C89" s="35">
        <f>'CARACTERIZAÇÃO TRECHOS'!K50</f>
        <v>144634.35999999999</v>
      </c>
      <c r="D89" s="36">
        <f>'CARACTERIZAÇÃO TRECHOS'!AB50</f>
        <v>736.5</v>
      </c>
      <c r="E89" s="36">
        <f>'CARACTERIZAÇÃO TRECHOS'!AC50</f>
        <v>734.5</v>
      </c>
      <c r="F89" s="36">
        <f>'METAS DE COTA HIDRÁULICA'!M75</f>
        <v>735.5</v>
      </c>
      <c r="G89" s="55">
        <f>'METAS DE COTA HIDRÁULICA'!K234</f>
        <v>736.2</v>
      </c>
      <c r="H89" s="55">
        <f>'METAS DE COTA HIDRÁULICA'!K322</f>
        <v>736.75</v>
      </c>
      <c r="I89" s="55">
        <f>'METAS DE COTA HIDRÁULICA'!Q75</f>
        <v>734.5</v>
      </c>
      <c r="J89" s="55">
        <f>'METAS DE COTA HIDRÁULICA'!O234</f>
        <v>735.2</v>
      </c>
      <c r="K89" s="55">
        <f>'METAS DE COTA HIDRÁULICA'!O322</f>
        <v>736</v>
      </c>
      <c r="L89" s="55">
        <f>'METAS DE COTA HIDRÁULICA'!U75</f>
        <v>734.5</v>
      </c>
      <c r="M89" s="55">
        <f>'METAS DE COTA HIDRÁULICA'!S234</f>
        <v>735.2</v>
      </c>
      <c r="N89" s="55">
        <f>'METAS DE COTA HIDRÁULICA'!S322</f>
        <v>736</v>
      </c>
      <c r="O89" s="55">
        <f>'METAS DE COTA HIDRÁULICA'!Y75</f>
        <v>734.5</v>
      </c>
      <c r="P89" s="55">
        <f>'METAS DE COTA HIDRÁULICA'!W234</f>
        <v>735.2</v>
      </c>
      <c r="Q89" s="55">
        <f>'METAS DE COTA HIDRÁULICA'!W322</f>
        <v>736</v>
      </c>
      <c r="R89" s="55">
        <f>'METAS DE COTA HIDRÁULICA'!AC75</f>
        <v>734.5</v>
      </c>
      <c r="S89" s="55">
        <f>'METAS DE COTA HIDRÁULICA'!AA234</f>
        <v>735.2</v>
      </c>
      <c r="T89" s="55">
        <f>'METAS DE COTA HIDRÁULICA'!AA322</f>
        <v>736</v>
      </c>
      <c r="U89" s="55">
        <f>'METAS DE COTA HIDRÁULICA'!AW75</f>
        <v>734.5</v>
      </c>
      <c r="V89" s="55">
        <f>'METAS DE COTA HIDRÁULICA'!AU234</f>
        <v>735.2</v>
      </c>
      <c r="W89" s="55">
        <f>'METAS DE COTA HIDRÁULICA'!AU322</f>
        <v>736</v>
      </c>
    </row>
    <row r="90" spans="1:23" x14ac:dyDescent="0.25">
      <c r="A90" s="14">
        <f>'CARACTERIZAÇÃO TRECHOS'!B51</f>
        <v>49</v>
      </c>
      <c r="B90" s="14">
        <f>'CARACTERIZAÇÃO TRECHOS'!D51</f>
        <v>3</v>
      </c>
      <c r="C90" s="35">
        <f>'CARACTERIZAÇÃO TRECHOS'!K51</f>
        <v>148243.87</v>
      </c>
      <c r="D90" s="36">
        <f>'CARACTERIZAÇÃO TRECHOS'!AB51</f>
        <v>739.10248807379162</v>
      </c>
      <c r="E90" s="36">
        <f>'CARACTERIZAÇÃO TRECHOS'!AC51</f>
        <v>737.01189340361123</v>
      </c>
      <c r="F90" s="36">
        <f>'METAS DE COTA HIDRÁULICA'!M76</f>
        <v>738.05719073870137</v>
      </c>
      <c r="G90" s="55">
        <f>'METAS DE COTA HIDRÁULICA'!K235</f>
        <v>738.75719073870141</v>
      </c>
      <c r="H90" s="55">
        <f>'METAS DE COTA HIDRÁULICA'!K323</f>
        <v>739.30719073870137</v>
      </c>
      <c r="I90" s="55">
        <f>'METAS DE COTA HIDRÁULICA'!Q76</f>
        <v>737.01189340361123</v>
      </c>
      <c r="J90" s="55">
        <f>'METAS DE COTA HIDRÁULICA'!O235</f>
        <v>737.71189340361127</v>
      </c>
      <c r="K90" s="55">
        <f>'METAS DE COTA HIDRÁULICA'!O323</f>
        <v>738.51189340361123</v>
      </c>
      <c r="L90" s="55">
        <f>'METAS DE COTA HIDRÁULICA'!U76</f>
        <v>737.01189340361123</v>
      </c>
      <c r="M90" s="55">
        <f>'METAS DE COTA HIDRÁULICA'!S235</f>
        <v>737.71189340361127</v>
      </c>
      <c r="N90" s="55">
        <f>'METAS DE COTA HIDRÁULICA'!S323</f>
        <v>738.51189340361123</v>
      </c>
      <c r="O90" s="55">
        <f>'METAS DE COTA HIDRÁULICA'!Y76</f>
        <v>737.01189340361123</v>
      </c>
      <c r="P90" s="55">
        <f>'METAS DE COTA HIDRÁULICA'!W235</f>
        <v>737.71189340361127</v>
      </c>
      <c r="Q90" s="55">
        <f>'METAS DE COTA HIDRÁULICA'!W323</f>
        <v>738.51189340361123</v>
      </c>
      <c r="R90" s="55">
        <f>'METAS DE COTA HIDRÁULICA'!AC76</f>
        <v>737.01189340361123</v>
      </c>
      <c r="S90" s="55">
        <f>'METAS DE COTA HIDRÁULICA'!AA235</f>
        <v>737.71189340361127</v>
      </c>
      <c r="T90" s="55">
        <f>'METAS DE COTA HIDRÁULICA'!AA323</f>
        <v>738.51189340361123</v>
      </c>
      <c r="U90" s="55">
        <f>'METAS DE COTA HIDRÁULICA'!AW76</f>
        <v>737.01189340361123</v>
      </c>
      <c r="V90" s="55">
        <f>'METAS DE COTA HIDRÁULICA'!AU235</f>
        <v>737.71189340361127</v>
      </c>
      <c r="W90" s="55">
        <f>'METAS DE COTA HIDRÁULICA'!AU323</f>
        <v>738.51189340361123</v>
      </c>
    </row>
    <row r="91" spans="1:23" x14ac:dyDescent="0.25">
      <c r="A91" s="14">
        <f>'CARACTERIZAÇÃO TRECHOS'!B52</f>
        <v>50</v>
      </c>
      <c r="B91" s="14">
        <f>'CARACTERIZAÇÃO TRECHOS'!D52</f>
        <v>3</v>
      </c>
      <c r="C91" s="35">
        <f>'CARACTERIZAÇÃO TRECHOS'!K52</f>
        <v>151617.35999999999</v>
      </c>
      <c r="D91" s="36">
        <f>'CARACTERIZAÇÃO TRECHOS'!AB52</f>
        <v>740.5</v>
      </c>
      <c r="E91" s="36">
        <f>'CARACTERIZAÇÃO TRECHOS'!AC52</f>
        <v>738.2</v>
      </c>
      <c r="F91" s="36">
        <f>'METAS DE COTA HIDRÁULICA'!M77</f>
        <v>739.35</v>
      </c>
      <c r="G91" s="55">
        <f>'METAS DE COTA HIDRÁULICA'!K236</f>
        <v>740.05000000000007</v>
      </c>
      <c r="H91" s="55">
        <f>'METAS DE COTA HIDRÁULICA'!K324</f>
        <v>740.6</v>
      </c>
      <c r="I91" s="55">
        <f>'METAS DE COTA HIDRÁULICA'!Q77</f>
        <v>738.2</v>
      </c>
      <c r="J91" s="55">
        <f>'METAS DE COTA HIDRÁULICA'!O236</f>
        <v>738.90000000000009</v>
      </c>
      <c r="K91" s="55">
        <f>'METAS DE COTA HIDRÁULICA'!O324</f>
        <v>739.7</v>
      </c>
      <c r="L91" s="55">
        <f>'METAS DE COTA HIDRÁULICA'!U77</f>
        <v>738.2</v>
      </c>
      <c r="M91" s="55">
        <f>'METAS DE COTA HIDRÁULICA'!S236</f>
        <v>738.90000000000009</v>
      </c>
      <c r="N91" s="55">
        <f>'METAS DE COTA HIDRÁULICA'!S324</f>
        <v>739.7</v>
      </c>
      <c r="O91" s="55">
        <f>'METAS DE COTA HIDRÁULICA'!Y77</f>
        <v>738.2</v>
      </c>
      <c r="P91" s="55">
        <f>'METAS DE COTA HIDRÁULICA'!W236</f>
        <v>738.90000000000009</v>
      </c>
      <c r="Q91" s="55">
        <f>'METAS DE COTA HIDRÁULICA'!W324</f>
        <v>739.7</v>
      </c>
      <c r="R91" s="55">
        <f>'METAS DE COTA HIDRÁULICA'!AC77</f>
        <v>738.2</v>
      </c>
      <c r="S91" s="55">
        <f>'METAS DE COTA HIDRÁULICA'!AA236</f>
        <v>738.90000000000009</v>
      </c>
      <c r="T91" s="55">
        <f>'METAS DE COTA HIDRÁULICA'!AA324</f>
        <v>739.7</v>
      </c>
      <c r="U91" s="55">
        <f>'METAS DE COTA HIDRÁULICA'!AW77</f>
        <v>738.2</v>
      </c>
      <c r="V91" s="55">
        <f>'METAS DE COTA HIDRÁULICA'!AU236</f>
        <v>738.90000000000009</v>
      </c>
      <c r="W91" s="55">
        <f>'METAS DE COTA HIDRÁULICA'!AU324</f>
        <v>739.7</v>
      </c>
    </row>
    <row r="92" spans="1:23" x14ac:dyDescent="0.25">
      <c r="A92" s="14">
        <f>'CARACTERIZAÇÃO TRECHOS'!B53</f>
        <v>51</v>
      </c>
      <c r="B92" s="14">
        <f>'CARACTERIZAÇÃO TRECHOS'!D53</f>
        <v>3</v>
      </c>
      <c r="C92" s="35">
        <f>'CARACTERIZAÇÃO TRECHOS'!K53</f>
        <v>155686.47999999998</v>
      </c>
      <c r="D92" s="36">
        <f>'CARACTERIZAÇÃO TRECHOS'!AB53</f>
        <v>742.25</v>
      </c>
      <c r="E92" s="36">
        <f>'CARACTERIZAÇÃO TRECHOS'!AC53</f>
        <v>740</v>
      </c>
      <c r="F92" s="36">
        <f>'METAS DE COTA HIDRÁULICA'!M78</f>
        <v>741.125</v>
      </c>
      <c r="G92" s="55">
        <f>'METAS DE COTA HIDRÁULICA'!K237</f>
        <v>741.82500000000005</v>
      </c>
      <c r="H92" s="55">
        <f>'METAS DE COTA HIDRÁULICA'!K325</f>
        <v>742.375</v>
      </c>
      <c r="I92" s="55">
        <f>'METAS DE COTA HIDRÁULICA'!Q78</f>
        <v>740</v>
      </c>
      <c r="J92" s="55">
        <f>'METAS DE COTA HIDRÁULICA'!O237</f>
        <v>740.7</v>
      </c>
      <c r="K92" s="55">
        <f>'METAS DE COTA HIDRÁULICA'!O325</f>
        <v>741.5</v>
      </c>
      <c r="L92" s="55">
        <f>'METAS DE COTA HIDRÁULICA'!U78</f>
        <v>740</v>
      </c>
      <c r="M92" s="55">
        <f>'METAS DE COTA HIDRÁULICA'!S237</f>
        <v>740.7</v>
      </c>
      <c r="N92" s="55">
        <f>'METAS DE COTA HIDRÁULICA'!S325</f>
        <v>741.5</v>
      </c>
      <c r="O92" s="55">
        <f>'METAS DE COTA HIDRÁULICA'!Y78</f>
        <v>740</v>
      </c>
      <c r="P92" s="55">
        <f>'METAS DE COTA HIDRÁULICA'!W237</f>
        <v>740.7</v>
      </c>
      <c r="Q92" s="55">
        <f>'METAS DE COTA HIDRÁULICA'!W325</f>
        <v>741.5</v>
      </c>
      <c r="R92" s="55">
        <f>'METAS DE COTA HIDRÁULICA'!AC78</f>
        <v>740</v>
      </c>
      <c r="S92" s="55">
        <f>'METAS DE COTA HIDRÁULICA'!AA237</f>
        <v>740.7</v>
      </c>
      <c r="T92" s="55">
        <f>'METAS DE COTA HIDRÁULICA'!AA325</f>
        <v>741.5</v>
      </c>
      <c r="U92" s="55">
        <f>'METAS DE COTA HIDRÁULICA'!AW78</f>
        <v>740</v>
      </c>
      <c r="V92" s="55">
        <f>'METAS DE COTA HIDRÁULICA'!AU237</f>
        <v>740.7</v>
      </c>
      <c r="W92" s="55">
        <f>'METAS DE COTA HIDRÁULICA'!AU325</f>
        <v>741.5</v>
      </c>
    </row>
    <row r="93" spans="1:23" x14ac:dyDescent="0.25">
      <c r="A93" s="14">
        <f>'CARACTERIZAÇÃO TRECHOS'!B54</f>
        <v>52</v>
      </c>
      <c r="B93" s="14">
        <f>'CARACTERIZAÇÃO TRECHOS'!D54</f>
        <v>3</v>
      </c>
      <c r="C93" s="35">
        <f>'CARACTERIZAÇÃO TRECHOS'!K54</f>
        <v>160182.38999999998</v>
      </c>
      <c r="D93" s="36">
        <f>'CARACTERIZAÇÃO TRECHOS'!AB54</f>
        <v>744.6</v>
      </c>
      <c r="E93" s="36">
        <f>'CARACTERIZAÇÃO TRECHOS'!AC54</f>
        <v>742</v>
      </c>
      <c r="F93" s="36">
        <f>'METAS DE COTA HIDRÁULICA'!M79</f>
        <v>743.3</v>
      </c>
      <c r="G93" s="55">
        <f>'METAS DE COTA HIDRÁULICA'!K238</f>
        <v>744</v>
      </c>
      <c r="H93" s="55">
        <f>'METAS DE COTA HIDRÁULICA'!K326</f>
        <v>744.55</v>
      </c>
      <c r="I93" s="55">
        <f>'METAS DE COTA HIDRÁULICA'!Q79</f>
        <v>742</v>
      </c>
      <c r="J93" s="55">
        <f>'METAS DE COTA HIDRÁULICA'!O238</f>
        <v>742.7</v>
      </c>
      <c r="K93" s="55">
        <f>'METAS DE COTA HIDRÁULICA'!O326</f>
        <v>743.5</v>
      </c>
      <c r="L93" s="55">
        <f>'METAS DE COTA HIDRÁULICA'!U79</f>
        <v>742</v>
      </c>
      <c r="M93" s="55">
        <f>'METAS DE COTA HIDRÁULICA'!S238</f>
        <v>742.7</v>
      </c>
      <c r="N93" s="55">
        <f>'METAS DE COTA HIDRÁULICA'!S326</f>
        <v>743.5</v>
      </c>
      <c r="O93" s="55">
        <f>'METAS DE COTA HIDRÁULICA'!Y79</f>
        <v>742</v>
      </c>
      <c r="P93" s="55">
        <f>'METAS DE COTA HIDRÁULICA'!W238</f>
        <v>742.7</v>
      </c>
      <c r="Q93" s="55">
        <f>'METAS DE COTA HIDRÁULICA'!W326</f>
        <v>743.5</v>
      </c>
      <c r="R93" s="55">
        <f>'METAS DE COTA HIDRÁULICA'!AC79</f>
        <v>742</v>
      </c>
      <c r="S93" s="55">
        <f>'METAS DE COTA HIDRÁULICA'!AA238</f>
        <v>742.7</v>
      </c>
      <c r="T93" s="55">
        <f>'METAS DE COTA HIDRÁULICA'!AA326</f>
        <v>743.5</v>
      </c>
      <c r="U93" s="55">
        <f>'METAS DE COTA HIDRÁULICA'!AW79</f>
        <v>742</v>
      </c>
      <c r="V93" s="55">
        <f>'METAS DE COTA HIDRÁULICA'!AU238</f>
        <v>742.7</v>
      </c>
      <c r="W93" s="55">
        <f>'METAS DE COTA HIDRÁULICA'!AU326</f>
        <v>743.5</v>
      </c>
    </row>
    <row r="94" spans="1:23" x14ac:dyDescent="0.25">
      <c r="A94" s="14">
        <f>'CARACTERIZAÇÃO TRECHOS'!B55</f>
        <v>53</v>
      </c>
      <c r="B94" s="14">
        <f>'CARACTERIZAÇÃO TRECHOS'!D55</f>
        <v>3</v>
      </c>
      <c r="C94" s="35">
        <f>'CARACTERIZAÇÃO TRECHOS'!K55</f>
        <v>166114.85999999999</v>
      </c>
      <c r="D94" s="36">
        <f>'CARACTERIZAÇÃO TRECHOS'!AB55</f>
        <v>747.5</v>
      </c>
      <c r="E94" s="36">
        <f>'CARACTERIZAÇÃO TRECHOS'!AC55</f>
        <v>745</v>
      </c>
      <c r="F94" s="36">
        <f>'METAS DE COTA HIDRÁULICA'!M80</f>
        <v>746.25</v>
      </c>
      <c r="G94" s="55">
        <f>'METAS DE COTA HIDRÁULICA'!K239</f>
        <v>746.95</v>
      </c>
      <c r="H94" s="55">
        <f>'METAS DE COTA HIDRÁULICA'!K327</f>
        <v>747.5</v>
      </c>
      <c r="I94" s="55">
        <f>'METAS DE COTA HIDRÁULICA'!Q80</f>
        <v>745</v>
      </c>
      <c r="J94" s="55">
        <f>'METAS DE COTA HIDRÁULICA'!O239</f>
        <v>745.7</v>
      </c>
      <c r="K94" s="55">
        <f>'METAS DE COTA HIDRÁULICA'!O327</f>
        <v>746.5</v>
      </c>
      <c r="L94" s="55">
        <f>'METAS DE COTA HIDRÁULICA'!U80</f>
        <v>745</v>
      </c>
      <c r="M94" s="55">
        <f>'METAS DE COTA HIDRÁULICA'!S239</f>
        <v>745.7</v>
      </c>
      <c r="N94" s="55">
        <f>'METAS DE COTA HIDRÁULICA'!S327</f>
        <v>746.5</v>
      </c>
      <c r="O94" s="55">
        <f>'METAS DE COTA HIDRÁULICA'!Y80</f>
        <v>745</v>
      </c>
      <c r="P94" s="55">
        <f>'METAS DE COTA HIDRÁULICA'!W239</f>
        <v>745.7</v>
      </c>
      <c r="Q94" s="55">
        <f>'METAS DE COTA HIDRÁULICA'!W327</f>
        <v>746.5</v>
      </c>
      <c r="R94" s="55">
        <f>'METAS DE COTA HIDRÁULICA'!AC80</f>
        <v>745</v>
      </c>
      <c r="S94" s="55">
        <f>'METAS DE COTA HIDRÁULICA'!AA239</f>
        <v>745.7</v>
      </c>
      <c r="T94" s="55">
        <f>'METAS DE COTA HIDRÁULICA'!AA327</f>
        <v>746.5</v>
      </c>
      <c r="U94" s="55">
        <f>'METAS DE COTA HIDRÁULICA'!AW80</f>
        <v>745</v>
      </c>
      <c r="V94" s="55">
        <f>'METAS DE COTA HIDRÁULICA'!AU239</f>
        <v>745.7</v>
      </c>
      <c r="W94" s="55">
        <f>'METAS DE COTA HIDRÁULICA'!AU327</f>
        <v>746.5</v>
      </c>
    </row>
    <row r="95" spans="1:23" x14ac:dyDescent="0.25">
      <c r="A95" s="14">
        <f>'CARACTERIZAÇÃO TRECHOS'!B56</f>
        <v>54</v>
      </c>
      <c r="B95" s="14">
        <f>'CARACTERIZAÇÃO TRECHOS'!D56</f>
        <v>3</v>
      </c>
      <c r="C95" s="35">
        <f>'CARACTERIZAÇÃO TRECHOS'!K56</f>
        <v>171212.62</v>
      </c>
      <c r="D95" s="36">
        <f>'CARACTERIZAÇÃO TRECHOS'!AB56</f>
        <v>750.8</v>
      </c>
      <c r="E95" s="36">
        <f>'CARACTERIZAÇÃO TRECHOS'!AC56</f>
        <v>748.15</v>
      </c>
      <c r="F95" s="36">
        <f>'METAS DE COTA HIDRÁULICA'!M81</f>
        <v>749.47499999999991</v>
      </c>
      <c r="G95" s="55">
        <f>'METAS DE COTA HIDRÁULICA'!K240</f>
        <v>750.17499999999995</v>
      </c>
      <c r="H95" s="55">
        <f>'METAS DE COTA HIDRÁULICA'!K328</f>
        <v>750.72499999999991</v>
      </c>
      <c r="I95" s="55">
        <f>'METAS DE COTA HIDRÁULICA'!Q81</f>
        <v>748.15</v>
      </c>
      <c r="J95" s="55">
        <f>'METAS DE COTA HIDRÁULICA'!O240</f>
        <v>748.85</v>
      </c>
      <c r="K95" s="55">
        <f>'METAS DE COTA HIDRÁULICA'!O328</f>
        <v>749.65</v>
      </c>
      <c r="L95" s="55">
        <f>'METAS DE COTA HIDRÁULICA'!U81</f>
        <v>748.15</v>
      </c>
      <c r="M95" s="55">
        <f>'METAS DE COTA HIDRÁULICA'!S240</f>
        <v>748.85</v>
      </c>
      <c r="N95" s="55">
        <f>'METAS DE COTA HIDRÁULICA'!S328</f>
        <v>749.65</v>
      </c>
      <c r="O95" s="55">
        <f>'METAS DE COTA HIDRÁULICA'!Y81</f>
        <v>748.15</v>
      </c>
      <c r="P95" s="55">
        <f>'METAS DE COTA HIDRÁULICA'!W240</f>
        <v>748.85</v>
      </c>
      <c r="Q95" s="55">
        <f>'METAS DE COTA HIDRÁULICA'!W328</f>
        <v>749.65</v>
      </c>
      <c r="R95" s="55">
        <f>'METAS DE COTA HIDRÁULICA'!AC81</f>
        <v>748.15</v>
      </c>
      <c r="S95" s="55">
        <f>'METAS DE COTA HIDRÁULICA'!AA240</f>
        <v>748.85</v>
      </c>
      <c r="T95" s="55">
        <f>'METAS DE COTA HIDRÁULICA'!AA328</f>
        <v>749.65</v>
      </c>
      <c r="U95" s="55">
        <f>'METAS DE COTA HIDRÁULICA'!AW81</f>
        <v>748.15</v>
      </c>
      <c r="V95" s="55">
        <f>'METAS DE COTA HIDRÁULICA'!AU240</f>
        <v>748.85</v>
      </c>
      <c r="W95" s="55">
        <f>'METAS DE COTA HIDRÁULICA'!AU328</f>
        <v>749.65</v>
      </c>
    </row>
    <row r="96" spans="1:23" x14ac:dyDescent="0.25">
      <c r="A96" s="14">
        <f>'CARACTERIZAÇÃO TRECHOS'!B57</f>
        <v>55</v>
      </c>
      <c r="B96" s="14">
        <f>'CARACTERIZAÇÃO TRECHOS'!D57</f>
        <v>3</v>
      </c>
      <c r="C96" s="35">
        <f>'CARACTERIZAÇÃO TRECHOS'!K57</f>
        <v>176002.6</v>
      </c>
      <c r="D96" s="36">
        <f>'CARACTERIZAÇÃO TRECHOS'!AB57</f>
        <v>753.5</v>
      </c>
      <c r="E96" s="36">
        <f>'CARACTERIZAÇÃO TRECHOS'!AC57</f>
        <v>750.5</v>
      </c>
      <c r="F96" s="36">
        <f>'METAS DE COTA HIDRÁULICA'!M82</f>
        <v>752</v>
      </c>
      <c r="G96" s="55">
        <f>'METAS DE COTA HIDRÁULICA'!K241</f>
        <v>752.7</v>
      </c>
      <c r="H96" s="55">
        <f>'METAS DE COTA HIDRÁULICA'!K329</f>
        <v>753.25</v>
      </c>
      <c r="I96" s="55">
        <f>'METAS DE COTA HIDRÁULICA'!Q82</f>
        <v>750.5</v>
      </c>
      <c r="J96" s="55">
        <f>'METAS DE COTA HIDRÁULICA'!O241</f>
        <v>751.2</v>
      </c>
      <c r="K96" s="55">
        <f>'METAS DE COTA HIDRÁULICA'!O329</f>
        <v>752</v>
      </c>
      <c r="L96" s="55">
        <f>'METAS DE COTA HIDRÁULICA'!U82</f>
        <v>750.5</v>
      </c>
      <c r="M96" s="55">
        <f>'METAS DE COTA HIDRÁULICA'!S241</f>
        <v>751.2</v>
      </c>
      <c r="N96" s="55">
        <f>'METAS DE COTA HIDRÁULICA'!S329</f>
        <v>752</v>
      </c>
      <c r="O96" s="55">
        <f>'METAS DE COTA HIDRÁULICA'!Y82</f>
        <v>750.5</v>
      </c>
      <c r="P96" s="55">
        <f>'METAS DE COTA HIDRÁULICA'!W241</f>
        <v>751.2</v>
      </c>
      <c r="Q96" s="55">
        <f>'METAS DE COTA HIDRÁULICA'!W329</f>
        <v>752</v>
      </c>
      <c r="R96" s="55">
        <f>'METAS DE COTA HIDRÁULICA'!AC82</f>
        <v>750.5</v>
      </c>
      <c r="S96" s="55">
        <f>'METAS DE COTA HIDRÁULICA'!AA241</f>
        <v>751.2</v>
      </c>
      <c r="T96" s="55">
        <f>'METAS DE COTA HIDRÁULICA'!AA329</f>
        <v>752</v>
      </c>
      <c r="U96" s="55">
        <f>'METAS DE COTA HIDRÁULICA'!AW82</f>
        <v>750.5</v>
      </c>
      <c r="V96" s="55">
        <f>'METAS DE COTA HIDRÁULICA'!AU241</f>
        <v>751.2</v>
      </c>
      <c r="W96" s="55">
        <f>'METAS DE COTA HIDRÁULICA'!AU329</f>
        <v>752</v>
      </c>
    </row>
    <row r="97" spans="1:23" x14ac:dyDescent="0.25">
      <c r="A97" s="14">
        <f>'CARACTERIZAÇÃO TRECHOS'!B58</f>
        <v>56</v>
      </c>
      <c r="B97" s="14">
        <f>'CARACTERIZAÇÃO TRECHOS'!D58</f>
        <v>3</v>
      </c>
      <c r="C97" s="35">
        <f>'CARACTERIZAÇÃO TRECHOS'!K58</f>
        <v>178336.01</v>
      </c>
      <c r="D97" s="36">
        <f>'CARACTERIZAÇÃO TRECHOS'!AB58</f>
        <v>754.5</v>
      </c>
      <c r="E97" s="36">
        <f>'CARACTERIZAÇÃO TRECHOS'!AC58</f>
        <v>754</v>
      </c>
      <c r="F97" s="36">
        <f>'METAS DE COTA HIDRÁULICA'!M83</f>
        <v>754</v>
      </c>
      <c r="G97" s="55">
        <f>'METAS DE COTA HIDRÁULICA'!K242</f>
        <v>754.7</v>
      </c>
      <c r="H97" s="55">
        <f>'METAS DE COTA HIDRÁULICA'!K330</f>
        <v>755.5</v>
      </c>
      <c r="I97" s="55">
        <f>'METAS DE COTA HIDRÁULICA'!Q83</f>
        <v>754</v>
      </c>
      <c r="J97" s="55">
        <f>'METAS DE COTA HIDRÁULICA'!O242</f>
        <v>754.7</v>
      </c>
      <c r="K97" s="55">
        <f>'METAS DE COTA HIDRÁULICA'!O330</f>
        <v>755.5</v>
      </c>
      <c r="L97" s="55">
        <f>'METAS DE COTA HIDRÁULICA'!U83</f>
        <v>754</v>
      </c>
      <c r="M97" s="55">
        <f>'METAS DE COTA HIDRÁULICA'!S242</f>
        <v>754.7</v>
      </c>
      <c r="N97" s="55">
        <f>'METAS DE COTA HIDRÁULICA'!S330</f>
        <v>755.5</v>
      </c>
      <c r="O97" s="55">
        <f>'METAS DE COTA HIDRÁULICA'!Y83</f>
        <v>754</v>
      </c>
      <c r="P97" s="55">
        <f>'METAS DE COTA HIDRÁULICA'!W242</f>
        <v>754.7</v>
      </c>
      <c r="Q97" s="55">
        <f>'METAS DE COTA HIDRÁULICA'!W330</f>
        <v>755.5</v>
      </c>
      <c r="R97" s="55">
        <f>'METAS DE COTA HIDRÁULICA'!AC83</f>
        <v>754</v>
      </c>
      <c r="S97" s="55">
        <f>'METAS DE COTA HIDRÁULICA'!AA242</f>
        <v>754.7</v>
      </c>
      <c r="T97" s="55">
        <f>'METAS DE COTA HIDRÁULICA'!AA330</f>
        <v>755.5</v>
      </c>
      <c r="U97" s="55">
        <f>'METAS DE COTA HIDRÁULICA'!AW83</f>
        <v>754</v>
      </c>
      <c r="V97" s="55">
        <f>'METAS DE COTA HIDRÁULICA'!AU242</f>
        <v>754.7</v>
      </c>
      <c r="W97" s="55">
        <f>'METAS DE COTA HIDRÁULICA'!AU330</f>
        <v>755.5</v>
      </c>
    </row>
    <row r="98" spans="1:23" x14ac:dyDescent="0.25">
      <c r="A98" s="14">
        <f>'CARACTERIZAÇÃO TRECHOS'!B59</f>
        <v>57</v>
      </c>
      <c r="B98" s="14">
        <f>'CARACTERIZAÇÃO TRECHOS'!D59</f>
        <v>3</v>
      </c>
      <c r="C98" s="35">
        <f>'CARACTERIZAÇÃO TRECHOS'!K59</f>
        <v>179883.40000000002</v>
      </c>
      <c r="D98" s="36">
        <f>'CARACTERIZAÇÃO TRECHOS'!AB59</f>
        <v>755</v>
      </c>
      <c r="E98" s="36">
        <f>'CARACTERIZAÇÃO TRECHOS'!AC59</f>
        <v>754.5</v>
      </c>
      <c r="F98" s="36">
        <f>'METAS DE COTA HIDRÁULICA'!M84</f>
        <v>754.5</v>
      </c>
      <c r="G98" s="55">
        <f>'METAS DE COTA HIDRÁULICA'!K243</f>
        <v>755.2</v>
      </c>
      <c r="H98" s="55">
        <f>'METAS DE COTA HIDRÁULICA'!K331</f>
        <v>756</v>
      </c>
      <c r="I98" s="55">
        <f>'METAS DE COTA HIDRÁULICA'!Q84</f>
        <v>754.5</v>
      </c>
      <c r="J98" s="55">
        <f>'METAS DE COTA HIDRÁULICA'!O243</f>
        <v>755.2</v>
      </c>
      <c r="K98" s="55">
        <f>'METAS DE COTA HIDRÁULICA'!O331</f>
        <v>756</v>
      </c>
      <c r="L98" s="55">
        <f>'METAS DE COTA HIDRÁULICA'!U84</f>
        <v>754.5</v>
      </c>
      <c r="M98" s="55">
        <f>'METAS DE COTA HIDRÁULICA'!S243</f>
        <v>755.2</v>
      </c>
      <c r="N98" s="55">
        <f>'METAS DE COTA HIDRÁULICA'!S331</f>
        <v>756</v>
      </c>
      <c r="O98" s="55">
        <f>'METAS DE COTA HIDRÁULICA'!Y84</f>
        <v>754.5</v>
      </c>
      <c r="P98" s="55">
        <f>'METAS DE COTA HIDRÁULICA'!W243</f>
        <v>755.2</v>
      </c>
      <c r="Q98" s="55">
        <f>'METAS DE COTA HIDRÁULICA'!W331</f>
        <v>756</v>
      </c>
      <c r="R98" s="55">
        <f>'METAS DE COTA HIDRÁULICA'!AC84</f>
        <v>754.5</v>
      </c>
      <c r="S98" s="55">
        <f>'METAS DE COTA HIDRÁULICA'!AA243</f>
        <v>755.2</v>
      </c>
      <c r="T98" s="55">
        <f>'METAS DE COTA HIDRÁULICA'!AA331</f>
        <v>756</v>
      </c>
      <c r="U98" s="55">
        <f>'METAS DE COTA HIDRÁULICA'!AW84</f>
        <v>754.5</v>
      </c>
      <c r="V98" s="55">
        <f>'METAS DE COTA HIDRÁULICA'!AU243</f>
        <v>755.2</v>
      </c>
      <c r="W98" s="55">
        <f>'METAS DE COTA HIDRÁULICA'!AU331</f>
        <v>756</v>
      </c>
    </row>
    <row r="99" spans="1:23" x14ac:dyDescent="0.25">
      <c r="A99" s="14">
        <f>'CARACTERIZAÇÃO TRECHOS'!B60</f>
        <v>58</v>
      </c>
      <c r="B99" s="14">
        <f>'CARACTERIZAÇÃO TRECHOS'!D60</f>
        <v>3</v>
      </c>
      <c r="C99" s="35">
        <f>'CARACTERIZAÇÃO TRECHOS'!K60</f>
        <v>182907.13000000003</v>
      </c>
      <c r="D99" s="36">
        <f>'CARACTERIZAÇÃO TRECHOS'!AB60</f>
        <v>758</v>
      </c>
      <c r="E99" s="36">
        <f>'CARACTERIZAÇÃO TRECHOS'!AC60</f>
        <v>755.5</v>
      </c>
      <c r="F99" s="36">
        <f>'METAS DE COTA HIDRÁULICA'!M85</f>
        <v>756.75</v>
      </c>
      <c r="G99" s="55">
        <f>'METAS DE COTA HIDRÁULICA'!K244</f>
        <v>757.45</v>
      </c>
      <c r="H99" s="55">
        <f>'METAS DE COTA HIDRÁULICA'!K332</f>
        <v>758</v>
      </c>
      <c r="I99" s="55">
        <f>'METAS DE COTA HIDRÁULICA'!Q85</f>
        <v>755.5</v>
      </c>
      <c r="J99" s="55">
        <f>'METAS DE COTA HIDRÁULICA'!O244</f>
        <v>756.2</v>
      </c>
      <c r="K99" s="55">
        <f>'METAS DE COTA HIDRÁULICA'!O332</f>
        <v>757</v>
      </c>
      <c r="L99" s="55">
        <f>'METAS DE COTA HIDRÁULICA'!U85</f>
        <v>755.5</v>
      </c>
      <c r="M99" s="55">
        <f>'METAS DE COTA HIDRÁULICA'!S244</f>
        <v>756.2</v>
      </c>
      <c r="N99" s="55">
        <f>'METAS DE COTA HIDRÁULICA'!S332</f>
        <v>757</v>
      </c>
      <c r="O99" s="55">
        <f>'METAS DE COTA HIDRÁULICA'!Y85</f>
        <v>755.5</v>
      </c>
      <c r="P99" s="55">
        <f>'METAS DE COTA HIDRÁULICA'!W244</f>
        <v>756.2</v>
      </c>
      <c r="Q99" s="55">
        <f>'METAS DE COTA HIDRÁULICA'!W332</f>
        <v>757</v>
      </c>
      <c r="R99" s="55">
        <f>'METAS DE COTA HIDRÁULICA'!AC85</f>
        <v>755.5</v>
      </c>
      <c r="S99" s="55">
        <f>'METAS DE COTA HIDRÁULICA'!AA244</f>
        <v>756.2</v>
      </c>
      <c r="T99" s="55">
        <f>'METAS DE COTA HIDRÁULICA'!AA332</f>
        <v>757</v>
      </c>
      <c r="U99" s="55">
        <f>'METAS DE COTA HIDRÁULICA'!AW85</f>
        <v>755.5</v>
      </c>
      <c r="V99" s="55">
        <f>'METAS DE COTA HIDRÁULICA'!AU244</f>
        <v>756.2</v>
      </c>
      <c r="W99" s="55">
        <f>'METAS DE COTA HIDRÁULICA'!AU332</f>
        <v>757</v>
      </c>
    </row>
    <row r="100" spans="1:23" x14ac:dyDescent="0.25">
      <c r="A100" s="14"/>
      <c r="B100" s="14"/>
      <c r="C100" s="35"/>
      <c r="D100" s="36"/>
      <c r="E100" s="36"/>
      <c r="F100" s="36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</row>
    <row r="101" spans="1:23" x14ac:dyDescent="0.25">
      <c r="A101" s="14"/>
      <c r="B101" s="14"/>
      <c r="C101" s="35"/>
      <c r="D101" s="36"/>
      <c r="E101" s="36"/>
      <c r="F101" s="36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</row>
    <row r="102" spans="1:23" x14ac:dyDescent="0.25">
      <c r="A102" s="14"/>
      <c r="B102" s="14"/>
      <c r="C102" s="35"/>
      <c r="D102" s="36"/>
      <c r="E102" s="36"/>
      <c r="F102" s="36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</row>
    <row r="103" spans="1:23" x14ac:dyDescent="0.25">
      <c r="A103" s="14"/>
      <c r="B103" s="14"/>
      <c r="C103" s="35"/>
      <c r="D103" s="36"/>
      <c r="E103" s="36"/>
      <c r="F103" s="36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</row>
    <row r="104" spans="1:23" x14ac:dyDescent="0.25">
      <c r="A104" s="14"/>
      <c r="B104" s="14"/>
      <c r="C104" s="35"/>
      <c r="D104" s="36"/>
      <c r="E104" s="36"/>
      <c r="F104" s="36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</row>
    <row r="105" spans="1:23" x14ac:dyDescent="0.25">
      <c r="A105" s="14"/>
      <c r="B105" s="14"/>
      <c r="C105" s="35"/>
      <c r="D105" s="36"/>
      <c r="E105" s="36"/>
      <c r="F105" s="36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</row>
    <row r="106" spans="1:23" x14ac:dyDescent="0.25">
      <c r="A106" s="14"/>
      <c r="B106" s="14"/>
      <c r="C106" s="35"/>
      <c r="D106" s="36"/>
      <c r="E106" s="36"/>
      <c r="F106" s="36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</row>
    <row r="107" spans="1:23" x14ac:dyDescent="0.25">
      <c r="A107" s="14"/>
      <c r="B107" s="14"/>
      <c r="C107" s="35"/>
      <c r="D107" s="36"/>
      <c r="E107" s="36"/>
      <c r="F107" s="36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</row>
    <row r="108" spans="1:23" x14ac:dyDescent="0.25">
      <c r="A108" s="14"/>
      <c r="B108" s="14"/>
      <c r="C108" s="35"/>
      <c r="D108" s="36"/>
      <c r="E108" s="36"/>
      <c r="F108" s="36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</row>
    <row r="109" spans="1:23" x14ac:dyDescent="0.25">
      <c r="A109" s="14"/>
      <c r="B109" s="14"/>
      <c r="C109" s="35"/>
      <c r="D109" s="36"/>
      <c r="E109" s="36"/>
      <c r="F109" s="36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</row>
    <row r="110" spans="1:23" x14ac:dyDescent="0.25">
      <c r="A110" s="14"/>
      <c r="B110" s="14"/>
      <c r="C110" s="35"/>
      <c r="D110" s="36"/>
      <c r="E110" s="36"/>
      <c r="F110" s="36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</row>
    <row r="111" spans="1:23" x14ac:dyDescent="0.25">
      <c r="A111" s="14"/>
      <c r="B111" s="14"/>
      <c r="C111" s="35"/>
      <c r="D111" s="36"/>
      <c r="E111" s="36"/>
      <c r="F111" s="36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</row>
    <row r="112" spans="1:23" x14ac:dyDescent="0.25">
      <c r="A112" s="14"/>
      <c r="B112" s="14"/>
      <c r="C112" s="35"/>
      <c r="D112" s="36"/>
      <c r="E112" s="36"/>
      <c r="F112" s="36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</row>
    <row r="113" spans="1:23" x14ac:dyDescent="0.25">
      <c r="C113" s="34"/>
      <c r="D113" s="32"/>
      <c r="E113" s="32"/>
      <c r="F113" s="32"/>
    </row>
    <row r="114" spans="1:23" x14ac:dyDescent="0.25">
      <c r="C114" s="34"/>
      <c r="D114" s="32"/>
      <c r="E114" s="32"/>
      <c r="F114" s="32"/>
    </row>
    <row r="115" spans="1:23" x14ac:dyDescent="0.25">
      <c r="C115" s="34"/>
      <c r="D115" s="32"/>
      <c r="E115" s="32"/>
      <c r="F115" s="32"/>
    </row>
    <row r="116" spans="1:23" x14ac:dyDescent="0.25">
      <c r="A116" s="111" t="s">
        <v>398</v>
      </c>
      <c r="B116" s="112"/>
      <c r="C116" s="112"/>
      <c r="D116" s="112"/>
      <c r="E116" s="113"/>
      <c r="F116" s="108" t="s">
        <v>504</v>
      </c>
      <c r="G116" s="109"/>
      <c r="H116" s="110"/>
      <c r="I116" s="108" t="s">
        <v>505</v>
      </c>
      <c r="J116" s="109"/>
      <c r="K116" s="110"/>
      <c r="L116" s="108" t="s">
        <v>506</v>
      </c>
      <c r="M116" s="109"/>
      <c r="N116" s="110"/>
      <c r="O116" s="108" t="s">
        <v>507</v>
      </c>
      <c r="P116" s="109"/>
      <c r="Q116" s="110"/>
      <c r="R116" s="108" t="s">
        <v>508</v>
      </c>
      <c r="S116" s="109"/>
      <c r="T116" s="110"/>
      <c r="U116" s="108" t="s">
        <v>509</v>
      </c>
      <c r="V116" s="109"/>
      <c r="W116" s="110"/>
    </row>
    <row r="117" spans="1:23" ht="60.6" customHeight="1" x14ac:dyDescent="0.25">
      <c r="A117" s="54"/>
      <c r="B117" s="54" t="s">
        <v>3</v>
      </c>
      <c r="C117" s="54" t="s">
        <v>288</v>
      </c>
      <c r="D117" s="54" t="s">
        <v>291</v>
      </c>
      <c r="E117" s="54" t="s">
        <v>290</v>
      </c>
      <c r="F117" s="54" t="s">
        <v>510</v>
      </c>
      <c r="G117" s="54" t="s">
        <v>405</v>
      </c>
      <c r="H117" s="54" t="s">
        <v>406</v>
      </c>
      <c r="I117" s="54" t="s">
        <v>511</v>
      </c>
      <c r="J117" s="54" t="s">
        <v>405</v>
      </c>
      <c r="K117" s="54" t="s">
        <v>406</v>
      </c>
      <c r="L117" s="54" t="s">
        <v>512</v>
      </c>
      <c r="M117" s="54" t="s">
        <v>405</v>
      </c>
      <c r="N117" s="54" t="s">
        <v>406</v>
      </c>
      <c r="O117" s="54" t="s">
        <v>513</v>
      </c>
      <c r="P117" s="54" t="s">
        <v>405</v>
      </c>
      <c r="Q117" s="54" t="s">
        <v>406</v>
      </c>
      <c r="R117" s="54" t="s">
        <v>514</v>
      </c>
      <c r="S117" s="54" t="s">
        <v>405</v>
      </c>
      <c r="T117" s="54" t="s">
        <v>406</v>
      </c>
      <c r="U117" s="54" t="s">
        <v>515</v>
      </c>
      <c r="V117" s="54" t="s">
        <v>405</v>
      </c>
      <c r="W117" s="54" t="s">
        <v>406</v>
      </c>
    </row>
    <row r="118" spans="1:23" x14ac:dyDescent="0.25">
      <c r="A118" s="14">
        <f>'CARACTERIZAÇÃO TRECHOS'!B61</f>
        <v>59</v>
      </c>
      <c r="B118" s="14">
        <f>'CARACTERIZAÇÃO TRECHOS'!D61</f>
        <v>4</v>
      </c>
      <c r="C118" s="35">
        <f>'CARACTERIZAÇÃO TRECHOS'!K61</f>
        <v>682.52</v>
      </c>
      <c r="D118" s="36">
        <f>'CARACTERIZAÇÃO TRECHOS'!AB61</f>
        <v>710.5</v>
      </c>
      <c r="E118" s="36">
        <f>'CARACTERIZAÇÃO TRECHOS'!AC61</f>
        <v>709.8</v>
      </c>
      <c r="F118" s="36">
        <f>'METAS DE COTA HIDRÁULICA'!M86</f>
        <v>709.8</v>
      </c>
      <c r="G118" s="55">
        <f>'METAS DE COTA HIDRÁULICA'!K245</f>
        <v>710.55</v>
      </c>
      <c r="H118" s="55">
        <f>'METAS DE COTA HIDRÁULICA'!K333</f>
        <v>711.3</v>
      </c>
      <c r="I118" s="55">
        <f>'METAS DE COTA HIDRÁULICA'!Q86</f>
        <v>709.8</v>
      </c>
      <c r="J118" s="55">
        <f>'METAS DE COTA HIDRÁULICA'!O245</f>
        <v>710.55</v>
      </c>
      <c r="K118" s="55">
        <f>'METAS DE COTA HIDRÁULICA'!O333</f>
        <v>711.3</v>
      </c>
      <c r="L118" s="55">
        <f>'METAS DE COTA HIDRÁULICA'!U86</f>
        <v>709.8</v>
      </c>
      <c r="M118" s="55">
        <f>'METAS DE COTA HIDRÁULICA'!S245</f>
        <v>710.55</v>
      </c>
      <c r="N118" s="55">
        <f>'METAS DE COTA HIDRÁULICA'!S333</f>
        <v>711.3</v>
      </c>
      <c r="O118" s="55">
        <f>'METAS DE COTA HIDRÁULICA'!Y86</f>
        <v>709.8</v>
      </c>
      <c r="P118" s="55">
        <f>'METAS DE COTA HIDRÁULICA'!W245</f>
        <v>710.55</v>
      </c>
      <c r="Q118" s="55">
        <f>'METAS DE COTA HIDRÁULICA'!W333</f>
        <v>711.3</v>
      </c>
      <c r="R118" s="55">
        <f>'METAS DE COTA HIDRÁULICA'!AC86</f>
        <v>709.8</v>
      </c>
      <c r="S118" s="55">
        <f>'METAS DE COTA HIDRÁULICA'!AA245</f>
        <v>710.55</v>
      </c>
      <c r="T118" s="55">
        <f>'METAS DE COTA HIDRÁULICA'!AA333</f>
        <v>711.3</v>
      </c>
      <c r="U118" s="55">
        <f>'METAS DE COTA HIDRÁULICA'!AW86</f>
        <v>709.8</v>
      </c>
      <c r="V118" s="55">
        <f>'METAS DE COTA HIDRÁULICA'!AU245</f>
        <v>710.55</v>
      </c>
      <c r="W118" s="55">
        <f>'METAS DE COTA HIDRÁULICA'!AU333</f>
        <v>711.3</v>
      </c>
    </row>
    <row r="119" spans="1:23" x14ac:dyDescent="0.25">
      <c r="A119" s="14">
        <f>'CARACTERIZAÇÃO TRECHOS'!B62</f>
        <v>60</v>
      </c>
      <c r="B119" s="14">
        <f>'CARACTERIZAÇÃO TRECHOS'!D62</f>
        <v>4</v>
      </c>
      <c r="C119" s="35">
        <f>'CARACTERIZAÇÃO TRECHOS'!K62</f>
        <v>3285.89</v>
      </c>
      <c r="D119" s="36">
        <f>'CARACTERIZAÇÃO TRECHOS'!AB62</f>
        <v>713</v>
      </c>
      <c r="E119" s="36">
        <f>'CARACTERIZAÇÃO TRECHOS'!AC62</f>
        <v>711</v>
      </c>
      <c r="F119" s="36">
        <f>'METAS DE COTA HIDRÁULICA'!M87</f>
        <v>712</v>
      </c>
      <c r="G119" s="55">
        <f>'METAS DE COTA HIDRÁULICA'!K246</f>
        <v>712.75</v>
      </c>
      <c r="H119" s="55">
        <f>'METAS DE COTA HIDRÁULICA'!K334</f>
        <v>713.25</v>
      </c>
      <c r="I119" s="55">
        <f>'METAS DE COTA HIDRÁULICA'!Q87</f>
        <v>711</v>
      </c>
      <c r="J119" s="55">
        <f>'METAS DE COTA HIDRÁULICA'!O246</f>
        <v>711.75</v>
      </c>
      <c r="K119" s="55">
        <f>'METAS DE COTA HIDRÁULICA'!O334</f>
        <v>712.5</v>
      </c>
      <c r="L119" s="55">
        <f>'METAS DE COTA HIDRÁULICA'!U87</f>
        <v>711</v>
      </c>
      <c r="M119" s="55">
        <f>'METAS DE COTA HIDRÁULICA'!S246</f>
        <v>711.75</v>
      </c>
      <c r="N119" s="55">
        <f>'METAS DE COTA HIDRÁULICA'!S334</f>
        <v>712.5</v>
      </c>
      <c r="O119" s="55">
        <f>'METAS DE COTA HIDRÁULICA'!Y87</f>
        <v>711</v>
      </c>
      <c r="P119" s="55">
        <f>'METAS DE COTA HIDRÁULICA'!W246</f>
        <v>711.75</v>
      </c>
      <c r="Q119" s="55">
        <f>'METAS DE COTA HIDRÁULICA'!W334</f>
        <v>712.5</v>
      </c>
      <c r="R119" s="55">
        <f>'METAS DE COTA HIDRÁULICA'!AC87</f>
        <v>711</v>
      </c>
      <c r="S119" s="55">
        <f>'METAS DE COTA HIDRÁULICA'!AA246</f>
        <v>711.75</v>
      </c>
      <c r="T119" s="55">
        <f>'METAS DE COTA HIDRÁULICA'!AA334</f>
        <v>712.5</v>
      </c>
      <c r="U119" s="55">
        <f>'METAS DE COTA HIDRÁULICA'!AW87</f>
        <v>711</v>
      </c>
      <c r="V119" s="55">
        <f>'METAS DE COTA HIDRÁULICA'!AU246</f>
        <v>711.75</v>
      </c>
      <c r="W119" s="55">
        <f>'METAS DE COTA HIDRÁULICA'!AU334</f>
        <v>712.5</v>
      </c>
    </row>
    <row r="120" spans="1:23" x14ac:dyDescent="0.25">
      <c r="A120" s="14">
        <f>'CARACTERIZAÇÃO TRECHOS'!B63</f>
        <v>61</v>
      </c>
      <c r="B120" s="14">
        <f>'CARACTERIZAÇÃO TRECHOS'!D63</f>
        <v>4</v>
      </c>
      <c r="C120" s="35">
        <f>'CARACTERIZAÇÃO TRECHOS'!K63</f>
        <v>5593.3099999999995</v>
      </c>
      <c r="D120" s="36">
        <f>'CARACTERIZAÇÃO TRECHOS'!AB63</f>
        <v>714</v>
      </c>
      <c r="E120" s="36">
        <f>'CARACTERIZAÇÃO TRECHOS'!AC63</f>
        <v>711</v>
      </c>
      <c r="F120" s="36">
        <f>'METAS DE COTA HIDRÁULICA'!M88</f>
        <v>713</v>
      </c>
      <c r="G120" s="55">
        <f>'METAS DE COTA HIDRÁULICA'!K247</f>
        <v>713.75</v>
      </c>
      <c r="H120" s="55">
        <f>'METAS DE COTA HIDRÁULICA'!K335</f>
        <v>714.25</v>
      </c>
      <c r="I120" s="55">
        <f>'METAS DE COTA HIDRÁULICA'!Q88</f>
        <v>712</v>
      </c>
      <c r="J120" s="55">
        <f>'METAS DE COTA HIDRÁULICA'!O247</f>
        <v>712.75</v>
      </c>
      <c r="K120" s="55">
        <f>'METAS DE COTA HIDRÁULICA'!O335</f>
        <v>713.25</v>
      </c>
      <c r="L120" s="55">
        <f>'METAS DE COTA HIDRÁULICA'!U88</f>
        <v>711</v>
      </c>
      <c r="M120" s="55">
        <f>'METAS DE COTA HIDRÁULICA'!S247</f>
        <v>711.75</v>
      </c>
      <c r="N120" s="55">
        <f>'METAS DE COTA HIDRÁULICA'!S335</f>
        <v>712.5</v>
      </c>
      <c r="O120" s="55">
        <f>'METAS DE COTA HIDRÁULICA'!Y88</f>
        <v>711</v>
      </c>
      <c r="P120" s="55">
        <f>'METAS DE COTA HIDRÁULICA'!W247</f>
        <v>711.75</v>
      </c>
      <c r="Q120" s="55">
        <f>'METAS DE COTA HIDRÁULICA'!W335</f>
        <v>712.5</v>
      </c>
      <c r="R120" s="55">
        <f>'METAS DE COTA HIDRÁULICA'!AC88</f>
        <v>711</v>
      </c>
      <c r="S120" s="55">
        <f>'METAS DE COTA HIDRÁULICA'!AA247</f>
        <v>711.75</v>
      </c>
      <c r="T120" s="55">
        <f>'METAS DE COTA HIDRÁULICA'!AA335</f>
        <v>712.5</v>
      </c>
      <c r="U120" s="55">
        <f>'METAS DE COTA HIDRÁULICA'!AW88</f>
        <v>711</v>
      </c>
      <c r="V120" s="55">
        <f>'METAS DE COTA HIDRÁULICA'!AU247</f>
        <v>711.75</v>
      </c>
      <c r="W120" s="55">
        <f>'METAS DE COTA HIDRÁULICA'!AU335</f>
        <v>712.5</v>
      </c>
    </row>
    <row r="121" spans="1:23" x14ac:dyDescent="0.25">
      <c r="A121" s="14">
        <f>'CARACTERIZAÇÃO TRECHOS'!B64</f>
        <v>62</v>
      </c>
      <c r="B121" s="14">
        <f>'CARACTERIZAÇÃO TRECHOS'!D64</f>
        <v>4</v>
      </c>
      <c r="C121" s="35">
        <f>'CARACTERIZAÇÃO TRECHOS'!K64</f>
        <v>7549.75</v>
      </c>
      <c r="D121" s="36">
        <f>'CARACTERIZAÇÃO TRECHOS'!AB64</f>
        <v>713.5</v>
      </c>
      <c r="E121" s="36">
        <f>'CARACTERIZAÇÃO TRECHOS'!AC64</f>
        <v>710.27</v>
      </c>
      <c r="F121" s="36">
        <f>'METAS DE COTA HIDRÁULICA'!M89</f>
        <v>712.6925</v>
      </c>
      <c r="G121" s="55">
        <f>'METAS DE COTA HIDRÁULICA'!K248</f>
        <v>713.4425</v>
      </c>
      <c r="H121" s="55">
        <f>'METAS DE COTA HIDRÁULICA'!K336</f>
        <v>713.9425</v>
      </c>
      <c r="I121" s="55">
        <f>'METAS DE COTA HIDRÁULICA'!Q89</f>
        <v>711.88499999999999</v>
      </c>
      <c r="J121" s="55">
        <f>'METAS DE COTA HIDRÁULICA'!O248</f>
        <v>712.63499999999999</v>
      </c>
      <c r="K121" s="55">
        <f>'METAS DE COTA HIDRÁULICA'!O336</f>
        <v>713.13499999999999</v>
      </c>
      <c r="L121" s="55">
        <f>'METAS DE COTA HIDRÁULICA'!U89</f>
        <v>711.07749999999999</v>
      </c>
      <c r="M121" s="55">
        <f>'METAS DE COTA HIDRÁULICA'!S248</f>
        <v>711.82749999999999</v>
      </c>
      <c r="N121" s="55">
        <f>'METAS DE COTA HIDRÁULICA'!S336</f>
        <v>712.32749999999999</v>
      </c>
      <c r="O121" s="55">
        <f>'METAS DE COTA HIDRÁULICA'!Y89</f>
        <v>710.27</v>
      </c>
      <c r="P121" s="55">
        <f>'METAS DE COTA HIDRÁULICA'!W248</f>
        <v>711.02</v>
      </c>
      <c r="Q121" s="55">
        <f>'METAS DE COTA HIDRÁULICA'!W336</f>
        <v>711.77</v>
      </c>
      <c r="R121" s="55">
        <f>'METAS DE COTA HIDRÁULICA'!AC89</f>
        <v>710.27</v>
      </c>
      <c r="S121" s="55">
        <f>'METAS DE COTA HIDRÁULICA'!AA248</f>
        <v>711.02</v>
      </c>
      <c r="T121" s="55">
        <f>'METAS DE COTA HIDRÁULICA'!AA336</f>
        <v>711.77</v>
      </c>
      <c r="U121" s="55">
        <f>'METAS DE COTA HIDRÁULICA'!AW89</f>
        <v>710.27</v>
      </c>
      <c r="V121" s="55">
        <f>'METAS DE COTA HIDRÁULICA'!AU248</f>
        <v>711.02</v>
      </c>
      <c r="W121" s="55">
        <f>'METAS DE COTA HIDRÁULICA'!AU336</f>
        <v>711.77</v>
      </c>
    </row>
    <row r="122" spans="1:23" x14ac:dyDescent="0.25">
      <c r="A122" s="14">
        <f>'CARACTERIZAÇÃO TRECHOS'!B65</f>
        <v>63</v>
      </c>
      <c r="B122" s="14">
        <f>'CARACTERIZAÇÃO TRECHOS'!D65</f>
        <v>4</v>
      </c>
      <c r="C122" s="35">
        <f>'CARACTERIZAÇÃO TRECHOS'!K65</f>
        <v>10442.48</v>
      </c>
      <c r="D122" s="36">
        <f>'CARACTERIZAÇÃO TRECHOS'!AB65</f>
        <v>717.33</v>
      </c>
      <c r="E122" s="36">
        <f>'CARACTERIZAÇÃO TRECHOS'!AC65</f>
        <v>714</v>
      </c>
      <c r="F122" s="36">
        <f>'METAS DE COTA HIDRÁULICA'!M90</f>
        <v>716.49750000000006</v>
      </c>
      <c r="G122" s="55">
        <f>'METAS DE COTA HIDRÁULICA'!K249</f>
        <v>717.24750000000006</v>
      </c>
      <c r="H122" s="55">
        <f>'METAS DE COTA HIDRÁULICA'!K337</f>
        <v>717.74750000000006</v>
      </c>
      <c r="I122" s="55">
        <f>'METAS DE COTA HIDRÁULICA'!Q90</f>
        <v>715.66499999999996</v>
      </c>
      <c r="J122" s="55">
        <f>'METAS DE COTA HIDRÁULICA'!O249</f>
        <v>716.41499999999996</v>
      </c>
      <c r="K122" s="55">
        <f>'METAS DE COTA HIDRÁULICA'!O337</f>
        <v>716.91499999999996</v>
      </c>
      <c r="L122" s="55">
        <f>'METAS DE COTA HIDRÁULICA'!U90</f>
        <v>714.83249999999998</v>
      </c>
      <c r="M122" s="55">
        <f>'METAS DE COTA HIDRÁULICA'!S249</f>
        <v>715.58249999999998</v>
      </c>
      <c r="N122" s="55">
        <f>'METAS DE COTA HIDRÁULICA'!S337</f>
        <v>716.08249999999998</v>
      </c>
      <c r="O122" s="55">
        <f>'METAS DE COTA HIDRÁULICA'!Y90</f>
        <v>714</v>
      </c>
      <c r="P122" s="55">
        <f>'METAS DE COTA HIDRÁULICA'!W249</f>
        <v>714.75</v>
      </c>
      <c r="Q122" s="55">
        <f>'METAS DE COTA HIDRÁULICA'!W337</f>
        <v>715.5</v>
      </c>
      <c r="R122" s="55">
        <f>'METAS DE COTA HIDRÁULICA'!AC90</f>
        <v>714</v>
      </c>
      <c r="S122" s="55">
        <f>'METAS DE COTA HIDRÁULICA'!AA249</f>
        <v>714.75</v>
      </c>
      <c r="T122" s="55">
        <f>'METAS DE COTA HIDRÁULICA'!AA337</f>
        <v>715.5</v>
      </c>
      <c r="U122" s="55">
        <f>'METAS DE COTA HIDRÁULICA'!AW90</f>
        <v>714</v>
      </c>
      <c r="V122" s="55">
        <f>'METAS DE COTA HIDRÁULICA'!AU249</f>
        <v>714.75</v>
      </c>
      <c r="W122" s="55">
        <f>'METAS DE COTA HIDRÁULICA'!AU337</f>
        <v>715.5</v>
      </c>
    </row>
    <row r="123" spans="1:23" x14ac:dyDescent="0.25">
      <c r="A123" s="14">
        <f>'CARACTERIZAÇÃO TRECHOS'!B66</f>
        <v>64</v>
      </c>
      <c r="B123" s="14">
        <f>'CARACTERIZAÇÃO TRECHOS'!D66</f>
        <v>4</v>
      </c>
      <c r="C123" s="35">
        <f>'CARACTERIZAÇÃO TRECHOS'!K66</f>
        <v>12708.699999999999</v>
      </c>
      <c r="D123" s="36">
        <f>'CARACTERIZAÇÃO TRECHOS'!AB66</f>
        <v>719</v>
      </c>
      <c r="E123" s="36">
        <f>'CARACTERIZAÇÃO TRECHOS'!AC66</f>
        <v>715.5</v>
      </c>
      <c r="F123" s="36">
        <f>'METAS DE COTA HIDRÁULICA'!M91</f>
        <v>718.125</v>
      </c>
      <c r="G123" s="55">
        <f>'METAS DE COTA HIDRÁULICA'!K250</f>
        <v>718.875</v>
      </c>
      <c r="H123" s="55">
        <f>'METAS DE COTA HIDRÁULICA'!K338</f>
        <v>719.375</v>
      </c>
      <c r="I123" s="55">
        <f>'METAS DE COTA HIDRÁULICA'!Q91</f>
        <v>717.25</v>
      </c>
      <c r="J123" s="55">
        <f>'METAS DE COTA HIDRÁULICA'!O250</f>
        <v>718</v>
      </c>
      <c r="K123" s="55">
        <f>'METAS DE COTA HIDRÁULICA'!O338</f>
        <v>718.5</v>
      </c>
      <c r="L123" s="55">
        <f>'METAS DE COTA HIDRÁULICA'!U91</f>
        <v>716.375</v>
      </c>
      <c r="M123" s="55">
        <f>'METAS DE COTA HIDRÁULICA'!S250</f>
        <v>717.125</v>
      </c>
      <c r="N123" s="55">
        <f>'METAS DE COTA HIDRÁULICA'!S338</f>
        <v>717.625</v>
      </c>
      <c r="O123" s="55">
        <f>'METAS DE COTA HIDRÁULICA'!Y91</f>
        <v>715.5</v>
      </c>
      <c r="P123" s="55">
        <f>'METAS DE COTA HIDRÁULICA'!W250</f>
        <v>716.25</v>
      </c>
      <c r="Q123" s="55">
        <f>'METAS DE COTA HIDRÁULICA'!W338</f>
        <v>717</v>
      </c>
      <c r="R123" s="55">
        <f>'METAS DE COTA HIDRÁULICA'!AC91</f>
        <v>715.5</v>
      </c>
      <c r="S123" s="55">
        <f>'METAS DE COTA HIDRÁULICA'!AA250</f>
        <v>716.25</v>
      </c>
      <c r="T123" s="55">
        <f>'METAS DE COTA HIDRÁULICA'!AA338</f>
        <v>717</v>
      </c>
      <c r="U123" s="55">
        <f>'METAS DE COTA HIDRÁULICA'!AW91</f>
        <v>715.5</v>
      </c>
      <c r="V123" s="55">
        <f>'METAS DE COTA HIDRÁULICA'!AU250</f>
        <v>716.25</v>
      </c>
      <c r="W123" s="55">
        <f>'METAS DE COTA HIDRÁULICA'!AU338</f>
        <v>717</v>
      </c>
    </row>
    <row r="124" spans="1:23" x14ac:dyDescent="0.25">
      <c r="A124" s="14">
        <f>'CARACTERIZAÇÃO TRECHOS'!B67</f>
        <v>65</v>
      </c>
      <c r="B124" s="14">
        <f>'CARACTERIZAÇÃO TRECHOS'!D67</f>
        <v>4</v>
      </c>
      <c r="C124" s="35">
        <f>'CARACTERIZAÇÃO TRECHOS'!K67</f>
        <v>14556.769999999999</v>
      </c>
      <c r="D124" s="36">
        <f>'CARACTERIZAÇÃO TRECHOS'!AB67</f>
        <v>719</v>
      </c>
      <c r="E124" s="36">
        <f>'CARACTERIZAÇÃO TRECHOS'!AC67</f>
        <v>715.5</v>
      </c>
      <c r="F124" s="36">
        <f>'METAS DE COTA HIDRÁULICA'!M92</f>
        <v>718.125</v>
      </c>
      <c r="G124" s="55">
        <f>'METAS DE COTA HIDRÁULICA'!K251</f>
        <v>718.875</v>
      </c>
      <c r="H124" s="55">
        <f>'METAS DE COTA HIDRÁULICA'!K339</f>
        <v>719.375</v>
      </c>
      <c r="I124" s="55">
        <f>'METAS DE COTA HIDRÁULICA'!Q92</f>
        <v>717.25</v>
      </c>
      <c r="J124" s="55">
        <f>'METAS DE COTA HIDRÁULICA'!O251</f>
        <v>718</v>
      </c>
      <c r="K124" s="55">
        <f>'METAS DE COTA HIDRÁULICA'!O339</f>
        <v>718.5</v>
      </c>
      <c r="L124" s="55">
        <f>'METAS DE COTA HIDRÁULICA'!U92</f>
        <v>716.375</v>
      </c>
      <c r="M124" s="55">
        <f>'METAS DE COTA HIDRÁULICA'!S251</f>
        <v>717.125</v>
      </c>
      <c r="N124" s="55">
        <f>'METAS DE COTA HIDRÁULICA'!S339</f>
        <v>717.625</v>
      </c>
      <c r="O124" s="55">
        <f>'METAS DE COTA HIDRÁULICA'!Y92</f>
        <v>715.5</v>
      </c>
      <c r="P124" s="55">
        <f>'METAS DE COTA HIDRÁULICA'!W251</f>
        <v>716.25</v>
      </c>
      <c r="Q124" s="55">
        <f>'METAS DE COTA HIDRÁULICA'!W339</f>
        <v>717</v>
      </c>
      <c r="R124" s="55">
        <f>'METAS DE COTA HIDRÁULICA'!AC92</f>
        <v>715.5</v>
      </c>
      <c r="S124" s="55">
        <f>'METAS DE COTA HIDRÁULICA'!AA251</f>
        <v>716.25</v>
      </c>
      <c r="T124" s="55">
        <f>'METAS DE COTA HIDRÁULICA'!AA339</f>
        <v>717</v>
      </c>
      <c r="U124" s="55">
        <f>'METAS DE COTA HIDRÁULICA'!AW92</f>
        <v>715.5</v>
      </c>
      <c r="V124" s="55">
        <f>'METAS DE COTA HIDRÁULICA'!AU251</f>
        <v>716.25</v>
      </c>
      <c r="W124" s="55">
        <f>'METAS DE COTA HIDRÁULICA'!AU339</f>
        <v>717</v>
      </c>
    </row>
    <row r="125" spans="1:23" x14ac:dyDescent="0.25">
      <c r="A125" s="14">
        <f>'CARACTERIZAÇÃO TRECHOS'!B68</f>
        <v>66</v>
      </c>
      <c r="B125" s="14">
        <f>'CARACTERIZAÇÃO TRECHOS'!D68</f>
        <v>4</v>
      </c>
      <c r="C125" s="35">
        <f>'CARACTERIZAÇÃO TRECHOS'!K68</f>
        <v>16811.949999999997</v>
      </c>
      <c r="D125" s="36">
        <f>'CARACTERIZAÇÃO TRECHOS'!AB68</f>
        <v>719</v>
      </c>
      <c r="E125" s="36">
        <f>'CARACTERIZAÇÃO TRECHOS'!AC68</f>
        <v>715.5</v>
      </c>
      <c r="F125" s="36">
        <f>'METAS DE COTA HIDRÁULICA'!M93</f>
        <v>718.125</v>
      </c>
      <c r="G125" s="55">
        <f>'METAS DE COTA HIDRÁULICA'!K252</f>
        <v>718.875</v>
      </c>
      <c r="H125" s="55">
        <f>'METAS DE COTA HIDRÁULICA'!K340</f>
        <v>719.375</v>
      </c>
      <c r="I125" s="55">
        <f>'METAS DE COTA HIDRÁULICA'!Q93</f>
        <v>717.25</v>
      </c>
      <c r="J125" s="55">
        <f>'METAS DE COTA HIDRÁULICA'!O252</f>
        <v>718</v>
      </c>
      <c r="K125" s="55">
        <f>'METAS DE COTA HIDRÁULICA'!O340</f>
        <v>718.5</v>
      </c>
      <c r="L125" s="55">
        <f>'METAS DE COTA HIDRÁULICA'!U93</f>
        <v>716.375</v>
      </c>
      <c r="M125" s="55">
        <f>'METAS DE COTA HIDRÁULICA'!S252</f>
        <v>717.125</v>
      </c>
      <c r="N125" s="55">
        <f>'METAS DE COTA HIDRÁULICA'!S340</f>
        <v>717.625</v>
      </c>
      <c r="O125" s="55">
        <f>'METAS DE COTA HIDRÁULICA'!Y93</f>
        <v>715.5</v>
      </c>
      <c r="P125" s="55">
        <f>'METAS DE COTA HIDRÁULICA'!W252</f>
        <v>716.25</v>
      </c>
      <c r="Q125" s="55">
        <f>'METAS DE COTA HIDRÁULICA'!W340</f>
        <v>717</v>
      </c>
      <c r="R125" s="55">
        <f>'METAS DE COTA HIDRÁULICA'!AC93</f>
        <v>715.5</v>
      </c>
      <c r="S125" s="55">
        <f>'METAS DE COTA HIDRÁULICA'!AA252</f>
        <v>716.25</v>
      </c>
      <c r="T125" s="55">
        <f>'METAS DE COTA HIDRÁULICA'!AA340</f>
        <v>717</v>
      </c>
      <c r="U125" s="55">
        <f>'METAS DE COTA HIDRÁULICA'!AW93</f>
        <v>715.5</v>
      </c>
      <c r="V125" s="55">
        <f>'METAS DE COTA HIDRÁULICA'!AU252</f>
        <v>716.25</v>
      </c>
      <c r="W125" s="55">
        <f>'METAS DE COTA HIDRÁULICA'!AU340</f>
        <v>717</v>
      </c>
    </row>
    <row r="126" spans="1:23" x14ac:dyDescent="0.25">
      <c r="A126" s="14">
        <f>'CARACTERIZAÇÃO TRECHOS'!B69</f>
        <v>67</v>
      </c>
      <c r="B126" s="14">
        <f>'CARACTERIZAÇÃO TRECHOS'!D69</f>
        <v>4</v>
      </c>
      <c r="C126" s="35">
        <f>'CARACTERIZAÇÃO TRECHOS'!K69</f>
        <v>18705.299999999996</v>
      </c>
      <c r="D126" s="36">
        <f>'CARACTERIZAÇÃO TRECHOS'!AB69</f>
        <v>719</v>
      </c>
      <c r="E126" s="36">
        <f>'CARACTERIZAÇÃO TRECHOS'!AC69</f>
        <v>715.5</v>
      </c>
      <c r="F126" s="36">
        <f>'METAS DE COTA HIDRÁULICA'!M94</f>
        <v>718.125</v>
      </c>
      <c r="G126" s="55">
        <f>'METAS DE COTA HIDRÁULICA'!K253</f>
        <v>718.875</v>
      </c>
      <c r="H126" s="55">
        <f>'METAS DE COTA HIDRÁULICA'!K341</f>
        <v>719.375</v>
      </c>
      <c r="I126" s="55">
        <f>'METAS DE COTA HIDRÁULICA'!Q94</f>
        <v>717.25</v>
      </c>
      <c r="J126" s="55">
        <f>'METAS DE COTA HIDRÁULICA'!O253</f>
        <v>718</v>
      </c>
      <c r="K126" s="55">
        <f>'METAS DE COTA HIDRÁULICA'!O341</f>
        <v>718.5</v>
      </c>
      <c r="L126" s="55">
        <f>'METAS DE COTA HIDRÁULICA'!U94</f>
        <v>716.375</v>
      </c>
      <c r="M126" s="55">
        <f>'METAS DE COTA HIDRÁULICA'!S253</f>
        <v>717.125</v>
      </c>
      <c r="N126" s="55">
        <f>'METAS DE COTA HIDRÁULICA'!S341</f>
        <v>717.625</v>
      </c>
      <c r="O126" s="55">
        <f>'METAS DE COTA HIDRÁULICA'!Y94</f>
        <v>715.5</v>
      </c>
      <c r="P126" s="55">
        <f>'METAS DE COTA HIDRÁULICA'!W253</f>
        <v>716.25</v>
      </c>
      <c r="Q126" s="55">
        <f>'METAS DE COTA HIDRÁULICA'!W341</f>
        <v>717</v>
      </c>
      <c r="R126" s="55">
        <f>'METAS DE COTA HIDRÁULICA'!AC94</f>
        <v>715.5</v>
      </c>
      <c r="S126" s="55">
        <f>'METAS DE COTA HIDRÁULICA'!AA253</f>
        <v>716.25</v>
      </c>
      <c r="T126" s="55">
        <f>'METAS DE COTA HIDRÁULICA'!AA341</f>
        <v>717</v>
      </c>
      <c r="U126" s="55">
        <f>'METAS DE COTA HIDRÁULICA'!AW94</f>
        <v>715.5</v>
      </c>
      <c r="V126" s="55">
        <f>'METAS DE COTA HIDRÁULICA'!AU253</f>
        <v>716.25</v>
      </c>
      <c r="W126" s="55">
        <f>'METAS DE COTA HIDRÁULICA'!AU341</f>
        <v>717</v>
      </c>
    </row>
    <row r="127" spans="1:23" x14ac:dyDescent="0.25">
      <c r="A127" s="14">
        <f>'CARACTERIZAÇÃO TRECHOS'!B70</f>
        <v>68</v>
      </c>
      <c r="B127" s="14">
        <f>'CARACTERIZAÇÃO TRECHOS'!D70</f>
        <v>4</v>
      </c>
      <c r="C127" s="35">
        <f>'CARACTERIZAÇÃO TRECHOS'!K70</f>
        <v>21659.779999999995</v>
      </c>
      <c r="D127" s="36">
        <f>'CARACTERIZAÇÃO TRECHOS'!AB70</f>
        <v>717.5</v>
      </c>
      <c r="E127" s="36">
        <f>'CARACTERIZAÇÃO TRECHOS'!AC70</f>
        <v>715.5</v>
      </c>
      <c r="F127" s="36">
        <f>'METAS DE COTA HIDRÁULICA'!M95</f>
        <v>716.5</v>
      </c>
      <c r="G127" s="55">
        <f>'METAS DE COTA HIDRÁULICA'!K254</f>
        <v>717.25</v>
      </c>
      <c r="H127" s="55">
        <f>'METAS DE COTA HIDRÁULICA'!K342</f>
        <v>717.75</v>
      </c>
      <c r="I127" s="55">
        <f>'METAS DE COTA HIDRÁULICA'!Q95</f>
        <v>715.5</v>
      </c>
      <c r="J127" s="55">
        <f>'METAS DE COTA HIDRÁULICA'!O254</f>
        <v>716.25</v>
      </c>
      <c r="K127" s="55">
        <f>'METAS DE COTA HIDRÁULICA'!O342</f>
        <v>717</v>
      </c>
      <c r="L127" s="55">
        <f>'METAS DE COTA HIDRÁULICA'!U95</f>
        <v>715.5</v>
      </c>
      <c r="M127" s="55">
        <f>'METAS DE COTA HIDRÁULICA'!S254</f>
        <v>716.25</v>
      </c>
      <c r="N127" s="55">
        <f>'METAS DE COTA HIDRÁULICA'!S342</f>
        <v>717</v>
      </c>
      <c r="O127" s="55">
        <f>'METAS DE COTA HIDRÁULICA'!Y95</f>
        <v>715.5</v>
      </c>
      <c r="P127" s="55">
        <f>'METAS DE COTA HIDRÁULICA'!W254</f>
        <v>716.25</v>
      </c>
      <c r="Q127" s="55">
        <f>'METAS DE COTA HIDRÁULICA'!W342</f>
        <v>717</v>
      </c>
      <c r="R127" s="55">
        <f>'METAS DE COTA HIDRÁULICA'!AC95</f>
        <v>715.5</v>
      </c>
      <c r="S127" s="55">
        <f>'METAS DE COTA HIDRÁULICA'!AA254</f>
        <v>716.25</v>
      </c>
      <c r="T127" s="55">
        <f>'METAS DE COTA HIDRÁULICA'!AA342</f>
        <v>717</v>
      </c>
      <c r="U127" s="55">
        <f>'METAS DE COTA HIDRÁULICA'!AW95</f>
        <v>715.5</v>
      </c>
      <c r="V127" s="55">
        <f>'METAS DE COTA HIDRÁULICA'!AU254</f>
        <v>716.25</v>
      </c>
      <c r="W127" s="55">
        <f>'METAS DE COTA HIDRÁULICA'!AU342</f>
        <v>717</v>
      </c>
    </row>
    <row r="128" spans="1:23" x14ac:dyDescent="0.25">
      <c r="A128" s="14">
        <f>'CARACTERIZAÇÃO TRECHOS'!B71</f>
        <v>69</v>
      </c>
      <c r="B128" s="14">
        <f>'CARACTERIZAÇÃO TRECHOS'!D71</f>
        <v>4</v>
      </c>
      <c r="C128" s="35">
        <f>'CARACTERIZAÇÃO TRECHOS'!K71</f>
        <v>23576.859999999993</v>
      </c>
      <c r="D128" s="36">
        <f>'CARACTERIZAÇÃO TRECHOS'!AB71</f>
        <v>717.5</v>
      </c>
      <c r="E128" s="36">
        <f>'CARACTERIZAÇÃO TRECHOS'!AC71</f>
        <v>715.25</v>
      </c>
      <c r="F128" s="36">
        <f>'METAS DE COTA HIDRÁULICA'!M96</f>
        <v>716.375</v>
      </c>
      <c r="G128" s="55">
        <f>'METAS DE COTA HIDRÁULICA'!K255</f>
        <v>717.125</v>
      </c>
      <c r="H128" s="55">
        <f>'METAS DE COTA HIDRÁULICA'!K343</f>
        <v>717.625</v>
      </c>
      <c r="I128" s="55">
        <f>'METAS DE COTA HIDRÁULICA'!Q96</f>
        <v>715.25</v>
      </c>
      <c r="J128" s="55">
        <f>'METAS DE COTA HIDRÁULICA'!O255</f>
        <v>716</v>
      </c>
      <c r="K128" s="55">
        <f>'METAS DE COTA HIDRÁULICA'!O343</f>
        <v>716.75</v>
      </c>
      <c r="L128" s="55">
        <f>'METAS DE COTA HIDRÁULICA'!U96</f>
        <v>715.25</v>
      </c>
      <c r="M128" s="55">
        <f>'METAS DE COTA HIDRÁULICA'!S255</f>
        <v>716</v>
      </c>
      <c r="N128" s="55">
        <f>'METAS DE COTA HIDRÁULICA'!S343</f>
        <v>716.75</v>
      </c>
      <c r="O128" s="55">
        <f>'METAS DE COTA HIDRÁULICA'!Y96</f>
        <v>715.25</v>
      </c>
      <c r="P128" s="55">
        <f>'METAS DE COTA HIDRÁULICA'!W255</f>
        <v>716</v>
      </c>
      <c r="Q128" s="55">
        <f>'METAS DE COTA HIDRÁULICA'!W343</f>
        <v>716.75</v>
      </c>
      <c r="R128" s="55">
        <f>'METAS DE COTA HIDRÁULICA'!AC96</f>
        <v>715.25</v>
      </c>
      <c r="S128" s="55">
        <f>'METAS DE COTA HIDRÁULICA'!AA255</f>
        <v>716</v>
      </c>
      <c r="T128" s="55">
        <f>'METAS DE COTA HIDRÁULICA'!AA343</f>
        <v>716.75</v>
      </c>
      <c r="U128" s="55">
        <f>'METAS DE COTA HIDRÁULICA'!AW96</f>
        <v>715.25</v>
      </c>
      <c r="V128" s="55">
        <f>'METAS DE COTA HIDRÁULICA'!AU255</f>
        <v>716</v>
      </c>
      <c r="W128" s="55">
        <f>'METAS DE COTA HIDRÁULICA'!AU343</f>
        <v>716.75</v>
      </c>
    </row>
    <row r="129" spans="1:23" x14ac:dyDescent="0.25">
      <c r="A129" s="14">
        <f>'CARACTERIZAÇÃO TRECHOS'!B72</f>
        <v>70</v>
      </c>
      <c r="B129" s="14">
        <f>'CARACTERIZAÇÃO TRECHOS'!D72</f>
        <v>4</v>
      </c>
      <c r="C129" s="35">
        <f>'CARACTERIZAÇÃO TRECHOS'!K72</f>
        <v>25893.939999999995</v>
      </c>
      <c r="D129" s="36">
        <f>'CARACTERIZAÇÃO TRECHOS'!AB72</f>
        <v>717.5</v>
      </c>
      <c r="E129" s="36">
        <f>'CARACTERIZAÇÃO TRECHOS'!AC72</f>
        <v>715</v>
      </c>
      <c r="F129" s="36">
        <f>'METAS DE COTA HIDRÁULICA'!M97</f>
        <v>716.66666666666663</v>
      </c>
      <c r="G129" s="55">
        <f>'METAS DE COTA HIDRÁULICA'!K256</f>
        <v>717.41666666666663</v>
      </c>
      <c r="H129" s="55">
        <f>'METAS DE COTA HIDRÁULICA'!K344</f>
        <v>717.91666666666663</v>
      </c>
      <c r="I129" s="55">
        <f>'METAS DE COTA HIDRÁULICA'!Q97</f>
        <v>715.83333333333337</v>
      </c>
      <c r="J129" s="55">
        <f>'METAS DE COTA HIDRÁULICA'!O256</f>
        <v>716.58333333333337</v>
      </c>
      <c r="K129" s="55">
        <f>'METAS DE COTA HIDRÁULICA'!O344</f>
        <v>717.08333333333337</v>
      </c>
      <c r="L129" s="55">
        <f>'METAS DE COTA HIDRÁULICA'!U97</f>
        <v>715</v>
      </c>
      <c r="M129" s="55">
        <f>'METAS DE COTA HIDRÁULICA'!S256</f>
        <v>715.75</v>
      </c>
      <c r="N129" s="55">
        <f>'METAS DE COTA HIDRÁULICA'!S344</f>
        <v>716.5</v>
      </c>
      <c r="O129" s="55">
        <f>'METAS DE COTA HIDRÁULICA'!Y97</f>
        <v>715</v>
      </c>
      <c r="P129" s="55">
        <f>'METAS DE COTA HIDRÁULICA'!W256</f>
        <v>715.75</v>
      </c>
      <c r="Q129" s="55">
        <f>'METAS DE COTA HIDRÁULICA'!W344</f>
        <v>716.5</v>
      </c>
      <c r="R129" s="55">
        <f>'METAS DE COTA HIDRÁULICA'!AC97</f>
        <v>715</v>
      </c>
      <c r="S129" s="55">
        <f>'METAS DE COTA HIDRÁULICA'!AA256</f>
        <v>715.75</v>
      </c>
      <c r="T129" s="55">
        <f>'METAS DE COTA HIDRÁULICA'!AA344</f>
        <v>716.5</v>
      </c>
      <c r="U129" s="55">
        <f>'METAS DE COTA HIDRÁULICA'!AW97</f>
        <v>715</v>
      </c>
      <c r="V129" s="55">
        <f>'METAS DE COTA HIDRÁULICA'!AU256</f>
        <v>715.75</v>
      </c>
      <c r="W129" s="55">
        <f>'METAS DE COTA HIDRÁULICA'!AU344</f>
        <v>716.5</v>
      </c>
    </row>
    <row r="130" spans="1:23" x14ac:dyDescent="0.25">
      <c r="A130" s="14">
        <f>'CARACTERIZAÇÃO TRECHOS'!B73</f>
        <v>71</v>
      </c>
      <c r="B130" s="14">
        <f>'CARACTERIZAÇÃO TRECHOS'!D73</f>
        <v>4</v>
      </c>
      <c r="C130" s="35">
        <f>'CARACTERIZAÇÃO TRECHOS'!K73</f>
        <v>1698.72</v>
      </c>
      <c r="D130" s="36">
        <f>'CARACTERIZAÇÃO TRECHOS'!AB73</f>
        <v>718</v>
      </c>
      <c r="E130" s="36">
        <f>'CARACTERIZAÇÃO TRECHOS'!AC73</f>
        <v>715.5</v>
      </c>
      <c r="F130" s="36">
        <f>'METAS DE COTA HIDRÁULICA'!M98</f>
        <v>717.16666666666663</v>
      </c>
      <c r="G130" s="55">
        <f>'METAS DE COTA HIDRÁULICA'!K257</f>
        <v>717.91666666666663</v>
      </c>
      <c r="H130" s="55">
        <f>'METAS DE COTA HIDRÁULICA'!K345</f>
        <v>718.41666666666663</v>
      </c>
      <c r="I130" s="55">
        <f>'METAS DE COTA HIDRÁULICA'!Q98</f>
        <v>716.33333333333337</v>
      </c>
      <c r="J130" s="55">
        <f>'METAS DE COTA HIDRÁULICA'!O257</f>
        <v>717.08333333333337</v>
      </c>
      <c r="K130" s="55">
        <f>'METAS DE COTA HIDRÁULICA'!O345</f>
        <v>717.58333333333337</v>
      </c>
      <c r="L130" s="55">
        <f>'METAS DE COTA HIDRÁULICA'!U98</f>
        <v>715.5</v>
      </c>
      <c r="M130" s="55">
        <f>'METAS DE COTA HIDRÁULICA'!S257</f>
        <v>716.25</v>
      </c>
      <c r="N130" s="55">
        <f>'METAS DE COTA HIDRÁULICA'!S345</f>
        <v>717</v>
      </c>
      <c r="O130" s="55">
        <f>'METAS DE COTA HIDRÁULICA'!Y98</f>
        <v>715.5</v>
      </c>
      <c r="P130" s="55">
        <f>'METAS DE COTA HIDRÁULICA'!W257</f>
        <v>716.25</v>
      </c>
      <c r="Q130" s="55">
        <f>'METAS DE COTA HIDRÁULICA'!W345</f>
        <v>717</v>
      </c>
      <c r="R130" s="55">
        <f>'METAS DE COTA HIDRÁULICA'!AC98</f>
        <v>715.5</v>
      </c>
      <c r="S130" s="55">
        <f>'METAS DE COTA HIDRÁULICA'!AA257</f>
        <v>716.25</v>
      </c>
      <c r="T130" s="55">
        <f>'METAS DE COTA HIDRÁULICA'!AA345</f>
        <v>717</v>
      </c>
      <c r="U130" s="55">
        <f>'METAS DE COTA HIDRÁULICA'!AW98</f>
        <v>715.5</v>
      </c>
      <c r="V130" s="55">
        <f>'METAS DE COTA HIDRÁULICA'!AU257</f>
        <v>716.25</v>
      </c>
      <c r="W130" s="55">
        <f>'METAS DE COTA HIDRÁULICA'!AU345</f>
        <v>717</v>
      </c>
    </row>
    <row r="131" spans="1:23" x14ac:dyDescent="0.25">
      <c r="C131" s="34"/>
      <c r="D131" s="34"/>
      <c r="E131" s="34"/>
      <c r="F131" s="34"/>
    </row>
    <row r="132" spans="1:23" x14ac:dyDescent="0.25">
      <c r="C132" s="34"/>
      <c r="D132" s="34"/>
      <c r="E132" s="34"/>
      <c r="F132" s="34"/>
    </row>
    <row r="133" spans="1:23" x14ac:dyDescent="0.25">
      <c r="C133" s="34"/>
      <c r="D133" s="34"/>
      <c r="E133" s="34"/>
      <c r="F133" s="34"/>
    </row>
    <row r="134" spans="1:23" x14ac:dyDescent="0.25">
      <c r="C134" s="34"/>
      <c r="D134" s="34"/>
      <c r="E134" s="34"/>
      <c r="F134" s="34"/>
    </row>
    <row r="135" spans="1:23" x14ac:dyDescent="0.25">
      <c r="C135" s="34"/>
      <c r="D135" s="34"/>
      <c r="E135" s="34"/>
      <c r="F135" s="34"/>
    </row>
    <row r="136" spans="1:23" x14ac:dyDescent="0.25">
      <c r="C136" s="34"/>
      <c r="D136" s="34"/>
      <c r="E136" s="34"/>
      <c r="F136" s="34"/>
    </row>
    <row r="137" spans="1:23" x14ac:dyDescent="0.25">
      <c r="C137" s="34"/>
      <c r="D137" s="34"/>
      <c r="E137" s="34"/>
      <c r="F137" s="34"/>
    </row>
    <row r="138" spans="1:23" x14ac:dyDescent="0.25">
      <c r="C138" s="34"/>
      <c r="D138" s="34"/>
      <c r="E138" s="34"/>
      <c r="F138" s="34"/>
    </row>
    <row r="139" spans="1:23" x14ac:dyDescent="0.25">
      <c r="C139" s="34"/>
      <c r="D139" s="34"/>
      <c r="E139" s="34"/>
      <c r="F139" s="34"/>
    </row>
    <row r="140" spans="1:23" x14ac:dyDescent="0.25">
      <c r="C140" s="34"/>
      <c r="D140" s="34"/>
      <c r="E140" s="34"/>
      <c r="F140" s="34"/>
    </row>
    <row r="141" spans="1:23" x14ac:dyDescent="0.25">
      <c r="C141" s="34"/>
      <c r="D141" s="34"/>
      <c r="E141" s="34"/>
      <c r="F141" s="34"/>
    </row>
    <row r="142" spans="1:23" x14ac:dyDescent="0.25">
      <c r="C142" s="34"/>
      <c r="D142" s="34"/>
      <c r="E142" s="34"/>
      <c r="F142" s="34"/>
    </row>
    <row r="143" spans="1:23" x14ac:dyDescent="0.25">
      <c r="C143" s="34"/>
      <c r="D143" s="34"/>
      <c r="E143" s="34"/>
      <c r="F143" s="34"/>
    </row>
    <row r="144" spans="1:23" x14ac:dyDescent="0.25">
      <c r="C144" s="34"/>
      <c r="D144" s="34"/>
      <c r="E144" s="34"/>
      <c r="F144" s="34"/>
    </row>
    <row r="145" spans="3:6" x14ac:dyDescent="0.25">
      <c r="C145" s="34"/>
      <c r="D145" s="34"/>
      <c r="E145" s="34"/>
      <c r="F145" s="34"/>
    </row>
    <row r="146" spans="3:6" x14ac:dyDescent="0.25">
      <c r="C146" s="34"/>
      <c r="D146" s="34"/>
      <c r="E146" s="34"/>
      <c r="F146" s="34"/>
    </row>
    <row r="147" spans="3:6" x14ac:dyDescent="0.25">
      <c r="C147" s="34"/>
      <c r="D147" s="34"/>
      <c r="E147" s="34"/>
      <c r="F147" s="34"/>
    </row>
    <row r="148" spans="3:6" x14ac:dyDescent="0.25">
      <c r="C148" s="34"/>
      <c r="D148" s="34"/>
      <c r="E148" s="34"/>
      <c r="F148" s="34"/>
    </row>
    <row r="149" spans="3:6" x14ac:dyDescent="0.25">
      <c r="C149" s="34"/>
      <c r="D149" s="34"/>
      <c r="E149" s="34"/>
      <c r="F149" s="34"/>
    </row>
    <row r="150" spans="3:6" x14ac:dyDescent="0.25">
      <c r="C150" s="34"/>
      <c r="D150" s="34"/>
      <c r="E150" s="34"/>
      <c r="F150" s="34"/>
    </row>
    <row r="151" spans="3:6" x14ac:dyDescent="0.25">
      <c r="C151" s="34"/>
      <c r="D151" s="34"/>
      <c r="E151" s="34"/>
      <c r="F151" s="34"/>
    </row>
    <row r="152" spans="3:6" x14ac:dyDescent="0.25">
      <c r="C152" s="34"/>
      <c r="D152" s="34"/>
      <c r="E152" s="34"/>
      <c r="F152" s="34"/>
    </row>
    <row r="153" spans="3:6" x14ac:dyDescent="0.25">
      <c r="C153" s="34"/>
      <c r="D153" s="34"/>
      <c r="E153" s="34"/>
      <c r="F153" s="34"/>
    </row>
    <row r="154" spans="3:6" x14ac:dyDescent="0.25">
      <c r="C154" s="34"/>
      <c r="D154" s="34"/>
      <c r="E154" s="34"/>
      <c r="F154" s="34"/>
    </row>
    <row r="155" spans="3:6" x14ac:dyDescent="0.25">
      <c r="C155" s="34"/>
      <c r="D155" s="34"/>
      <c r="E155" s="34"/>
      <c r="F155" s="34"/>
    </row>
    <row r="156" spans="3:6" x14ac:dyDescent="0.25">
      <c r="C156" s="34"/>
      <c r="D156" s="34"/>
      <c r="E156" s="34"/>
      <c r="F156" s="34"/>
    </row>
    <row r="157" spans="3:6" x14ac:dyDescent="0.25">
      <c r="C157" s="34"/>
      <c r="D157" s="34"/>
      <c r="E157" s="34"/>
      <c r="F157" s="34"/>
    </row>
    <row r="158" spans="3:6" x14ac:dyDescent="0.25">
      <c r="C158" s="34"/>
      <c r="D158" s="34"/>
      <c r="E158" s="34"/>
      <c r="F158" s="34"/>
    </row>
    <row r="159" spans="3:6" x14ac:dyDescent="0.25">
      <c r="C159" s="34"/>
      <c r="D159" s="34"/>
      <c r="E159" s="34"/>
      <c r="F159" s="34"/>
    </row>
    <row r="160" spans="3:6" x14ac:dyDescent="0.25">
      <c r="C160" s="34"/>
      <c r="D160" s="34"/>
      <c r="E160" s="34"/>
      <c r="F160" s="34"/>
    </row>
    <row r="161" spans="3:6" x14ac:dyDescent="0.25">
      <c r="C161" s="34"/>
      <c r="D161" s="34"/>
      <c r="E161" s="34"/>
      <c r="F161" s="34"/>
    </row>
    <row r="162" spans="3:6" x14ac:dyDescent="0.25">
      <c r="C162" s="34"/>
      <c r="D162" s="34"/>
      <c r="E162" s="34"/>
      <c r="F162" s="34"/>
    </row>
    <row r="163" spans="3:6" x14ac:dyDescent="0.25">
      <c r="C163" s="34"/>
      <c r="D163" s="34"/>
      <c r="E163" s="34"/>
      <c r="F163" s="34"/>
    </row>
    <row r="164" spans="3:6" x14ac:dyDescent="0.25">
      <c r="C164" s="34"/>
      <c r="D164" s="34"/>
      <c r="E164" s="34"/>
      <c r="F164" s="34"/>
    </row>
    <row r="165" spans="3:6" x14ac:dyDescent="0.25">
      <c r="C165" s="34"/>
      <c r="D165" s="34"/>
      <c r="E165" s="34"/>
      <c r="F165" s="34"/>
    </row>
    <row r="166" spans="3:6" x14ac:dyDescent="0.25">
      <c r="C166" s="34"/>
      <c r="D166" s="34"/>
      <c r="E166" s="34"/>
      <c r="F166" s="34"/>
    </row>
    <row r="167" spans="3:6" x14ac:dyDescent="0.25">
      <c r="C167" s="34"/>
      <c r="D167" s="34"/>
      <c r="E167" s="34"/>
      <c r="F167" s="34"/>
    </row>
    <row r="168" spans="3:6" x14ac:dyDescent="0.25">
      <c r="C168" s="34"/>
      <c r="D168" s="34"/>
      <c r="E168" s="34"/>
      <c r="F168" s="34"/>
    </row>
    <row r="169" spans="3:6" x14ac:dyDescent="0.25">
      <c r="C169" s="34"/>
      <c r="D169" s="34"/>
      <c r="E169" s="34"/>
      <c r="F169" s="34"/>
    </row>
    <row r="170" spans="3:6" x14ac:dyDescent="0.25">
      <c r="C170" s="34"/>
      <c r="D170" s="34"/>
      <c r="E170" s="34"/>
      <c r="F170" s="34"/>
    </row>
    <row r="171" spans="3:6" x14ac:dyDescent="0.25">
      <c r="C171" s="34"/>
      <c r="D171" s="34"/>
      <c r="E171" s="34"/>
      <c r="F171" s="34"/>
    </row>
    <row r="172" spans="3:6" x14ac:dyDescent="0.25">
      <c r="C172" s="34"/>
      <c r="D172" s="34"/>
      <c r="E172" s="34"/>
      <c r="F172" s="34"/>
    </row>
    <row r="173" spans="3:6" x14ac:dyDescent="0.25">
      <c r="C173" s="34"/>
      <c r="D173" s="34"/>
      <c r="E173" s="34"/>
      <c r="F173" s="34"/>
    </row>
    <row r="174" spans="3:6" x14ac:dyDescent="0.25">
      <c r="C174" s="34"/>
      <c r="D174" s="34"/>
      <c r="E174" s="34"/>
      <c r="F174" s="34"/>
    </row>
    <row r="175" spans="3:6" x14ac:dyDescent="0.25">
      <c r="C175" s="34"/>
      <c r="D175" s="34"/>
      <c r="E175" s="34"/>
      <c r="F175" s="34"/>
    </row>
    <row r="176" spans="3:6" x14ac:dyDescent="0.25">
      <c r="C176" s="34"/>
      <c r="D176" s="34"/>
      <c r="E176" s="34"/>
      <c r="F176" s="34"/>
    </row>
    <row r="177" spans="3:6" x14ac:dyDescent="0.25">
      <c r="C177" s="34"/>
      <c r="D177" s="34"/>
      <c r="E177" s="34"/>
      <c r="F177" s="34"/>
    </row>
    <row r="178" spans="3:6" x14ac:dyDescent="0.25">
      <c r="C178" s="34"/>
      <c r="D178" s="34"/>
      <c r="E178" s="34"/>
      <c r="F178" s="34"/>
    </row>
    <row r="179" spans="3:6" x14ac:dyDescent="0.25">
      <c r="C179" s="34"/>
      <c r="D179" s="34"/>
      <c r="E179" s="34"/>
      <c r="F179" s="34"/>
    </row>
    <row r="180" spans="3:6" x14ac:dyDescent="0.25">
      <c r="C180" s="34"/>
      <c r="D180" s="34"/>
      <c r="E180" s="34"/>
      <c r="F180" s="34"/>
    </row>
    <row r="181" spans="3:6" x14ac:dyDescent="0.25">
      <c r="C181" s="34"/>
      <c r="D181" s="34"/>
      <c r="E181" s="34"/>
      <c r="F181" s="34"/>
    </row>
    <row r="182" spans="3:6" x14ac:dyDescent="0.25">
      <c r="C182" s="34"/>
      <c r="D182" s="34"/>
      <c r="E182" s="34"/>
      <c r="F182" s="34"/>
    </row>
    <row r="183" spans="3:6" x14ac:dyDescent="0.25">
      <c r="C183" s="34"/>
      <c r="D183" s="34"/>
      <c r="E183" s="34"/>
      <c r="F183" s="34"/>
    </row>
    <row r="184" spans="3:6" x14ac:dyDescent="0.25">
      <c r="C184" s="34"/>
      <c r="D184" s="34"/>
      <c r="E184" s="34"/>
      <c r="F184" s="34"/>
    </row>
    <row r="185" spans="3:6" x14ac:dyDescent="0.25">
      <c r="C185" s="34"/>
      <c r="D185" s="34"/>
      <c r="E185" s="34"/>
      <c r="F185" s="34"/>
    </row>
    <row r="186" spans="3:6" x14ac:dyDescent="0.25">
      <c r="C186" s="34"/>
      <c r="D186" s="34"/>
      <c r="E186" s="34"/>
      <c r="F186" s="34"/>
    </row>
    <row r="187" spans="3:6" x14ac:dyDescent="0.25">
      <c r="C187" s="34"/>
      <c r="D187" s="34"/>
      <c r="E187" s="34"/>
      <c r="F187" s="34"/>
    </row>
    <row r="188" spans="3:6" x14ac:dyDescent="0.25">
      <c r="C188" s="34"/>
      <c r="D188" s="34"/>
      <c r="E188" s="34"/>
      <c r="F188" s="34"/>
    </row>
    <row r="189" spans="3:6" x14ac:dyDescent="0.25">
      <c r="C189" s="34"/>
      <c r="D189" s="34"/>
      <c r="E189" s="34"/>
      <c r="F189" s="34"/>
    </row>
    <row r="190" spans="3:6" x14ac:dyDescent="0.25">
      <c r="C190" s="34"/>
      <c r="D190" s="34"/>
      <c r="E190" s="34"/>
      <c r="F190" s="34"/>
    </row>
    <row r="191" spans="3:6" x14ac:dyDescent="0.25">
      <c r="C191" s="34"/>
      <c r="D191" s="34"/>
      <c r="E191" s="34"/>
      <c r="F191" s="34"/>
    </row>
    <row r="192" spans="3:6" x14ac:dyDescent="0.25">
      <c r="C192" s="34"/>
      <c r="D192" s="34"/>
      <c r="E192" s="34"/>
      <c r="F192" s="34"/>
    </row>
    <row r="193" spans="3:6" x14ac:dyDescent="0.25">
      <c r="C193" s="34"/>
      <c r="D193" s="34"/>
      <c r="E193" s="34"/>
      <c r="F193" s="34"/>
    </row>
    <row r="194" spans="3:6" x14ac:dyDescent="0.25">
      <c r="C194" s="34"/>
      <c r="D194" s="34"/>
      <c r="E194" s="34"/>
      <c r="F194" s="34"/>
    </row>
    <row r="195" spans="3:6" x14ac:dyDescent="0.25">
      <c r="C195" s="34"/>
      <c r="D195" s="34"/>
      <c r="E195" s="34"/>
      <c r="F195" s="34"/>
    </row>
    <row r="196" spans="3:6" x14ac:dyDescent="0.25">
      <c r="C196" s="34"/>
      <c r="D196" s="34"/>
      <c r="E196" s="34"/>
      <c r="F196" s="34"/>
    </row>
    <row r="197" spans="3:6" x14ac:dyDescent="0.25">
      <c r="C197" s="34"/>
      <c r="D197" s="34"/>
      <c r="E197" s="34"/>
      <c r="F197" s="34"/>
    </row>
    <row r="198" spans="3:6" x14ac:dyDescent="0.25">
      <c r="C198" s="34"/>
      <c r="D198" s="34"/>
      <c r="E198" s="34"/>
      <c r="F198" s="34"/>
    </row>
    <row r="199" spans="3:6" x14ac:dyDescent="0.25">
      <c r="C199" s="34"/>
      <c r="D199" s="34"/>
      <c r="E199" s="34"/>
      <c r="F199" s="34"/>
    </row>
    <row r="200" spans="3:6" x14ac:dyDescent="0.25">
      <c r="C200" s="34"/>
      <c r="D200" s="34"/>
      <c r="E200" s="34"/>
      <c r="F200" s="34"/>
    </row>
    <row r="201" spans="3:6" x14ac:dyDescent="0.25">
      <c r="C201" s="34"/>
      <c r="D201" s="34"/>
      <c r="E201" s="34"/>
      <c r="F201" s="34"/>
    </row>
    <row r="202" spans="3:6" x14ac:dyDescent="0.25">
      <c r="C202" s="34"/>
      <c r="D202" s="34"/>
      <c r="E202" s="34"/>
      <c r="F202" s="34"/>
    </row>
    <row r="203" spans="3:6" x14ac:dyDescent="0.25">
      <c r="C203" s="34"/>
      <c r="D203" s="34"/>
      <c r="E203" s="34"/>
      <c r="F203" s="34"/>
    </row>
    <row r="204" spans="3:6" x14ac:dyDescent="0.25">
      <c r="C204" s="34"/>
      <c r="D204" s="34"/>
      <c r="E204" s="34"/>
      <c r="F204" s="34"/>
    </row>
    <row r="205" spans="3:6" x14ac:dyDescent="0.25">
      <c r="C205" s="34"/>
      <c r="D205" s="34"/>
      <c r="E205" s="34"/>
      <c r="F205" s="34"/>
    </row>
    <row r="206" spans="3:6" x14ac:dyDescent="0.25">
      <c r="C206" s="34"/>
      <c r="D206" s="34"/>
      <c r="E206" s="34"/>
      <c r="F206" s="34"/>
    </row>
    <row r="207" spans="3:6" x14ac:dyDescent="0.25">
      <c r="C207" s="34"/>
      <c r="D207" s="34"/>
      <c r="E207" s="34"/>
      <c r="F207" s="34"/>
    </row>
    <row r="208" spans="3:6" x14ac:dyDescent="0.25">
      <c r="C208" s="34"/>
      <c r="D208" s="34"/>
      <c r="E208" s="34"/>
      <c r="F208" s="34"/>
    </row>
    <row r="209" spans="3:6" x14ac:dyDescent="0.25">
      <c r="C209" s="34"/>
      <c r="D209" s="34"/>
      <c r="E209" s="34"/>
      <c r="F209" s="34"/>
    </row>
    <row r="210" spans="3:6" x14ac:dyDescent="0.25">
      <c r="C210" s="34"/>
      <c r="D210" s="34"/>
      <c r="E210" s="34"/>
      <c r="F210" s="34"/>
    </row>
    <row r="211" spans="3:6" x14ac:dyDescent="0.25">
      <c r="C211" s="34"/>
      <c r="D211" s="34"/>
      <c r="E211" s="34"/>
      <c r="F211" s="34"/>
    </row>
    <row r="212" spans="3:6" x14ac:dyDescent="0.25">
      <c r="C212" s="34"/>
      <c r="D212" s="34"/>
      <c r="E212" s="34"/>
      <c r="F212" s="34"/>
    </row>
    <row r="213" spans="3:6" x14ac:dyDescent="0.25">
      <c r="C213" s="34"/>
      <c r="D213" s="34"/>
      <c r="E213" s="34"/>
      <c r="F213" s="34"/>
    </row>
    <row r="214" spans="3:6" x14ac:dyDescent="0.25">
      <c r="C214" s="34"/>
      <c r="D214" s="34"/>
      <c r="E214" s="34"/>
      <c r="F214" s="34"/>
    </row>
    <row r="215" spans="3:6" x14ac:dyDescent="0.25">
      <c r="C215" s="34"/>
      <c r="D215" s="34"/>
      <c r="E215" s="34"/>
      <c r="F215" s="34"/>
    </row>
    <row r="216" spans="3:6" x14ac:dyDescent="0.25">
      <c r="C216" s="34"/>
      <c r="D216" s="34"/>
      <c r="E216" s="34"/>
      <c r="F216" s="34"/>
    </row>
    <row r="217" spans="3:6" x14ac:dyDescent="0.25">
      <c r="C217" s="34"/>
      <c r="D217" s="34"/>
      <c r="E217" s="34"/>
      <c r="F217" s="34"/>
    </row>
    <row r="218" spans="3:6" x14ac:dyDescent="0.25">
      <c r="C218" s="34"/>
      <c r="D218" s="34"/>
      <c r="E218" s="34"/>
      <c r="F218" s="34"/>
    </row>
    <row r="219" spans="3:6" x14ac:dyDescent="0.25">
      <c r="C219" s="34"/>
      <c r="D219" s="34"/>
      <c r="E219" s="34"/>
      <c r="F219" s="34"/>
    </row>
    <row r="220" spans="3:6" x14ac:dyDescent="0.25">
      <c r="C220" s="34"/>
      <c r="D220" s="34"/>
      <c r="E220" s="34"/>
      <c r="F220" s="34"/>
    </row>
    <row r="221" spans="3:6" x14ac:dyDescent="0.25">
      <c r="C221" s="34"/>
      <c r="D221" s="34"/>
      <c r="E221" s="34"/>
      <c r="F221" s="34"/>
    </row>
    <row r="222" spans="3:6" x14ac:dyDescent="0.25">
      <c r="C222" s="34"/>
      <c r="D222" s="34"/>
      <c r="E222" s="34"/>
      <c r="F222" s="34"/>
    </row>
    <row r="223" spans="3:6" x14ac:dyDescent="0.25">
      <c r="C223" s="34"/>
      <c r="D223" s="34"/>
      <c r="E223" s="34"/>
      <c r="F223" s="34"/>
    </row>
    <row r="224" spans="3:6" x14ac:dyDescent="0.25">
      <c r="C224" s="34"/>
      <c r="D224" s="34"/>
      <c r="E224" s="34"/>
      <c r="F224" s="34"/>
    </row>
    <row r="225" spans="3:6" x14ac:dyDescent="0.25">
      <c r="C225" s="34"/>
      <c r="D225" s="34"/>
      <c r="E225" s="34"/>
      <c r="F225" s="34"/>
    </row>
    <row r="226" spans="3:6" x14ac:dyDescent="0.25">
      <c r="C226" s="34"/>
      <c r="D226" s="34"/>
      <c r="E226" s="34"/>
      <c r="F226" s="34"/>
    </row>
    <row r="227" spans="3:6" x14ac:dyDescent="0.25">
      <c r="C227" s="34"/>
      <c r="D227" s="34"/>
      <c r="E227" s="34"/>
      <c r="F227" s="34"/>
    </row>
    <row r="228" spans="3:6" x14ac:dyDescent="0.25">
      <c r="C228" s="34"/>
      <c r="D228" s="34"/>
      <c r="E228" s="34"/>
      <c r="F228" s="34"/>
    </row>
    <row r="229" spans="3:6" x14ac:dyDescent="0.25">
      <c r="C229" s="34"/>
      <c r="D229" s="34"/>
      <c r="E229" s="34"/>
      <c r="F229" s="34"/>
    </row>
    <row r="230" spans="3:6" x14ac:dyDescent="0.25">
      <c r="C230" s="34"/>
      <c r="D230" s="34"/>
      <c r="E230" s="34"/>
      <c r="F230" s="34"/>
    </row>
    <row r="231" spans="3:6" x14ac:dyDescent="0.25">
      <c r="C231" s="34"/>
      <c r="D231" s="34"/>
      <c r="E231" s="34"/>
      <c r="F231" s="34"/>
    </row>
    <row r="232" spans="3:6" x14ac:dyDescent="0.25">
      <c r="C232" s="34"/>
      <c r="D232" s="34"/>
      <c r="E232" s="34"/>
      <c r="F232" s="34"/>
    </row>
    <row r="233" spans="3:6" x14ac:dyDescent="0.25">
      <c r="C233" s="34"/>
      <c r="D233" s="34"/>
      <c r="E233" s="34"/>
      <c r="F233" s="34"/>
    </row>
    <row r="234" spans="3:6" x14ac:dyDescent="0.25">
      <c r="C234" s="34"/>
      <c r="D234" s="34"/>
      <c r="E234" s="34"/>
      <c r="F234" s="34"/>
    </row>
    <row r="235" spans="3:6" x14ac:dyDescent="0.25">
      <c r="C235" s="34"/>
      <c r="D235" s="34"/>
      <c r="E235" s="34"/>
      <c r="F235" s="34"/>
    </row>
    <row r="236" spans="3:6" x14ac:dyDescent="0.25">
      <c r="C236" s="34"/>
      <c r="D236" s="34"/>
      <c r="E236" s="34"/>
      <c r="F236" s="34"/>
    </row>
    <row r="237" spans="3:6" x14ac:dyDescent="0.25">
      <c r="C237" s="34"/>
      <c r="D237" s="34"/>
      <c r="E237" s="34"/>
      <c r="F237" s="34"/>
    </row>
    <row r="238" spans="3:6" x14ac:dyDescent="0.25">
      <c r="C238" s="34"/>
      <c r="D238" s="34"/>
      <c r="E238" s="34"/>
      <c r="F238" s="34"/>
    </row>
    <row r="239" spans="3:6" x14ac:dyDescent="0.25">
      <c r="C239" s="34"/>
      <c r="D239" s="34"/>
      <c r="E239" s="34"/>
      <c r="F239" s="34"/>
    </row>
    <row r="240" spans="3:6" x14ac:dyDescent="0.25">
      <c r="C240" s="34"/>
      <c r="D240" s="34"/>
      <c r="E240" s="34"/>
      <c r="F240" s="34"/>
    </row>
    <row r="241" spans="3:6" x14ac:dyDescent="0.25">
      <c r="C241" s="34"/>
      <c r="D241" s="34"/>
      <c r="E241" s="34"/>
      <c r="F241" s="34"/>
    </row>
    <row r="242" spans="3:6" x14ac:dyDescent="0.25">
      <c r="C242" s="34"/>
      <c r="D242" s="34"/>
      <c r="E242" s="34"/>
      <c r="F242" s="34"/>
    </row>
    <row r="243" spans="3:6" x14ac:dyDescent="0.25">
      <c r="C243" s="34"/>
      <c r="D243" s="34"/>
      <c r="E243" s="34"/>
      <c r="F243" s="34"/>
    </row>
    <row r="244" spans="3:6" x14ac:dyDescent="0.25">
      <c r="C244" s="34"/>
      <c r="D244" s="34"/>
      <c r="E244" s="34"/>
      <c r="F244" s="34"/>
    </row>
  </sheetData>
  <mergeCells count="14">
    <mergeCell ref="R116:T116"/>
    <mergeCell ref="U116:W116"/>
    <mergeCell ref="A116:E116"/>
    <mergeCell ref="A40:E40"/>
    <mergeCell ref="F40:H40"/>
    <mergeCell ref="I40:K40"/>
    <mergeCell ref="L40:N40"/>
    <mergeCell ref="F116:H116"/>
    <mergeCell ref="I116:K116"/>
    <mergeCell ref="L116:N116"/>
    <mergeCell ref="O40:Q40"/>
    <mergeCell ref="R40:T40"/>
    <mergeCell ref="U40:W40"/>
    <mergeCell ref="O116:Q116"/>
  </mergeCells>
  <phoneticPr fontId="3" type="noConversion"/>
  <pageMargins left="0.511811024" right="0.511811024" top="0.78740157499999996" bottom="0.78740157499999996" header="0.31496062000000002" footer="0.31496062000000002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E7F9EC-92FC-4BC5-922B-6FEFD61515AE}">
  <dimension ref="A1:IF380"/>
  <sheetViews>
    <sheetView tabSelected="1" topLeftCell="BP103" zoomScale="80" zoomScaleNormal="80" workbookViewId="0">
      <selection activeCell="BT117" sqref="BT117"/>
    </sheetView>
  </sheetViews>
  <sheetFormatPr defaultRowHeight="15" x14ac:dyDescent="0.25"/>
  <cols>
    <col min="2" max="2" width="21" customWidth="1"/>
    <col min="4" max="4" width="18.140625" customWidth="1"/>
  </cols>
  <sheetData>
    <row r="1" spans="1:8" x14ac:dyDescent="0.25">
      <c r="D1" s="39" t="s">
        <v>491</v>
      </c>
    </row>
    <row r="2" spans="1:8" ht="15.75" thickBot="1" x14ac:dyDescent="0.3">
      <c r="E2" s="21">
        <v>1</v>
      </c>
      <c r="F2" s="21">
        <v>2</v>
      </c>
      <c r="G2" s="21">
        <v>3</v>
      </c>
      <c r="H2" s="21">
        <v>4</v>
      </c>
    </row>
    <row r="3" spans="1:8" ht="47.25" x14ac:dyDescent="0.25">
      <c r="A3" s="3" t="s">
        <v>3</v>
      </c>
      <c r="B3" s="3" t="s">
        <v>4</v>
      </c>
      <c r="C3" s="3" t="s">
        <v>1</v>
      </c>
      <c r="D3" s="3" t="s">
        <v>10</v>
      </c>
      <c r="E3" s="57" t="s">
        <v>408</v>
      </c>
      <c r="F3" s="57" t="s">
        <v>409</v>
      </c>
      <c r="G3" s="57" t="s">
        <v>410</v>
      </c>
      <c r="H3" s="57" t="s">
        <v>411</v>
      </c>
    </row>
    <row r="4" spans="1:8" x14ac:dyDescent="0.25">
      <c r="A4" s="2">
        <f>'METAS DE COTA HIDRÁULICA'!B28</f>
        <v>1</v>
      </c>
      <c r="B4" s="2" t="str">
        <f>'METAS DE COTA HIDRÁULICA'!C28</f>
        <v>Lote 0</v>
      </c>
      <c r="C4" s="1">
        <f>'METAS DE COTA HIDRÁULICA'!A28</f>
        <v>1</v>
      </c>
      <c r="D4" s="55">
        <f>'METAS DE COTA HIDRÁULICA'!D28</f>
        <v>683</v>
      </c>
      <c r="E4" s="56">
        <f>$D4</f>
        <v>683</v>
      </c>
      <c r="F4" s="56">
        <f t="shared" ref="F4:H19" si="0">$D4</f>
        <v>683</v>
      </c>
      <c r="G4" s="56">
        <f t="shared" si="0"/>
        <v>683</v>
      </c>
      <c r="H4" s="56">
        <f t="shared" si="0"/>
        <v>683</v>
      </c>
    </row>
    <row r="5" spans="1:8" x14ac:dyDescent="0.25">
      <c r="A5" s="2">
        <f>'METAS DE COTA HIDRÁULICA'!B29</f>
        <v>1</v>
      </c>
      <c r="B5" s="2" t="str">
        <f>'METAS DE COTA HIDRÁULICA'!C29</f>
        <v>Lote 0</v>
      </c>
      <c r="C5" s="1">
        <f>'METAS DE COTA HIDRÁULICA'!A29</f>
        <v>2</v>
      </c>
      <c r="D5" s="55">
        <f>'METAS DE COTA HIDRÁULICA'!D29</f>
        <v>683</v>
      </c>
      <c r="E5" s="56">
        <f t="shared" ref="E5:H36" si="1">$D5</f>
        <v>683</v>
      </c>
      <c r="F5" s="56">
        <f t="shared" si="0"/>
        <v>683</v>
      </c>
      <c r="G5" s="56">
        <f t="shared" si="0"/>
        <v>683</v>
      </c>
      <c r="H5" s="56">
        <f t="shared" si="0"/>
        <v>683</v>
      </c>
    </row>
    <row r="6" spans="1:8" x14ac:dyDescent="0.25">
      <c r="A6" s="2">
        <f>'METAS DE COTA HIDRÁULICA'!B30</f>
        <v>1</v>
      </c>
      <c r="B6" s="2" t="str">
        <f>'METAS DE COTA HIDRÁULICA'!C30</f>
        <v>Lote 0</v>
      </c>
      <c r="C6" s="1">
        <f>'METAS DE COTA HIDRÁULICA'!A30</f>
        <v>3</v>
      </c>
      <c r="D6" s="55">
        <f>'METAS DE COTA HIDRÁULICA'!D30</f>
        <v>683.5</v>
      </c>
      <c r="E6" s="56">
        <f t="shared" si="1"/>
        <v>683.5</v>
      </c>
      <c r="F6" s="56">
        <f t="shared" si="0"/>
        <v>683.5</v>
      </c>
      <c r="G6" s="56">
        <f t="shared" si="0"/>
        <v>683.5</v>
      </c>
      <c r="H6" s="56">
        <f t="shared" si="0"/>
        <v>683.5</v>
      </c>
    </row>
    <row r="7" spans="1:8" x14ac:dyDescent="0.25">
      <c r="A7" s="2">
        <f>'METAS DE COTA HIDRÁULICA'!B31</f>
        <v>1</v>
      </c>
      <c r="B7" s="2" t="str">
        <f>'METAS DE COTA HIDRÁULICA'!C31</f>
        <v>Lote 0</v>
      </c>
      <c r="C7" s="1">
        <f>'METAS DE COTA HIDRÁULICA'!A31</f>
        <v>4</v>
      </c>
      <c r="D7" s="55">
        <f>'METAS DE COTA HIDRÁULICA'!D31</f>
        <v>684</v>
      </c>
      <c r="E7" s="56">
        <f t="shared" si="1"/>
        <v>684</v>
      </c>
      <c r="F7" s="56">
        <f t="shared" si="0"/>
        <v>684</v>
      </c>
      <c r="G7" s="56">
        <f t="shared" si="0"/>
        <v>684</v>
      </c>
      <c r="H7" s="56">
        <f t="shared" si="0"/>
        <v>684</v>
      </c>
    </row>
    <row r="8" spans="1:8" x14ac:dyDescent="0.25">
      <c r="A8" s="2">
        <f>'METAS DE COTA HIDRÁULICA'!B32</f>
        <v>1</v>
      </c>
      <c r="B8" s="2" t="str">
        <f>'METAS DE COTA HIDRÁULICA'!C32</f>
        <v>Lote 0</v>
      </c>
      <c r="C8" s="1">
        <f>'METAS DE COTA HIDRÁULICA'!A32</f>
        <v>5</v>
      </c>
      <c r="D8" s="55">
        <f>'METAS DE COTA HIDRÁULICA'!D32</f>
        <v>685</v>
      </c>
      <c r="E8" s="56">
        <f t="shared" si="1"/>
        <v>685</v>
      </c>
      <c r="F8" s="56">
        <f t="shared" si="0"/>
        <v>685</v>
      </c>
      <c r="G8" s="56">
        <f t="shared" si="0"/>
        <v>685</v>
      </c>
      <c r="H8" s="56">
        <f t="shared" si="0"/>
        <v>685</v>
      </c>
    </row>
    <row r="9" spans="1:8" x14ac:dyDescent="0.25">
      <c r="A9" s="2">
        <f>'METAS DE COTA HIDRÁULICA'!B33</f>
        <v>1</v>
      </c>
      <c r="B9" s="2" t="str">
        <f>'METAS DE COTA HIDRÁULICA'!C33</f>
        <v>Lote 0</v>
      </c>
      <c r="C9" s="1">
        <f>'METAS DE COTA HIDRÁULICA'!A33</f>
        <v>6</v>
      </c>
      <c r="D9" s="55">
        <f>'METAS DE COTA HIDRÁULICA'!D33</f>
        <v>686</v>
      </c>
      <c r="E9" s="56">
        <f t="shared" si="1"/>
        <v>686</v>
      </c>
      <c r="F9" s="56">
        <f t="shared" si="0"/>
        <v>686</v>
      </c>
      <c r="G9" s="56">
        <f t="shared" si="0"/>
        <v>686</v>
      </c>
      <c r="H9" s="56">
        <f t="shared" si="0"/>
        <v>686</v>
      </c>
    </row>
    <row r="10" spans="1:8" x14ac:dyDescent="0.25">
      <c r="A10" s="2">
        <f>'METAS DE COTA HIDRÁULICA'!B34</f>
        <v>1</v>
      </c>
      <c r="B10" s="2" t="str">
        <f>'METAS DE COTA HIDRÁULICA'!C34</f>
        <v>Lote 0</v>
      </c>
      <c r="C10" s="1">
        <f>'METAS DE COTA HIDRÁULICA'!A34</f>
        <v>7</v>
      </c>
      <c r="D10" s="55">
        <f>'METAS DE COTA HIDRÁULICA'!D34</f>
        <v>688</v>
      </c>
      <c r="E10" s="56">
        <f t="shared" si="1"/>
        <v>688</v>
      </c>
      <c r="F10" s="56">
        <f t="shared" si="0"/>
        <v>688</v>
      </c>
      <c r="G10" s="56">
        <f t="shared" si="0"/>
        <v>688</v>
      </c>
      <c r="H10" s="56">
        <f t="shared" si="0"/>
        <v>688</v>
      </c>
    </row>
    <row r="11" spans="1:8" x14ac:dyDescent="0.25">
      <c r="A11" s="2">
        <f>'METAS DE COTA HIDRÁULICA'!B35</f>
        <v>1</v>
      </c>
      <c r="B11" s="2" t="str">
        <f>'METAS DE COTA HIDRÁULICA'!C35</f>
        <v>Lote 0</v>
      </c>
      <c r="C11" s="1">
        <f>'METAS DE COTA HIDRÁULICA'!A35</f>
        <v>8</v>
      </c>
      <c r="D11" s="55">
        <f>'METAS DE COTA HIDRÁULICA'!D35</f>
        <v>690</v>
      </c>
      <c r="E11" s="56">
        <f t="shared" si="1"/>
        <v>690</v>
      </c>
      <c r="F11" s="56">
        <f t="shared" si="0"/>
        <v>690</v>
      </c>
      <c r="G11" s="56">
        <f t="shared" si="0"/>
        <v>690</v>
      </c>
      <c r="H11" s="56">
        <f t="shared" si="0"/>
        <v>690</v>
      </c>
    </row>
    <row r="12" spans="1:8" x14ac:dyDescent="0.25">
      <c r="A12" s="2">
        <f>'METAS DE COTA HIDRÁULICA'!B36</f>
        <v>1</v>
      </c>
      <c r="B12" s="2" t="str">
        <f>'METAS DE COTA HIDRÁULICA'!C36</f>
        <v>Lote 0</v>
      </c>
      <c r="C12" s="1">
        <f>'METAS DE COTA HIDRÁULICA'!A36</f>
        <v>9</v>
      </c>
      <c r="D12" s="55">
        <f>'METAS DE COTA HIDRÁULICA'!D36</f>
        <v>692</v>
      </c>
      <c r="E12" s="56">
        <f t="shared" si="1"/>
        <v>692</v>
      </c>
      <c r="F12" s="56">
        <f t="shared" si="0"/>
        <v>692</v>
      </c>
      <c r="G12" s="56">
        <f t="shared" si="0"/>
        <v>692</v>
      </c>
      <c r="H12" s="56">
        <f t="shared" si="0"/>
        <v>692</v>
      </c>
    </row>
    <row r="13" spans="1:8" x14ac:dyDescent="0.25">
      <c r="A13" s="2">
        <f>'METAS DE COTA HIDRÁULICA'!B37</f>
        <v>1</v>
      </c>
      <c r="B13" s="2" t="str">
        <f>'METAS DE COTA HIDRÁULICA'!C37</f>
        <v>Lote 0</v>
      </c>
      <c r="C13" s="1">
        <f>'METAS DE COTA HIDRÁULICA'!A37</f>
        <v>10</v>
      </c>
      <c r="D13" s="55">
        <f>'METAS DE COTA HIDRÁULICA'!D37</f>
        <v>694</v>
      </c>
      <c r="E13" s="56">
        <f t="shared" si="1"/>
        <v>694</v>
      </c>
      <c r="F13" s="56">
        <f t="shared" si="0"/>
        <v>694</v>
      </c>
      <c r="G13" s="56">
        <f t="shared" si="0"/>
        <v>694</v>
      </c>
      <c r="H13" s="56">
        <f t="shared" si="0"/>
        <v>694</v>
      </c>
    </row>
    <row r="14" spans="1:8" x14ac:dyDescent="0.25">
      <c r="A14" s="2">
        <f>'METAS DE COTA HIDRÁULICA'!B38</f>
        <v>1</v>
      </c>
      <c r="B14" s="2" t="str">
        <f>'METAS DE COTA HIDRÁULICA'!C38</f>
        <v>Lote 0</v>
      </c>
      <c r="C14" s="1">
        <f>'METAS DE COTA HIDRÁULICA'!A38</f>
        <v>11</v>
      </c>
      <c r="D14" s="55">
        <f>'METAS DE COTA HIDRÁULICA'!D38</f>
        <v>694</v>
      </c>
      <c r="E14" s="56">
        <f t="shared" si="1"/>
        <v>694</v>
      </c>
      <c r="F14" s="56">
        <f t="shared" si="0"/>
        <v>694</v>
      </c>
      <c r="G14" s="56">
        <f t="shared" si="0"/>
        <v>694</v>
      </c>
      <c r="H14" s="56">
        <f t="shared" si="0"/>
        <v>694</v>
      </c>
    </row>
    <row r="15" spans="1:8" x14ac:dyDescent="0.25">
      <c r="A15" s="2">
        <f>'METAS DE COTA HIDRÁULICA'!B39</f>
        <v>2</v>
      </c>
      <c r="B15" s="2" t="str">
        <f>'METAS DE COTA HIDRÁULICA'!C39</f>
        <v>Lote 1</v>
      </c>
      <c r="C15" s="1">
        <f>'METAS DE COTA HIDRÁULICA'!A39</f>
        <v>12</v>
      </c>
      <c r="D15" s="55">
        <f>'METAS DE COTA HIDRÁULICA'!D39</f>
        <v>700</v>
      </c>
      <c r="E15" s="56">
        <f t="shared" si="1"/>
        <v>700</v>
      </c>
      <c r="F15" s="56">
        <f t="shared" si="0"/>
        <v>700</v>
      </c>
      <c r="G15" s="56">
        <f t="shared" si="0"/>
        <v>700</v>
      </c>
      <c r="H15" s="56">
        <f t="shared" si="0"/>
        <v>700</v>
      </c>
    </row>
    <row r="16" spans="1:8" x14ac:dyDescent="0.25">
      <c r="A16" s="2">
        <f>'METAS DE COTA HIDRÁULICA'!B40</f>
        <v>2</v>
      </c>
      <c r="B16" s="2" t="str">
        <f>'METAS DE COTA HIDRÁULICA'!C40</f>
        <v>Lote 1</v>
      </c>
      <c r="C16" s="1">
        <f>'METAS DE COTA HIDRÁULICA'!A40</f>
        <v>13</v>
      </c>
      <c r="D16" s="55">
        <f>'METAS DE COTA HIDRÁULICA'!D40</f>
        <v>700</v>
      </c>
      <c r="E16" s="56">
        <f t="shared" si="1"/>
        <v>700</v>
      </c>
      <c r="F16" s="56">
        <f t="shared" si="0"/>
        <v>700</v>
      </c>
      <c r="G16" s="56">
        <f t="shared" si="0"/>
        <v>700</v>
      </c>
      <c r="H16" s="56">
        <f t="shared" si="0"/>
        <v>700</v>
      </c>
    </row>
    <row r="17" spans="1:8" x14ac:dyDescent="0.25">
      <c r="A17" s="2">
        <f>'METAS DE COTA HIDRÁULICA'!B41</f>
        <v>2</v>
      </c>
      <c r="B17" s="2" t="str">
        <f>'METAS DE COTA HIDRÁULICA'!C41</f>
        <v>Lote 1</v>
      </c>
      <c r="C17" s="1">
        <f>'METAS DE COTA HIDRÁULICA'!A41</f>
        <v>14</v>
      </c>
      <c r="D17" s="55">
        <f>'METAS DE COTA HIDRÁULICA'!D41</f>
        <v>707.55</v>
      </c>
      <c r="E17" s="56">
        <f t="shared" si="1"/>
        <v>707.55</v>
      </c>
      <c r="F17" s="56">
        <f t="shared" si="0"/>
        <v>707.55</v>
      </c>
      <c r="G17" s="56">
        <f t="shared" si="0"/>
        <v>707.55</v>
      </c>
      <c r="H17" s="56">
        <f t="shared" si="0"/>
        <v>707.55</v>
      </c>
    </row>
    <row r="18" spans="1:8" x14ac:dyDescent="0.25">
      <c r="A18" s="2">
        <f>'METAS DE COTA HIDRÁULICA'!B42</f>
        <v>2</v>
      </c>
      <c r="B18" s="2" t="str">
        <f>'METAS DE COTA HIDRÁULICA'!C42</f>
        <v>Lote 1</v>
      </c>
      <c r="C18" s="1">
        <f>'METAS DE COTA HIDRÁULICA'!A42</f>
        <v>15</v>
      </c>
      <c r="D18" s="55">
        <f>'METAS DE COTA HIDRÁULICA'!D42</f>
        <v>707.85</v>
      </c>
      <c r="E18" s="56">
        <f t="shared" si="1"/>
        <v>707.85</v>
      </c>
      <c r="F18" s="56">
        <f t="shared" si="0"/>
        <v>707.85</v>
      </c>
      <c r="G18" s="56">
        <f t="shared" si="0"/>
        <v>707.85</v>
      </c>
      <c r="H18" s="56">
        <f t="shared" si="0"/>
        <v>707.85</v>
      </c>
    </row>
    <row r="19" spans="1:8" x14ac:dyDescent="0.25">
      <c r="A19" s="2">
        <f>'METAS DE COTA HIDRÁULICA'!B43</f>
        <v>2</v>
      </c>
      <c r="B19" s="2" t="str">
        <f>'METAS DE COTA HIDRÁULICA'!C43</f>
        <v>Lote 1</v>
      </c>
      <c r="C19" s="1">
        <f>'METAS DE COTA HIDRÁULICA'!A43</f>
        <v>16</v>
      </c>
      <c r="D19" s="55">
        <f>'METAS DE COTA HIDRÁULICA'!D43</f>
        <v>707.9</v>
      </c>
      <c r="E19" s="56">
        <f t="shared" si="1"/>
        <v>707.9</v>
      </c>
      <c r="F19" s="56">
        <f t="shared" si="0"/>
        <v>707.9</v>
      </c>
      <c r="G19" s="56">
        <f t="shared" si="0"/>
        <v>707.9</v>
      </c>
      <c r="H19" s="56">
        <f t="shared" si="0"/>
        <v>707.9</v>
      </c>
    </row>
    <row r="20" spans="1:8" x14ac:dyDescent="0.25">
      <c r="A20" s="2">
        <f>'METAS DE COTA HIDRÁULICA'!B44</f>
        <v>2</v>
      </c>
      <c r="B20" s="2" t="str">
        <f>'METAS DE COTA HIDRÁULICA'!C44</f>
        <v>Lote 1</v>
      </c>
      <c r="C20" s="1">
        <f>'METAS DE COTA HIDRÁULICA'!A44</f>
        <v>17</v>
      </c>
      <c r="D20" s="55">
        <f>'METAS DE COTA HIDRÁULICA'!D44</f>
        <v>708.15</v>
      </c>
      <c r="E20" s="56">
        <f t="shared" si="1"/>
        <v>708.15</v>
      </c>
      <c r="F20" s="56">
        <f t="shared" si="1"/>
        <v>708.15</v>
      </c>
      <c r="G20" s="56">
        <f t="shared" si="1"/>
        <v>708.15</v>
      </c>
      <c r="H20" s="56">
        <f t="shared" si="1"/>
        <v>708.15</v>
      </c>
    </row>
    <row r="21" spans="1:8" x14ac:dyDescent="0.25">
      <c r="A21" s="2">
        <f>'METAS DE COTA HIDRÁULICA'!B45</f>
        <v>2</v>
      </c>
      <c r="B21" s="2" t="str">
        <f>'METAS DE COTA HIDRÁULICA'!C45</f>
        <v>Lote 1</v>
      </c>
      <c r="C21" s="1">
        <f>'METAS DE COTA HIDRÁULICA'!A45</f>
        <v>18</v>
      </c>
      <c r="D21" s="55">
        <f>'METAS DE COTA HIDRÁULICA'!D45</f>
        <v>708.4</v>
      </c>
      <c r="E21" s="56">
        <f t="shared" si="1"/>
        <v>708.4</v>
      </c>
      <c r="F21" s="56">
        <f t="shared" si="1"/>
        <v>708.4</v>
      </c>
      <c r="G21" s="56">
        <f t="shared" si="1"/>
        <v>708.4</v>
      </c>
      <c r="H21" s="56">
        <f t="shared" si="1"/>
        <v>708.4</v>
      </c>
    </row>
    <row r="22" spans="1:8" x14ac:dyDescent="0.25">
      <c r="A22" s="2">
        <f>'METAS DE COTA HIDRÁULICA'!B46</f>
        <v>2</v>
      </c>
      <c r="B22" s="2" t="str">
        <f>'METAS DE COTA HIDRÁULICA'!C46</f>
        <v>Lote 1</v>
      </c>
      <c r="C22" s="1">
        <f>'METAS DE COTA HIDRÁULICA'!A46</f>
        <v>19</v>
      </c>
      <c r="D22" s="55">
        <f>'METAS DE COTA HIDRÁULICA'!D46</f>
        <v>708.85</v>
      </c>
      <c r="E22" s="56">
        <f t="shared" si="1"/>
        <v>708.85</v>
      </c>
      <c r="F22" s="56">
        <f t="shared" si="1"/>
        <v>708.85</v>
      </c>
      <c r="G22" s="56">
        <f t="shared" si="1"/>
        <v>708.85</v>
      </c>
      <c r="H22" s="56">
        <f t="shared" si="1"/>
        <v>708.85</v>
      </c>
    </row>
    <row r="23" spans="1:8" x14ac:dyDescent="0.25">
      <c r="A23" s="2">
        <f>'METAS DE COTA HIDRÁULICA'!B47</f>
        <v>2</v>
      </c>
      <c r="B23" s="2" t="str">
        <f>'METAS DE COTA HIDRÁULICA'!C47</f>
        <v>Lote 2</v>
      </c>
      <c r="C23" s="1">
        <f>'METAS DE COTA HIDRÁULICA'!A47</f>
        <v>20</v>
      </c>
      <c r="D23" s="55">
        <f>'METAS DE COTA HIDRÁULICA'!D47</f>
        <v>710.5</v>
      </c>
      <c r="E23" s="56">
        <f t="shared" si="1"/>
        <v>710.5</v>
      </c>
      <c r="F23" s="56">
        <f t="shared" si="1"/>
        <v>710.5</v>
      </c>
      <c r="G23" s="56">
        <f t="shared" si="1"/>
        <v>710.5</v>
      </c>
      <c r="H23" s="56">
        <f t="shared" si="1"/>
        <v>710.5</v>
      </c>
    </row>
    <row r="24" spans="1:8" x14ac:dyDescent="0.25">
      <c r="A24" s="2">
        <f>'METAS DE COTA HIDRÁULICA'!B48</f>
        <v>2</v>
      </c>
      <c r="B24" s="2" t="str">
        <f>'METAS DE COTA HIDRÁULICA'!C48</f>
        <v>Lote 2</v>
      </c>
      <c r="C24" s="1">
        <f>'METAS DE COTA HIDRÁULICA'!A48</f>
        <v>21</v>
      </c>
      <c r="D24" s="55">
        <f>'METAS DE COTA HIDRÁULICA'!D48</f>
        <v>710.5</v>
      </c>
      <c r="E24" s="56">
        <f t="shared" si="1"/>
        <v>710.5</v>
      </c>
      <c r="F24" s="56">
        <f t="shared" si="1"/>
        <v>710.5</v>
      </c>
      <c r="G24" s="56">
        <f t="shared" si="1"/>
        <v>710.5</v>
      </c>
      <c r="H24" s="56">
        <f t="shared" si="1"/>
        <v>710.5</v>
      </c>
    </row>
    <row r="25" spans="1:8" x14ac:dyDescent="0.25">
      <c r="A25" s="2">
        <f>'METAS DE COTA HIDRÁULICA'!B49</f>
        <v>2</v>
      </c>
      <c r="B25" s="2" t="str">
        <f>'METAS DE COTA HIDRÁULICA'!C49</f>
        <v>Lote 2</v>
      </c>
      <c r="C25" s="1">
        <f>'METAS DE COTA HIDRÁULICA'!A49</f>
        <v>22</v>
      </c>
      <c r="D25" s="55">
        <f>'METAS DE COTA HIDRÁULICA'!D49</f>
        <v>712</v>
      </c>
      <c r="E25" s="56">
        <f t="shared" si="1"/>
        <v>712</v>
      </c>
      <c r="F25" s="56">
        <f t="shared" si="1"/>
        <v>712</v>
      </c>
      <c r="G25" s="56">
        <f t="shared" si="1"/>
        <v>712</v>
      </c>
      <c r="H25" s="56">
        <f t="shared" si="1"/>
        <v>712</v>
      </c>
    </row>
    <row r="26" spans="1:8" x14ac:dyDescent="0.25">
      <c r="A26" s="2">
        <f>'METAS DE COTA HIDRÁULICA'!B50</f>
        <v>2</v>
      </c>
      <c r="B26" s="2" t="str">
        <f>'METAS DE COTA HIDRÁULICA'!C50</f>
        <v>Lote 2</v>
      </c>
      <c r="C26" s="1">
        <f>'METAS DE COTA HIDRÁULICA'!A50</f>
        <v>23</v>
      </c>
      <c r="D26" s="55">
        <f>'METAS DE COTA HIDRÁULICA'!D50</f>
        <v>711</v>
      </c>
      <c r="E26" s="56">
        <f t="shared" si="1"/>
        <v>711</v>
      </c>
      <c r="F26" s="56">
        <f t="shared" si="1"/>
        <v>711</v>
      </c>
      <c r="G26" s="56">
        <f t="shared" si="1"/>
        <v>711</v>
      </c>
      <c r="H26" s="56">
        <f t="shared" si="1"/>
        <v>711</v>
      </c>
    </row>
    <row r="27" spans="1:8" x14ac:dyDescent="0.25">
      <c r="A27" s="2">
        <f>'METAS DE COTA HIDRÁULICA'!B51</f>
        <v>2</v>
      </c>
      <c r="B27" s="2" t="str">
        <f>'METAS DE COTA HIDRÁULICA'!C51</f>
        <v>Lote 2</v>
      </c>
      <c r="C27" s="1">
        <f>'METAS DE COTA HIDRÁULICA'!A51</f>
        <v>24</v>
      </c>
      <c r="D27" s="55">
        <f>'METAS DE COTA HIDRÁULICA'!D51</f>
        <v>711.25</v>
      </c>
      <c r="E27" s="56">
        <f t="shared" si="1"/>
        <v>711.25</v>
      </c>
      <c r="F27" s="56">
        <f t="shared" si="1"/>
        <v>711.25</v>
      </c>
      <c r="G27" s="56">
        <f t="shared" si="1"/>
        <v>711.25</v>
      </c>
      <c r="H27" s="56">
        <f t="shared" si="1"/>
        <v>711.25</v>
      </c>
    </row>
    <row r="28" spans="1:8" x14ac:dyDescent="0.25">
      <c r="A28" s="2">
        <f>'METAS DE COTA HIDRÁULICA'!B52</f>
        <v>2</v>
      </c>
      <c r="B28" s="2" t="str">
        <f>'METAS DE COTA HIDRÁULICA'!C52</f>
        <v>Lote 2</v>
      </c>
      <c r="C28" s="1">
        <f>'METAS DE COTA HIDRÁULICA'!A52</f>
        <v>25</v>
      </c>
      <c r="D28" s="55">
        <f>'METAS DE COTA HIDRÁULICA'!D52</f>
        <v>713.75</v>
      </c>
      <c r="E28" s="56">
        <f t="shared" si="1"/>
        <v>713.75</v>
      </c>
      <c r="F28" s="56">
        <f t="shared" si="1"/>
        <v>713.75</v>
      </c>
      <c r="G28" s="56">
        <f t="shared" si="1"/>
        <v>713.75</v>
      </c>
      <c r="H28" s="56">
        <f t="shared" si="1"/>
        <v>713.75</v>
      </c>
    </row>
    <row r="29" spans="1:8" x14ac:dyDescent="0.25">
      <c r="A29" s="2">
        <f>'METAS DE COTA HIDRÁULICA'!B53</f>
        <v>2</v>
      </c>
      <c r="B29" s="2" t="str">
        <f>'METAS DE COTA HIDRÁULICA'!C53</f>
        <v>Lote 2</v>
      </c>
      <c r="C29" s="1">
        <f>'METAS DE COTA HIDRÁULICA'!A53</f>
        <v>26</v>
      </c>
      <c r="D29" s="55">
        <f>'METAS DE COTA HIDRÁULICA'!D53</f>
        <v>713.5</v>
      </c>
      <c r="E29" s="56">
        <f t="shared" si="1"/>
        <v>713.5</v>
      </c>
      <c r="F29" s="56">
        <f t="shared" si="1"/>
        <v>713.5</v>
      </c>
      <c r="G29" s="56">
        <f t="shared" si="1"/>
        <v>713.5</v>
      </c>
      <c r="H29" s="56">
        <f t="shared" si="1"/>
        <v>713.5</v>
      </c>
    </row>
    <row r="30" spans="1:8" x14ac:dyDescent="0.25">
      <c r="A30" s="2">
        <f>'METAS DE COTA HIDRÁULICA'!B54</f>
        <v>2</v>
      </c>
      <c r="B30" s="2" t="str">
        <f>'METAS DE COTA HIDRÁULICA'!C54</f>
        <v>Lote 2</v>
      </c>
      <c r="C30" s="1">
        <f>'METAS DE COTA HIDRÁULICA'!A54</f>
        <v>27</v>
      </c>
      <c r="D30" s="55">
        <f>'METAS DE COTA HIDRÁULICA'!D54</f>
        <v>713.75</v>
      </c>
      <c r="E30" s="56">
        <f t="shared" si="1"/>
        <v>713.75</v>
      </c>
      <c r="F30" s="56">
        <f t="shared" si="1"/>
        <v>713.75</v>
      </c>
      <c r="G30" s="56">
        <f t="shared" si="1"/>
        <v>713.75</v>
      </c>
      <c r="H30" s="56">
        <f t="shared" si="1"/>
        <v>713.75</v>
      </c>
    </row>
    <row r="31" spans="1:8" x14ac:dyDescent="0.25">
      <c r="A31" s="2">
        <f>'METAS DE COTA HIDRÁULICA'!B55</f>
        <v>2</v>
      </c>
      <c r="B31" s="2" t="str">
        <f>'METAS DE COTA HIDRÁULICA'!C55</f>
        <v>Lote 2</v>
      </c>
      <c r="C31" s="1">
        <f>'METAS DE COTA HIDRÁULICA'!A55</f>
        <v>28</v>
      </c>
      <c r="D31" s="55">
        <f>'METAS DE COTA HIDRÁULICA'!D55</f>
        <v>714</v>
      </c>
      <c r="E31" s="56">
        <f t="shared" si="1"/>
        <v>714</v>
      </c>
      <c r="F31" s="56">
        <f t="shared" si="1"/>
        <v>714</v>
      </c>
      <c r="G31" s="56">
        <f t="shared" si="1"/>
        <v>714</v>
      </c>
      <c r="H31" s="56">
        <f t="shared" si="1"/>
        <v>714</v>
      </c>
    </row>
    <row r="32" spans="1:8" x14ac:dyDescent="0.25">
      <c r="A32" s="2">
        <f>'METAS DE COTA HIDRÁULICA'!B56</f>
        <v>2</v>
      </c>
      <c r="B32" s="2" t="str">
        <f>'METAS DE COTA HIDRÁULICA'!C56</f>
        <v>Lote 2</v>
      </c>
      <c r="C32" s="1">
        <f>'METAS DE COTA HIDRÁULICA'!A56</f>
        <v>29</v>
      </c>
      <c r="D32" s="55">
        <f>'METAS DE COTA HIDRÁULICA'!D56</f>
        <v>715</v>
      </c>
      <c r="E32" s="56">
        <f t="shared" si="1"/>
        <v>715</v>
      </c>
      <c r="F32" s="56">
        <f t="shared" si="1"/>
        <v>715</v>
      </c>
      <c r="G32" s="56">
        <f t="shared" si="1"/>
        <v>715</v>
      </c>
      <c r="H32" s="56">
        <f t="shared" si="1"/>
        <v>715</v>
      </c>
    </row>
    <row r="33" spans="1:8" x14ac:dyDescent="0.25">
      <c r="A33" s="2">
        <f>'METAS DE COTA HIDRÁULICA'!B57</f>
        <v>2</v>
      </c>
      <c r="B33" s="2" t="str">
        <f>'METAS DE COTA HIDRÁULICA'!C57</f>
        <v>Lote 2</v>
      </c>
      <c r="C33" s="1">
        <f>'METAS DE COTA HIDRÁULICA'!A57</f>
        <v>30</v>
      </c>
      <c r="D33" s="55">
        <f>'METAS DE COTA HIDRÁULICA'!D57</f>
        <v>716.65</v>
      </c>
      <c r="E33" s="56">
        <f t="shared" si="1"/>
        <v>716.65</v>
      </c>
      <c r="F33" s="56">
        <f t="shared" si="1"/>
        <v>716.65</v>
      </c>
      <c r="G33" s="56">
        <f t="shared" si="1"/>
        <v>716.65</v>
      </c>
      <c r="H33" s="56">
        <f t="shared" si="1"/>
        <v>716.65</v>
      </c>
    </row>
    <row r="34" spans="1:8" x14ac:dyDescent="0.25">
      <c r="A34" s="2">
        <f>'METAS DE COTA HIDRÁULICA'!B58</f>
        <v>2</v>
      </c>
      <c r="B34" s="2" t="str">
        <f>'METAS DE COTA HIDRÁULICA'!C58</f>
        <v>Lote 2</v>
      </c>
      <c r="C34" s="1">
        <f>'METAS DE COTA HIDRÁULICA'!A58</f>
        <v>31</v>
      </c>
      <c r="D34" s="55">
        <f>'METAS DE COTA HIDRÁULICA'!D58</f>
        <v>714.7</v>
      </c>
      <c r="E34" s="56">
        <f t="shared" si="1"/>
        <v>714.7</v>
      </c>
      <c r="F34" s="56">
        <f t="shared" si="1"/>
        <v>714.7</v>
      </c>
      <c r="G34" s="56">
        <f t="shared" si="1"/>
        <v>714.7</v>
      </c>
      <c r="H34" s="56">
        <f t="shared" si="1"/>
        <v>714.7</v>
      </c>
    </row>
    <row r="35" spans="1:8" x14ac:dyDescent="0.25">
      <c r="A35" s="2">
        <f>'METAS DE COTA HIDRÁULICA'!B59</f>
        <v>2</v>
      </c>
      <c r="B35" s="2" t="str">
        <f>'METAS DE COTA HIDRÁULICA'!C59</f>
        <v>Lote 3</v>
      </c>
      <c r="C35" s="1">
        <f>'METAS DE COTA HIDRÁULICA'!A59</f>
        <v>32</v>
      </c>
      <c r="D35" s="55">
        <f>'METAS DE COTA HIDRÁULICA'!D59</f>
        <v>721.5</v>
      </c>
      <c r="E35" s="56">
        <f t="shared" si="1"/>
        <v>721.5</v>
      </c>
      <c r="F35" s="56">
        <f t="shared" si="1"/>
        <v>721.5</v>
      </c>
      <c r="G35" s="56">
        <f t="shared" si="1"/>
        <v>721.5</v>
      </c>
      <c r="H35" s="56">
        <f t="shared" si="1"/>
        <v>721.5</v>
      </c>
    </row>
    <row r="36" spans="1:8" x14ac:dyDescent="0.25">
      <c r="A36" s="2">
        <f>'METAS DE COTA HIDRÁULICA'!B60</f>
        <v>2</v>
      </c>
      <c r="B36" s="2" t="str">
        <f>'METAS DE COTA HIDRÁULICA'!C60</f>
        <v>Lote 3</v>
      </c>
      <c r="C36" s="1">
        <f>'METAS DE COTA HIDRÁULICA'!A60</f>
        <v>33</v>
      </c>
      <c r="D36" s="55">
        <f>'METAS DE COTA HIDRÁULICA'!D60</f>
        <v>722.5</v>
      </c>
      <c r="E36" s="56">
        <f t="shared" si="1"/>
        <v>722.5</v>
      </c>
      <c r="F36" s="56">
        <f t="shared" si="1"/>
        <v>722.5</v>
      </c>
      <c r="G36" s="56">
        <f t="shared" si="1"/>
        <v>722.5</v>
      </c>
      <c r="H36" s="56">
        <f t="shared" si="1"/>
        <v>722.5</v>
      </c>
    </row>
    <row r="37" spans="1:8" x14ac:dyDescent="0.25">
      <c r="A37" s="2">
        <f>'METAS DE COTA HIDRÁULICA'!B61</f>
        <v>2</v>
      </c>
      <c r="B37" s="2" t="str">
        <f>'METAS DE COTA HIDRÁULICA'!C61</f>
        <v>Lote 3</v>
      </c>
      <c r="C37" s="1">
        <f>'METAS DE COTA HIDRÁULICA'!A61</f>
        <v>34</v>
      </c>
      <c r="D37" s="55">
        <f>'METAS DE COTA HIDRÁULICA'!D61</f>
        <v>723.5</v>
      </c>
      <c r="E37" s="56">
        <f t="shared" ref="E37:H68" si="2">$D37</f>
        <v>723.5</v>
      </c>
      <c r="F37" s="56">
        <f t="shared" si="2"/>
        <v>723.5</v>
      </c>
      <c r="G37" s="56">
        <f t="shared" si="2"/>
        <v>723.5</v>
      </c>
      <c r="H37" s="56">
        <f t="shared" si="2"/>
        <v>723.5</v>
      </c>
    </row>
    <row r="38" spans="1:8" x14ac:dyDescent="0.25">
      <c r="A38" s="2">
        <f>'METAS DE COTA HIDRÁULICA'!B62</f>
        <v>2</v>
      </c>
      <c r="B38" s="2" t="str">
        <f>'METAS DE COTA HIDRÁULICA'!C62</f>
        <v>Lote 3</v>
      </c>
      <c r="C38" s="1">
        <f>'METAS DE COTA HIDRÁULICA'!A62</f>
        <v>35</v>
      </c>
      <c r="D38" s="55">
        <f>'METAS DE COTA HIDRÁULICA'!D62</f>
        <v>724</v>
      </c>
      <c r="E38" s="56">
        <f t="shared" si="2"/>
        <v>724</v>
      </c>
      <c r="F38" s="56">
        <f t="shared" si="2"/>
        <v>724</v>
      </c>
      <c r="G38" s="56">
        <f t="shared" si="2"/>
        <v>724</v>
      </c>
      <c r="H38" s="56">
        <f t="shared" si="2"/>
        <v>724</v>
      </c>
    </row>
    <row r="39" spans="1:8" x14ac:dyDescent="0.25">
      <c r="A39" s="2">
        <f>'METAS DE COTA HIDRÁULICA'!B63</f>
        <v>2</v>
      </c>
      <c r="B39" s="2" t="str">
        <f>'METAS DE COTA HIDRÁULICA'!C63</f>
        <v>Lote 3</v>
      </c>
      <c r="C39" s="1">
        <f>'METAS DE COTA HIDRÁULICA'!A63</f>
        <v>36</v>
      </c>
      <c r="D39" s="55">
        <f>'METAS DE COTA HIDRÁULICA'!D63</f>
        <v>724.5</v>
      </c>
      <c r="E39" s="56">
        <f t="shared" si="2"/>
        <v>724.5</v>
      </c>
      <c r="F39" s="56">
        <f t="shared" si="2"/>
        <v>724.5</v>
      </c>
      <c r="G39" s="56">
        <f t="shared" si="2"/>
        <v>724.5</v>
      </c>
      <c r="H39" s="56">
        <f t="shared" si="2"/>
        <v>724.5</v>
      </c>
    </row>
    <row r="40" spans="1:8" x14ac:dyDescent="0.25">
      <c r="A40" s="2">
        <f>'METAS DE COTA HIDRÁULICA'!B64</f>
        <v>2</v>
      </c>
      <c r="B40" s="2" t="str">
        <f>'METAS DE COTA HIDRÁULICA'!C64</f>
        <v>Lote 3</v>
      </c>
      <c r="C40" s="1">
        <f>'METAS DE COTA HIDRÁULICA'!A64</f>
        <v>37</v>
      </c>
      <c r="D40" s="55">
        <f>'METAS DE COTA HIDRÁULICA'!D64</f>
        <v>725.5</v>
      </c>
      <c r="E40" s="56">
        <f t="shared" si="2"/>
        <v>725.5</v>
      </c>
      <c r="F40" s="56">
        <f t="shared" si="2"/>
        <v>725.5</v>
      </c>
      <c r="G40" s="56">
        <f t="shared" si="2"/>
        <v>725.5</v>
      </c>
      <c r="H40" s="56">
        <f t="shared" si="2"/>
        <v>725.5</v>
      </c>
    </row>
    <row r="41" spans="1:8" x14ac:dyDescent="0.25">
      <c r="A41" s="2">
        <f>'METAS DE COTA HIDRÁULICA'!B65</f>
        <v>2</v>
      </c>
      <c r="B41" s="2" t="str">
        <f>'METAS DE COTA HIDRÁULICA'!C65</f>
        <v>Lote 3</v>
      </c>
      <c r="C41" s="1">
        <f>'METAS DE COTA HIDRÁULICA'!A65</f>
        <v>38</v>
      </c>
      <c r="D41" s="55">
        <f>'METAS DE COTA HIDRÁULICA'!D65</f>
        <v>727</v>
      </c>
      <c r="E41" s="56">
        <f t="shared" si="2"/>
        <v>727</v>
      </c>
      <c r="F41" s="56">
        <f t="shared" si="2"/>
        <v>727</v>
      </c>
      <c r="G41" s="56">
        <f t="shared" si="2"/>
        <v>727</v>
      </c>
      <c r="H41" s="56">
        <f t="shared" si="2"/>
        <v>727</v>
      </c>
    </row>
    <row r="42" spans="1:8" x14ac:dyDescent="0.25">
      <c r="A42" s="2">
        <f>'METAS DE COTA HIDRÁULICA'!B66</f>
        <v>2</v>
      </c>
      <c r="B42" s="2" t="str">
        <f>'METAS DE COTA HIDRÁULICA'!C66</f>
        <v>Lote 3</v>
      </c>
      <c r="C42" s="1">
        <f>'METAS DE COTA HIDRÁULICA'!A66</f>
        <v>39</v>
      </c>
      <c r="D42" s="55">
        <f>'METAS DE COTA HIDRÁULICA'!D66</f>
        <v>728</v>
      </c>
      <c r="E42" s="56">
        <f t="shared" si="2"/>
        <v>728</v>
      </c>
      <c r="F42" s="56">
        <f t="shared" si="2"/>
        <v>728</v>
      </c>
      <c r="G42" s="56">
        <f t="shared" si="2"/>
        <v>728</v>
      </c>
      <c r="H42" s="56">
        <f t="shared" si="2"/>
        <v>728</v>
      </c>
    </row>
    <row r="43" spans="1:8" x14ac:dyDescent="0.25">
      <c r="A43" s="2">
        <f>'METAS DE COTA HIDRÁULICA'!B67</f>
        <v>2</v>
      </c>
      <c r="B43" s="2" t="str">
        <f>'METAS DE COTA HIDRÁULICA'!C67</f>
        <v>Lote 4</v>
      </c>
      <c r="C43" s="1">
        <f>'METAS DE COTA HIDRÁULICA'!A67</f>
        <v>40</v>
      </c>
      <c r="D43" s="55">
        <f>'METAS DE COTA HIDRÁULICA'!D67</f>
        <v>730.5</v>
      </c>
      <c r="E43" s="56">
        <f t="shared" si="2"/>
        <v>730.5</v>
      </c>
      <c r="F43" s="56">
        <f t="shared" si="2"/>
        <v>730.5</v>
      </c>
      <c r="G43" s="56">
        <f t="shared" si="2"/>
        <v>730.5</v>
      </c>
      <c r="H43" s="56">
        <f t="shared" si="2"/>
        <v>730.5</v>
      </c>
    </row>
    <row r="44" spans="1:8" x14ac:dyDescent="0.25">
      <c r="A44" s="2">
        <f>'METAS DE COTA HIDRÁULICA'!B68</f>
        <v>3</v>
      </c>
      <c r="B44" s="2" t="str">
        <f>'METAS DE COTA HIDRÁULICA'!C68</f>
        <v>Lote 4</v>
      </c>
      <c r="C44" s="1">
        <f>'METAS DE COTA HIDRÁULICA'!A68</f>
        <v>41</v>
      </c>
      <c r="D44" s="55">
        <f>'METAS DE COTA HIDRÁULICA'!D68</f>
        <v>733</v>
      </c>
      <c r="E44" s="56">
        <f t="shared" si="2"/>
        <v>733</v>
      </c>
      <c r="F44" s="56">
        <f t="shared" si="2"/>
        <v>733</v>
      </c>
      <c r="G44" s="56">
        <f t="shared" si="2"/>
        <v>733</v>
      </c>
      <c r="H44" s="56">
        <f t="shared" si="2"/>
        <v>733</v>
      </c>
    </row>
    <row r="45" spans="1:8" x14ac:dyDescent="0.25">
      <c r="A45" s="2">
        <f>'METAS DE COTA HIDRÁULICA'!B69</f>
        <v>3</v>
      </c>
      <c r="B45" s="2" t="str">
        <f>'METAS DE COTA HIDRÁULICA'!C69</f>
        <v>Lote 4</v>
      </c>
      <c r="C45" s="1">
        <f>'METAS DE COTA HIDRÁULICA'!A69</f>
        <v>42</v>
      </c>
      <c r="D45" s="55">
        <f>'METAS DE COTA HIDRÁULICA'!D69</f>
        <v>734</v>
      </c>
      <c r="E45" s="56">
        <f t="shared" si="2"/>
        <v>734</v>
      </c>
      <c r="F45" s="56">
        <f t="shared" si="2"/>
        <v>734</v>
      </c>
      <c r="G45" s="56">
        <f t="shared" si="2"/>
        <v>734</v>
      </c>
      <c r="H45" s="56">
        <f t="shared" si="2"/>
        <v>734</v>
      </c>
    </row>
    <row r="46" spans="1:8" x14ac:dyDescent="0.25">
      <c r="A46" s="2">
        <f>'METAS DE COTA HIDRÁULICA'!B70</f>
        <v>3</v>
      </c>
      <c r="B46" s="2" t="str">
        <f>'METAS DE COTA HIDRÁULICA'!C70</f>
        <v>Lote 4</v>
      </c>
      <c r="C46" s="1">
        <f>'METAS DE COTA HIDRÁULICA'!A70</f>
        <v>43</v>
      </c>
      <c r="D46" s="55">
        <f>'METAS DE COTA HIDRÁULICA'!D70</f>
        <v>731.25</v>
      </c>
      <c r="E46" s="56">
        <f t="shared" si="2"/>
        <v>731.25</v>
      </c>
      <c r="F46" s="56">
        <f t="shared" si="2"/>
        <v>731.25</v>
      </c>
      <c r="G46" s="56">
        <f t="shared" si="2"/>
        <v>731.25</v>
      </c>
      <c r="H46" s="56">
        <f t="shared" si="2"/>
        <v>731.25</v>
      </c>
    </row>
    <row r="47" spans="1:8" x14ac:dyDescent="0.25">
      <c r="A47" s="2">
        <f>'METAS DE COTA HIDRÁULICA'!B71</f>
        <v>3</v>
      </c>
      <c r="B47" s="2" t="str">
        <f>'METAS DE COTA HIDRÁULICA'!C71</f>
        <v>Lote 4</v>
      </c>
      <c r="C47" s="1">
        <f>'METAS DE COTA HIDRÁULICA'!A71</f>
        <v>44</v>
      </c>
      <c r="D47" s="55">
        <f>'METAS DE COTA HIDRÁULICA'!D71</f>
        <v>734</v>
      </c>
      <c r="E47" s="56">
        <f t="shared" si="2"/>
        <v>734</v>
      </c>
      <c r="F47" s="56">
        <f t="shared" si="2"/>
        <v>734</v>
      </c>
      <c r="G47" s="56">
        <f t="shared" si="2"/>
        <v>734</v>
      </c>
      <c r="H47" s="56">
        <f t="shared" si="2"/>
        <v>734</v>
      </c>
    </row>
    <row r="48" spans="1:8" x14ac:dyDescent="0.25">
      <c r="A48" s="2">
        <f>'METAS DE COTA HIDRÁULICA'!B72</f>
        <v>3</v>
      </c>
      <c r="B48" s="2" t="str">
        <f>'METAS DE COTA HIDRÁULICA'!C72</f>
        <v>Lote 4</v>
      </c>
      <c r="C48" s="1">
        <f>'METAS DE COTA HIDRÁULICA'!A72</f>
        <v>45</v>
      </c>
      <c r="D48" s="55">
        <f>'METAS DE COTA HIDRÁULICA'!D72</f>
        <v>734.5</v>
      </c>
      <c r="E48" s="56">
        <f t="shared" si="2"/>
        <v>734.5</v>
      </c>
      <c r="F48" s="56">
        <f t="shared" si="2"/>
        <v>734.5</v>
      </c>
      <c r="G48" s="56">
        <f t="shared" si="2"/>
        <v>734.5</v>
      </c>
      <c r="H48" s="56">
        <f t="shared" si="2"/>
        <v>734.5</v>
      </c>
    </row>
    <row r="49" spans="1:8" x14ac:dyDescent="0.25">
      <c r="A49" s="2">
        <f>'METAS DE COTA HIDRÁULICA'!B73</f>
        <v>3</v>
      </c>
      <c r="B49" s="2" t="str">
        <f>'METAS DE COTA HIDRÁULICA'!C73</f>
        <v>Lote 4</v>
      </c>
      <c r="C49" s="1">
        <f>'METAS DE COTA HIDRÁULICA'!A73</f>
        <v>46</v>
      </c>
      <c r="D49" s="55">
        <f>'METAS DE COTA HIDRÁULICA'!D73</f>
        <v>732.8</v>
      </c>
      <c r="E49" s="56">
        <f t="shared" si="2"/>
        <v>732.8</v>
      </c>
      <c r="F49" s="56">
        <f t="shared" si="2"/>
        <v>732.8</v>
      </c>
      <c r="G49" s="56">
        <f t="shared" si="2"/>
        <v>732.8</v>
      </c>
      <c r="H49" s="56">
        <f t="shared" si="2"/>
        <v>732.8</v>
      </c>
    </row>
    <row r="50" spans="1:8" x14ac:dyDescent="0.25">
      <c r="A50" s="2">
        <f>'METAS DE COTA HIDRÁULICA'!B74</f>
        <v>3</v>
      </c>
      <c r="B50" s="2" t="str">
        <f>'METAS DE COTA HIDRÁULICA'!C74</f>
        <v>Lote 4</v>
      </c>
      <c r="C50" s="1">
        <f>'METAS DE COTA HIDRÁULICA'!A74</f>
        <v>47</v>
      </c>
      <c r="D50" s="55">
        <f>'METAS DE COTA HIDRÁULICA'!D74</f>
        <v>734.5</v>
      </c>
      <c r="E50" s="56">
        <f t="shared" si="2"/>
        <v>734.5</v>
      </c>
      <c r="F50" s="56">
        <f t="shared" si="2"/>
        <v>734.5</v>
      </c>
      <c r="G50" s="56">
        <f t="shared" si="2"/>
        <v>734.5</v>
      </c>
      <c r="H50" s="56">
        <f t="shared" si="2"/>
        <v>734.5</v>
      </c>
    </row>
    <row r="51" spans="1:8" x14ac:dyDescent="0.25">
      <c r="A51" s="2">
        <f>'METAS DE COTA HIDRÁULICA'!B75</f>
        <v>3</v>
      </c>
      <c r="B51" s="2" t="str">
        <f>'METAS DE COTA HIDRÁULICA'!C75</f>
        <v>Lote 4</v>
      </c>
      <c r="C51" s="1">
        <f>'METAS DE COTA HIDRÁULICA'!A75</f>
        <v>48</v>
      </c>
      <c r="D51" s="55">
        <f>'METAS DE COTA HIDRÁULICA'!D75</f>
        <v>736.5</v>
      </c>
      <c r="E51" s="56">
        <f t="shared" si="2"/>
        <v>736.5</v>
      </c>
      <c r="F51" s="56">
        <f t="shared" si="2"/>
        <v>736.5</v>
      </c>
      <c r="G51" s="56">
        <f t="shared" si="2"/>
        <v>736.5</v>
      </c>
      <c r="H51" s="56">
        <f t="shared" si="2"/>
        <v>736.5</v>
      </c>
    </row>
    <row r="52" spans="1:8" x14ac:dyDescent="0.25">
      <c r="A52" s="2">
        <f>'METAS DE COTA HIDRÁULICA'!B76</f>
        <v>3</v>
      </c>
      <c r="B52" s="2" t="str">
        <f>'METAS DE COTA HIDRÁULICA'!C76</f>
        <v>Lote 4</v>
      </c>
      <c r="C52" s="1">
        <f>'METAS DE COTA HIDRÁULICA'!A76</f>
        <v>49</v>
      </c>
      <c r="D52" s="55">
        <f>'METAS DE COTA HIDRÁULICA'!D76</f>
        <v>739.10248807379162</v>
      </c>
      <c r="E52" s="56">
        <f t="shared" si="2"/>
        <v>739.10248807379162</v>
      </c>
      <c r="F52" s="56">
        <f t="shared" si="2"/>
        <v>739.10248807379162</v>
      </c>
      <c r="G52" s="56">
        <f t="shared" si="2"/>
        <v>739.10248807379162</v>
      </c>
      <c r="H52" s="56">
        <f t="shared" si="2"/>
        <v>739.10248807379162</v>
      </c>
    </row>
    <row r="53" spans="1:8" x14ac:dyDescent="0.25">
      <c r="A53" s="2">
        <f>'METAS DE COTA HIDRÁULICA'!B77</f>
        <v>3</v>
      </c>
      <c r="B53" s="2" t="str">
        <f>'METAS DE COTA HIDRÁULICA'!C77</f>
        <v>Lote 4</v>
      </c>
      <c r="C53" s="1">
        <f>'METAS DE COTA HIDRÁULICA'!A77</f>
        <v>50</v>
      </c>
      <c r="D53" s="55">
        <f>'METAS DE COTA HIDRÁULICA'!D77</f>
        <v>740.5</v>
      </c>
      <c r="E53" s="56">
        <f t="shared" si="2"/>
        <v>740.5</v>
      </c>
      <c r="F53" s="56">
        <f t="shared" si="2"/>
        <v>740.5</v>
      </c>
      <c r="G53" s="56">
        <f t="shared" si="2"/>
        <v>740.5</v>
      </c>
      <c r="H53" s="56">
        <f t="shared" si="2"/>
        <v>740.5</v>
      </c>
    </row>
    <row r="54" spans="1:8" x14ac:dyDescent="0.25">
      <c r="A54" s="2">
        <f>'METAS DE COTA HIDRÁULICA'!B78</f>
        <v>3</v>
      </c>
      <c r="B54" s="2" t="str">
        <f>'METAS DE COTA HIDRÁULICA'!C78</f>
        <v>Lote 5</v>
      </c>
      <c r="C54" s="1">
        <f>'METAS DE COTA HIDRÁULICA'!A78</f>
        <v>51</v>
      </c>
      <c r="D54" s="55">
        <f>'METAS DE COTA HIDRÁULICA'!D78</f>
        <v>742.25</v>
      </c>
      <c r="E54" s="56">
        <f t="shared" si="2"/>
        <v>742.25</v>
      </c>
      <c r="F54" s="56">
        <f t="shared" si="2"/>
        <v>742.25</v>
      </c>
      <c r="G54" s="56">
        <f t="shared" si="2"/>
        <v>742.25</v>
      </c>
      <c r="H54" s="56">
        <f t="shared" si="2"/>
        <v>742.25</v>
      </c>
    </row>
    <row r="55" spans="1:8" x14ac:dyDescent="0.25">
      <c r="A55" s="2">
        <f>'METAS DE COTA HIDRÁULICA'!B79</f>
        <v>3</v>
      </c>
      <c r="B55" s="2" t="str">
        <f>'METAS DE COTA HIDRÁULICA'!C79</f>
        <v>Lote 5</v>
      </c>
      <c r="C55" s="1">
        <f>'METAS DE COTA HIDRÁULICA'!A79</f>
        <v>52</v>
      </c>
      <c r="D55" s="55">
        <f>'METAS DE COTA HIDRÁULICA'!D79</f>
        <v>744.6</v>
      </c>
      <c r="E55" s="56">
        <f t="shared" si="2"/>
        <v>744.6</v>
      </c>
      <c r="F55" s="56">
        <f t="shared" si="2"/>
        <v>744.6</v>
      </c>
      <c r="G55" s="56">
        <f t="shared" si="2"/>
        <v>744.6</v>
      </c>
      <c r="H55" s="56">
        <f t="shared" si="2"/>
        <v>744.6</v>
      </c>
    </row>
    <row r="56" spans="1:8" x14ac:dyDescent="0.25">
      <c r="A56" s="2">
        <f>'METAS DE COTA HIDRÁULICA'!B80</f>
        <v>3</v>
      </c>
      <c r="B56" s="2" t="str">
        <f>'METAS DE COTA HIDRÁULICA'!C80</f>
        <v>Lote 5</v>
      </c>
      <c r="C56" s="1">
        <f>'METAS DE COTA HIDRÁULICA'!A80</f>
        <v>53</v>
      </c>
      <c r="D56" s="55">
        <f>'METAS DE COTA HIDRÁULICA'!D80</f>
        <v>747.5</v>
      </c>
      <c r="E56" s="56">
        <f t="shared" si="2"/>
        <v>747.5</v>
      </c>
      <c r="F56" s="56">
        <f t="shared" si="2"/>
        <v>747.5</v>
      </c>
      <c r="G56" s="56">
        <f t="shared" si="2"/>
        <v>747.5</v>
      </c>
      <c r="H56" s="56">
        <f t="shared" si="2"/>
        <v>747.5</v>
      </c>
    </row>
    <row r="57" spans="1:8" x14ac:dyDescent="0.25">
      <c r="A57" s="2">
        <f>'METAS DE COTA HIDRÁULICA'!B81</f>
        <v>3</v>
      </c>
      <c r="B57" s="2" t="str">
        <f>'METAS DE COTA HIDRÁULICA'!C81</f>
        <v>Lote 5</v>
      </c>
      <c r="C57" s="1">
        <f>'METAS DE COTA HIDRÁULICA'!A81</f>
        <v>54</v>
      </c>
      <c r="D57" s="55">
        <f>'METAS DE COTA HIDRÁULICA'!D81</f>
        <v>750.8</v>
      </c>
      <c r="E57" s="56">
        <f t="shared" si="2"/>
        <v>750.8</v>
      </c>
      <c r="F57" s="56">
        <f t="shared" si="2"/>
        <v>750.8</v>
      </c>
      <c r="G57" s="56">
        <f t="shared" si="2"/>
        <v>750.8</v>
      </c>
      <c r="H57" s="56">
        <f t="shared" si="2"/>
        <v>750.8</v>
      </c>
    </row>
    <row r="58" spans="1:8" x14ac:dyDescent="0.25">
      <c r="A58" s="2">
        <f>'METAS DE COTA HIDRÁULICA'!B82</f>
        <v>3</v>
      </c>
      <c r="B58" s="2" t="str">
        <f>'METAS DE COTA HIDRÁULICA'!C82</f>
        <v>Lote 5</v>
      </c>
      <c r="C58" s="1">
        <f>'METAS DE COTA HIDRÁULICA'!A82</f>
        <v>55</v>
      </c>
      <c r="D58" s="55">
        <f>'METAS DE COTA HIDRÁULICA'!D82</f>
        <v>753.5</v>
      </c>
      <c r="E58" s="56">
        <f t="shared" si="2"/>
        <v>753.5</v>
      </c>
      <c r="F58" s="56">
        <f t="shared" si="2"/>
        <v>753.5</v>
      </c>
      <c r="G58" s="56">
        <f t="shared" si="2"/>
        <v>753.5</v>
      </c>
      <c r="H58" s="56">
        <f t="shared" si="2"/>
        <v>753.5</v>
      </c>
    </row>
    <row r="59" spans="1:8" x14ac:dyDescent="0.25">
      <c r="A59" s="2">
        <f>'METAS DE COTA HIDRÁULICA'!B83</f>
        <v>3</v>
      </c>
      <c r="B59" s="2" t="str">
        <f>'METAS DE COTA HIDRÁULICA'!C83</f>
        <v>Lote 6 e 7</v>
      </c>
      <c r="C59" s="1">
        <f>'METAS DE COTA HIDRÁULICA'!A83</f>
        <v>56</v>
      </c>
      <c r="D59" s="55">
        <f>'METAS DE COTA HIDRÁULICA'!D83</f>
        <v>754.5</v>
      </c>
      <c r="E59" s="56">
        <f t="shared" si="2"/>
        <v>754.5</v>
      </c>
      <c r="F59" s="56">
        <f t="shared" si="2"/>
        <v>754.5</v>
      </c>
      <c r="G59" s="56">
        <f t="shared" si="2"/>
        <v>754.5</v>
      </c>
      <c r="H59" s="56">
        <f t="shared" si="2"/>
        <v>754.5</v>
      </c>
    </row>
    <row r="60" spans="1:8" x14ac:dyDescent="0.25">
      <c r="A60" s="2">
        <f>'METAS DE COTA HIDRÁULICA'!B84</f>
        <v>3</v>
      </c>
      <c r="B60" s="2" t="str">
        <f>'METAS DE COTA HIDRÁULICA'!C84</f>
        <v>Lote 6 e 7</v>
      </c>
      <c r="C60" s="1">
        <f>'METAS DE COTA HIDRÁULICA'!A84</f>
        <v>57</v>
      </c>
      <c r="D60" s="55">
        <f>'METAS DE COTA HIDRÁULICA'!D84</f>
        <v>755</v>
      </c>
      <c r="E60" s="56">
        <f t="shared" si="2"/>
        <v>755</v>
      </c>
      <c r="F60" s="56">
        <f t="shared" si="2"/>
        <v>755</v>
      </c>
      <c r="G60" s="56">
        <f t="shared" si="2"/>
        <v>755</v>
      </c>
      <c r="H60" s="56">
        <f t="shared" si="2"/>
        <v>755</v>
      </c>
    </row>
    <row r="61" spans="1:8" x14ac:dyDescent="0.25">
      <c r="A61" s="2">
        <f>'METAS DE COTA HIDRÁULICA'!B85</f>
        <v>3</v>
      </c>
      <c r="B61" s="2" t="str">
        <f>'METAS DE COTA HIDRÁULICA'!C85</f>
        <v>Lote 6 e 7</v>
      </c>
      <c r="C61" s="1">
        <f>'METAS DE COTA HIDRÁULICA'!A85</f>
        <v>58</v>
      </c>
      <c r="D61" s="55">
        <f>'METAS DE COTA HIDRÁULICA'!D85</f>
        <v>758</v>
      </c>
      <c r="E61" s="56">
        <f t="shared" si="2"/>
        <v>758</v>
      </c>
      <c r="F61" s="56">
        <f t="shared" si="2"/>
        <v>758</v>
      </c>
      <c r="G61" s="56">
        <f t="shared" si="2"/>
        <v>758</v>
      </c>
      <c r="H61" s="56">
        <f t="shared" si="2"/>
        <v>758</v>
      </c>
    </row>
    <row r="62" spans="1:8" x14ac:dyDescent="0.25">
      <c r="A62" s="2">
        <f>'METAS DE COTA HIDRÁULICA'!B86</f>
        <v>4</v>
      </c>
      <c r="B62" s="2" t="str">
        <f>'METAS DE COTA HIDRÁULICA'!C86</f>
        <v>Canal Pinheiros</v>
      </c>
      <c r="C62" s="1">
        <f>'METAS DE COTA HIDRÁULICA'!A86</f>
        <v>59</v>
      </c>
      <c r="D62" s="55">
        <f>'METAS DE COTA HIDRÁULICA'!D86</f>
        <v>710.5</v>
      </c>
      <c r="E62" s="56">
        <f t="shared" si="2"/>
        <v>710.5</v>
      </c>
      <c r="F62" s="56">
        <f t="shared" si="2"/>
        <v>710.5</v>
      </c>
      <c r="G62" s="56">
        <f t="shared" si="2"/>
        <v>710.5</v>
      </c>
      <c r="H62" s="56">
        <f t="shared" si="2"/>
        <v>710.5</v>
      </c>
    </row>
    <row r="63" spans="1:8" x14ac:dyDescent="0.25">
      <c r="A63" s="2">
        <f>'METAS DE COTA HIDRÁULICA'!B87</f>
        <v>4</v>
      </c>
      <c r="B63" s="2" t="str">
        <f>'METAS DE COTA HIDRÁULICA'!C87</f>
        <v>Canal Pinheiros</v>
      </c>
      <c r="C63" s="1">
        <f>'METAS DE COTA HIDRÁULICA'!A87</f>
        <v>60</v>
      </c>
      <c r="D63" s="55">
        <f>'METAS DE COTA HIDRÁULICA'!D87</f>
        <v>713</v>
      </c>
      <c r="E63" s="56">
        <f t="shared" si="2"/>
        <v>713</v>
      </c>
      <c r="F63" s="56">
        <f t="shared" si="2"/>
        <v>713</v>
      </c>
      <c r="G63" s="56">
        <f t="shared" si="2"/>
        <v>713</v>
      </c>
      <c r="H63" s="56">
        <f t="shared" si="2"/>
        <v>713</v>
      </c>
    </row>
    <row r="64" spans="1:8" x14ac:dyDescent="0.25">
      <c r="A64" s="2">
        <f>'METAS DE COTA HIDRÁULICA'!B88</f>
        <v>4</v>
      </c>
      <c r="B64" s="2" t="str">
        <f>'METAS DE COTA HIDRÁULICA'!C88</f>
        <v>Canal Pinheiros</v>
      </c>
      <c r="C64" s="1">
        <f>'METAS DE COTA HIDRÁULICA'!A88</f>
        <v>61</v>
      </c>
      <c r="D64" s="55">
        <f>'METAS DE COTA HIDRÁULICA'!D88</f>
        <v>714</v>
      </c>
      <c r="E64" s="56">
        <f t="shared" si="2"/>
        <v>714</v>
      </c>
      <c r="F64" s="56">
        <f t="shared" si="2"/>
        <v>714</v>
      </c>
      <c r="G64" s="56">
        <f t="shared" si="2"/>
        <v>714</v>
      </c>
      <c r="H64" s="56">
        <f t="shared" si="2"/>
        <v>714</v>
      </c>
    </row>
    <row r="65" spans="1:8" x14ac:dyDescent="0.25">
      <c r="A65" s="2">
        <f>'METAS DE COTA HIDRÁULICA'!B89</f>
        <v>4</v>
      </c>
      <c r="B65" s="2" t="str">
        <f>'METAS DE COTA HIDRÁULICA'!C89</f>
        <v>Canal Pinheiros</v>
      </c>
      <c r="C65" s="1">
        <f>'METAS DE COTA HIDRÁULICA'!A89</f>
        <v>62</v>
      </c>
      <c r="D65" s="55">
        <f>'METAS DE COTA HIDRÁULICA'!D89</f>
        <v>713.5</v>
      </c>
      <c r="E65" s="56">
        <f t="shared" si="2"/>
        <v>713.5</v>
      </c>
      <c r="F65" s="56">
        <f t="shared" si="2"/>
        <v>713.5</v>
      </c>
      <c r="G65" s="56">
        <f t="shared" si="2"/>
        <v>713.5</v>
      </c>
      <c r="H65" s="56">
        <f t="shared" si="2"/>
        <v>713.5</v>
      </c>
    </row>
    <row r="66" spans="1:8" x14ac:dyDescent="0.25">
      <c r="A66" s="2">
        <f>'METAS DE COTA HIDRÁULICA'!B90</f>
        <v>4</v>
      </c>
      <c r="B66" s="2" t="str">
        <f>'METAS DE COTA HIDRÁULICA'!C90</f>
        <v>Canal Pinheiros</v>
      </c>
      <c r="C66" s="1">
        <f>'METAS DE COTA HIDRÁULICA'!A90</f>
        <v>63</v>
      </c>
      <c r="D66" s="55">
        <f>'METAS DE COTA HIDRÁULICA'!D90</f>
        <v>717.33</v>
      </c>
      <c r="E66" s="56">
        <f t="shared" si="2"/>
        <v>717.33</v>
      </c>
      <c r="F66" s="56">
        <f t="shared" si="2"/>
        <v>717.33</v>
      </c>
      <c r="G66" s="56">
        <f t="shared" si="2"/>
        <v>717.33</v>
      </c>
      <c r="H66" s="56">
        <f t="shared" si="2"/>
        <v>717.33</v>
      </c>
    </row>
    <row r="67" spans="1:8" x14ac:dyDescent="0.25">
      <c r="A67" s="2">
        <f>'METAS DE COTA HIDRÁULICA'!B91</f>
        <v>4</v>
      </c>
      <c r="B67" s="2" t="str">
        <f>'METAS DE COTA HIDRÁULICA'!C91</f>
        <v>Canal Pinheiros</v>
      </c>
      <c r="C67" s="1">
        <f>'METAS DE COTA HIDRÁULICA'!A91</f>
        <v>64</v>
      </c>
      <c r="D67" s="55">
        <f>'METAS DE COTA HIDRÁULICA'!D91</f>
        <v>719</v>
      </c>
      <c r="E67" s="56">
        <f t="shared" si="2"/>
        <v>719</v>
      </c>
      <c r="F67" s="56">
        <f t="shared" si="2"/>
        <v>719</v>
      </c>
      <c r="G67" s="56">
        <f t="shared" si="2"/>
        <v>719</v>
      </c>
      <c r="H67" s="56">
        <f t="shared" si="2"/>
        <v>719</v>
      </c>
    </row>
    <row r="68" spans="1:8" x14ac:dyDescent="0.25">
      <c r="A68" s="2">
        <f>'METAS DE COTA HIDRÁULICA'!B92</f>
        <v>4</v>
      </c>
      <c r="B68" s="2" t="str">
        <f>'METAS DE COTA HIDRÁULICA'!C92</f>
        <v>Canal Pinheiros</v>
      </c>
      <c r="C68" s="1">
        <f>'METAS DE COTA HIDRÁULICA'!A92</f>
        <v>65</v>
      </c>
      <c r="D68" s="55">
        <f>'METAS DE COTA HIDRÁULICA'!D92</f>
        <v>719</v>
      </c>
      <c r="E68" s="56">
        <f t="shared" si="2"/>
        <v>719</v>
      </c>
      <c r="F68" s="56">
        <f t="shared" si="2"/>
        <v>719</v>
      </c>
      <c r="G68" s="56">
        <f t="shared" si="2"/>
        <v>719</v>
      </c>
      <c r="H68" s="56">
        <f t="shared" si="2"/>
        <v>719</v>
      </c>
    </row>
    <row r="69" spans="1:8" x14ac:dyDescent="0.25">
      <c r="A69" s="2">
        <f>'METAS DE COTA HIDRÁULICA'!B93</f>
        <v>4</v>
      </c>
      <c r="B69" s="2" t="str">
        <f>'METAS DE COTA HIDRÁULICA'!C93</f>
        <v>Canal Pinheiros</v>
      </c>
      <c r="C69" s="1">
        <f>'METAS DE COTA HIDRÁULICA'!A93</f>
        <v>66</v>
      </c>
      <c r="D69" s="55">
        <f>'METAS DE COTA HIDRÁULICA'!D93</f>
        <v>719</v>
      </c>
      <c r="E69" s="56">
        <f t="shared" ref="E69:H74" si="3">$D69</f>
        <v>719</v>
      </c>
      <c r="F69" s="56">
        <f t="shared" si="3"/>
        <v>719</v>
      </c>
      <c r="G69" s="56">
        <f t="shared" si="3"/>
        <v>719</v>
      </c>
      <c r="H69" s="56">
        <f t="shared" si="3"/>
        <v>719</v>
      </c>
    </row>
    <row r="70" spans="1:8" x14ac:dyDescent="0.25">
      <c r="A70" s="2">
        <f>'METAS DE COTA HIDRÁULICA'!B94</f>
        <v>4</v>
      </c>
      <c r="B70" s="2" t="str">
        <f>'METAS DE COTA HIDRÁULICA'!C94</f>
        <v>Canal Pinheiros</v>
      </c>
      <c r="C70" s="1">
        <f>'METAS DE COTA HIDRÁULICA'!A94</f>
        <v>67</v>
      </c>
      <c r="D70" s="55">
        <f>'METAS DE COTA HIDRÁULICA'!D94</f>
        <v>719</v>
      </c>
      <c r="E70" s="56">
        <f t="shared" si="3"/>
        <v>719</v>
      </c>
      <c r="F70" s="56">
        <f t="shared" si="3"/>
        <v>719</v>
      </c>
      <c r="G70" s="56">
        <f t="shared" si="3"/>
        <v>719</v>
      </c>
      <c r="H70" s="56">
        <f t="shared" si="3"/>
        <v>719</v>
      </c>
    </row>
    <row r="71" spans="1:8" x14ac:dyDescent="0.25">
      <c r="A71" s="2">
        <f>'METAS DE COTA HIDRÁULICA'!B95</f>
        <v>4</v>
      </c>
      <c r="B71" s="2" t="str">
        <f>'METAS DE COTA HIDRÁULICA'!C95</f>
        <v>Canal Pinheiros</v>
      </c>
      <c r="C71" s="1">
        <f>'METAS DE COTA HIDRÁULICA'!A95</f>
        <v>68</v>
      </c>
      <c r="D71" s="55">
        <f>'METAS DE COTA HIDRÁULICA'!D95</f>
        <v>717.5</v>
      </c>
      <c r="E71" s="56">
        <f t="shared" si="3"/>
        <v>717.5</v>
      </c>
      <c r="F71" s="56">
        <f t="shared" si="3"/>
        <v>717.5</v>
      </c>
      <c r="G71" s="56">
        <f t="shared" si="3"/>
        <v>717.5</v>
      </c>
      <c r="H71" s="56">
        <f t="shared" si="3"/>
        <v>717.5</v>
      </c>
    </row>
    <row r="72" spans="1:8" x14ac:dyDescent="0.25">
      <c r="A72" s="2">
        <f>'METAS DE COTA HIDRÁULICA'!B96</f>
        <v>4</v>
      </c>
      <c r="B72" s="2" t="str">
        <f>'METAS DE COTA HIDRÁULICA'!C96</f>
        <v>Canal Pinheiros</v>
      </c>
      <c r="C72" s="1">
        <f>'METAS DE COTA HIDRÁULICA'!A96</f>
        <v>69</v>
      </c>
      <c r="D72" s="55">
        <f>'METAS DE COTA HIDRÁULICA'!D96</f>
        <v>717.5</v>
      </c>
      <c r="E72" s="56">
        <f t="shared" si="3"/>
        <v>717.5</v>
      </c>
      <c r="F72" s="56">
        <f t="shared" si="3"/>
        <v>717.5</v>
      </c>
      <c r="G72" s="56">
        <f t="shared" si="3"/>
        <v>717.5</v>
      </c>
      <c r="H72" s="56">
        <f t="shared" si="3"/>
        <v>717.5</v>
      </c>
    </row>
    <row r="73" spans="1:8" x14ac:dyDescent="0.25">
      <c r="A73" s="2">
        <f>'METAS DE COTA HIDRÁULICA'!B97</f>
        <v>4</v>
      </c>
      <c r="B73" s="2" t="str">
        <f>'METAS DE COTA HIDRÁULICA'!C97</f>
        <v>Canal Pinheiros</v>
      </c>
      <c r="C73" s="1">
        <f>'METAS DE COTA HIDRÁULICA'!A97</f>
        <v>70</v>
      </c>
      <c r="D73" s="55">
        <f>'METAS DE COTA HIDRÁULICA'!D97</f>
        <v>717.5</v>
      </c>
      <c r="E73" s="56">
        <f t="shared" si="3"/>
        <v>717.5</v>
      </c>
      <c r="F73" s="56">
        <f t="shared" si="3"/>
        <v>717.5</v>
      </c>
      <c r="G73" s="56">
        <f t="shared" si="3"/>
        <v>717.5</v>
      </c>
      <c r="H73" s="56">
        <f t="shared" si="3"/>
        <v>717.5</v>
      </c>
    </row>
    <row r="74" spans="1:8" x14ac:dyDescent="0.25">
      <c r="A74" s="2">
        <f>'METAS DE COTA HIDRÁULICA'!B98</f>
        <v>4</v>
      </c>
      <c r="B74" s="2" t="str">
        <f>'METAS DE COTA HIDRÁULICA'!C98</f>
        <v>Canal Pinheiros</v>
      </c>
      <c r="C74" s="1">
        <f>'METAS DE COTA HIDRÁULICA'!A98</f>
        <v>71</v>
      </c>
      <c r="D74" s="55">
        <f>'METAS DE COTA HIDRÁULICA'!D98</f>
        <v>718</v>
      </c>
      <c r="E74" s="56">
        <f t="shared" si="3"/>
        <v>718</v>
      </c>
      <c r="F74" s="56">
        <f t="shared" si="3"/>
        <v>718</v>
      </c>
      <c r="G74" s="56">
        <f t="shared" si="3"/>
        <v>718</v>
      </c>
      <c r="H74" s="56">
        <f t="shared" si="3"/>
        <v>718</v>
      </c>
    </row>
    <row r="138" spans="240:240" x14ac:dyDescent="0.25">
      <c r="IF138">
        <v>78</v>
      </c>
    </row>
    <row r="150" spans="3:83" x14ac:dyDescent="0.25">
      <c r="D150" s="39" t="s">
        <v>488</v>
      </c>
    </row>
    <row r="151" spans="3:83" ht="15.75" thickBot="1" x14ac:dyDescent="0.3">
      <c r="D151" s="21">
        <v>1</v>
      </c>
      <c r="E151" s="21">
        <v>2</v>
      </c>
      <c r="F151" s="21">
        <v>3</v>
      </c>
      <c r="G151" s="21">
        <v>4</v>
      </c>
      <c r="H151" s="21">
        <v>5</v>
      </c>
      <c r="I151" s="21">
        <v>6</v>
      </c>
      <c r="J151" s="21">
        <v>7</v>
      </c>
      <c r="K151" s="21">
        <v>8</v>
      </c>
      <c r="L151" s="21">
        <v>9</v>
      </c>
      <c r="M151" s="21">
        <v>10</v>
      </c>
      <c r="N151" s="21">
        <v>11</v>
      </c>
      <c r="O151" s="21">
        <v>12</v>
      </c>
      <c r="P151" s="21">
        <v>13</v>
      </c>
      <c r="Q151" s="21">
        <v>14</v>
      </c>
      <c r="R151" s="21">
        <v>15</v>
      </c>
      <c r="S151" s="21">
        <v>16</v>
      </c>
      <c r="T151" s="21">
        <v>17</v>
      </c>
      <c r="U151" s="21">
        <v>18</v>
      </c>
      <c r="V151" s="21">
        <v>19</v>
      </c>
      <c r="W151" s="21">
        <v>20</v>
      </c>
      <c r="X151" s="21">
        <v>21</v>
      </c>
      <c r="Y151" s="21">
        <v>22</v>
      </c>
      <c r="Z151" s="21">
        <v>23</v>
      </c>
      <c r="AA151" s="21">
        <v>24</v>
      </c>
      <c r="AB151" s="21">
        <v>25</v>
      </c>
      <c r="AC151" s="21">
        <v>26</v>
      </c>
      <c r="AD151" s="21">
        <v>27</v>
      </c>
      <c r="AE151" s="21">
        <v>28</v>
      </c>
      <c r="AF151" s="21">
        <v>29</v>
      </c>
      <c r="AG151" s="21">
        <v>30</v>
      </c>
      <c r="AH151" s="21">
        <v>31</v>
      </c>
      <c r="AI151" s="21">
        <v>32</v>
      </c>
      <c r="AJ151" s="21">
        <v>33</v>
      </c>
      <c r="AK151" s="21">
        <v>34</v>
      </c>
      <c r="AL151" s="21">
        <v>35</v>
      </c>
      <c r="AM151" s="21">
        <v>36</v>
      </c>
      <c r="AN151" s="21">
        <v>37</v>
      </c>
      <c r="AO151" s="21">
        <v>38</v>
      </c>
      <c r="AP151" s="21">
        <v>39</v>
      </c>
      <c r="AQ151" s="21">
        <v>40</v>
      </c>
      <c r="AR151" s="21">
        <v>41</v>
      </c>
      <c r="AS151" s="21">
        <v>42</v>
      </c>
      <c r="AT151" s="21">
        <v>43</v>
      </c>
      <c r="AU151" s="21">
        <v>44</v>
      </c>
      <c r="AV151" s="21">
        <v>45</v>
      </c>
      <c r="AW151" s="21">
        <v>46</v>
      </c>
      <c r="AX151" s="21">
        <v>47</v>
      </c>
      <c r="AY151" s="21">
        <v>48</v>
      </c>
      <c r="AZ151" s="21">
        <v>49</v>
      </c>
      <c r="BA151" s="21">
        <v>50</v>
      </c>
      <c r="BB151" s="21">
        <v>51</v>
      </c>
      <c r="BC151" s="21">
        <v>52</v>
      </c>
      <c r="BD151" s="21">
        <v>53</v>
      </c>
      <c r="BE151" s="21">
        <v>54</v>
      </c>
      <c r="BF151" s="21">
        <v>55</v>
      </c>
      <c r="BG151" s="21">
        <v>56</v>
      </c>
      <c r="BH151" s="21">
        <v>57</v>
      </c>
      <c r="BI151" s="21">
        <v>58</v>
      </c>
      <c r="BJ151" s="21">
        <v>59</v>
      </c>
      <c r="BK151" s="21">
        <v>60</v>
      </c>
      <c r="BL151" s="21">
        <v>61</v>
      </c>
      <c r="BM151" s="21">
        <v>62</v>
      </c>
      <c r="BN151" s="21">
        <v>63</v>
      </c>
      <c r="BO151" s="21">
        <v>64</v>
      </c>
      <c r="BP151" s="21">
        <v>65</v>
      </c>
      <c r="BQ151" s="21">
        <v>66</v>
      </c>
      <c r="BR151" s="21">
        <v>67</v>
      </c>
      <c r="BS151" s="21">
        <v>68</v>
      </c>
      <c r="BT151" s="21">
        <v>69</v>
      </c>
      <c r="BU151" s="21">
        <v>70</v>
      </c>
      <c r="BV151" s="21">
        <v>71</v>
      </c>
      <c r="BW151" s="21">
        <v>72</v>
      </c>
      <c r="BX151" s="21">
        <v>73</v>
      </c>
      <c r="BY151" s="21">
        <v>74</v>
      </c>
      <c r="BZ151" s="21">
        <v>75</v>
      </c>
      <c r="CA151" s="21">
        <v>76</v>
      </c>
      <c r="CB151" s="21">
        <v>77</v>
      </c>
      <c r="CC151" s="21">
        <v>78</v>
      </c>
      <c r="CD151" s="21">
        <v>79</v>
      </c>
      <c r="CE151" s="21">
        <v>80</v>
      </c>
    </row>
    <row r="152" spans="3:83" ht="15.75" thickBot="1" x14ac:dyDescent="0.3">
      <c r="D152" s="92" t="s">
        <v>294</v>
      </c>
      <c r="E152" s="93"/>
      <c r="F152" s="93"/>
      <c r="G152" s="94"/>
      <c r="H152" s="92" t="s">
        <v>295</v>
      </c>
      <c r="I152" s="93"/>
      <c r="J152" s="93"/>
      <c r="K152" s="94"/>
      <c r="L152" s="92" t="s">
        <v>296</v>
      </c>
      <c r="M152" s="93"/>
      <c r="N152" s="93"/>
      <c r="O152" s="94"/>
      <c r="P152" s="92" t="s">
        <v>297</v>
      </c>
      <c r="Q152" s="93"/>
      <c r="R152" s="93"/>
      <c r="S152" s="94"/>
      <c r="T152" s="92" t="s">
        <v>298</v>
      </c>
      <c r="U152" s="93"/>
      <c r="V152" s="93"/>
      <c r="W152" s="94"/>
      <c r="X152" s="92" t="s">
        <v>299</v>
      </c>
      <c r="Y152" s="93"/>
      <c r="Z152" s="93"/>
      <c r="AA152" s="94"/>
      <c r="AB152" s="92" t="s">
        <v>300</v>
      </c>
      <c r="AC152" s="93"/>
      <c r="AD152" s="93"/>
      <c r="AE152" s="94"/>
      <c r="AF152" s="92" t="s">
        <v>301</v>
      </c>
      <c r="AG152" s="93"/>
      <c r="AH152" s="93"/>
      <c r="AI152" s="94"/>
      <c r="AJ152" s="92" t="s">
        <v>302</v>
      </c>
      <c r="AK152" s="93"/>
      <c r="AL152" s="93"/>
      <c r="AM152" s="94"/>
      <c r="AN152" s="92" t="s">
        <v>303</v>
      </c>
      <c r="AO152" s="93"/>
      <c r="AP152" s="93"/>
      <c r="AQ152" s="94"/>
      <c r="AR152" s="92" t="s">
        <v>304</v>
      </c>
      <c r="AS152" s="93"/>
      <c r="AT152" s="93"/>
      <c r="AU152" s="94"/>
      <c r="AV152" s="92" t="s">
        <v>305</v>
      </c>
      <c r="AW152" s="93"/>
      <c r="AX152" s="93"/>
      <c r="AY152" s="94"/>
      <c r="AZ152" s="92" t="s">
        <v>306</v>
      </c>
      <c r="BA152" s="93"/>
      <c r="BB152" s="93"/>
      <c r="BC152" s="94"/>
      <c r="BD152" s="92" t="s">
        <v>307</v>
      </c>
      <c r="BE152" s="93"/>
      <c r="BF152" s="93"/>
      <c r="BG152" s="94"/>
      <c r="BH152" s="92" t="s">
        <v>308</v>
      </c>
      <c r="BI152" s="93"/>
      <c r="BJ152" s="93"/>
      <c r="BK152" s="94"/>
      <c r="BL152" s="92" t="s">
        <v>309</v>
      </c>
      <c r="BM152" s="93"/>
      <c r="BN152" s="93"/>
      <c r="BO152" s="94"/>
      <c r="BP152" s="92" t="s">
        <v>310</v>
      </c>
      <c r="BQ152" s="93"/>
      <c r="BR152" s="93"/>
      <c r="BS152" s="94"/>
      <c r="BT152" s="92" t="s">
        <v>311</v>
      </c>
      <c r="BU152" s="93"/>
      <c r="BV152" s="93"/>
      <c r="BW152" s="94"/>
      <c r="BX152" s="92" t="s">
        <v>312</v>
      </c>
      <c r="BY152" s="93"/>
      <c r="BZ152" s="93"/>
      <c r="CA152" s="94"/>
      <c r="CB152" s="92" t="s">
        <v>313</v>
      </c>
      <c r="CC152" s="93"/>
      <c r="CD152" s="93"/>
      <c r="CE152" s="94"/>
    </row>
    <row r="153" spans="3:83" ht="15.75" x14ac:dyDescent="0.25">
      <c r="C153" s="3" t="s">
        <v>1</v>
      </c>
      <c r="D153" s="57" t="s">
        <v>408</v>
      </c>
      <c r="E153" s="57" t="s">
        <v>409</v>
      </c>
      <c r="F153" s="57" t="s">
        <v>410</v>
      </c>
      <c r="G153" s="57" t="s">
        <v>411</v>
      </c>
      <c r="H153" s="57" t="s">
        <v>412</v>
      </c>
      <c r="I153" s="57" t="s">
        <v>413</v>
      </c>
      <c r="J153" s="57" t="s">
        <v>414</v>
      </c>
      <c r="K153" s="57" t="s">
        <v>415</v>
      </c>
      <c r="L153" s="57" t="s">
        <v>416</v>
      </c>
      <c r="M153" s="57" t="s">
        <v>417</v>
      </c>
      <c r="N153" s="57" t="s">
        <v>418</v>
      </c>
      <c r="O153" s="57" t="s">
        <v>419</v>
      </c>
      <c r="P153" s="57" t="s">
        <v>420</v>
      </c>
      <c r="Q153" s="57" t="s">
        <v>421</v>
      </c>
      <c r="R153" s="57" t="s">
        <v>422</v>
      </c>
      <c r="S153" s="57" t="s">
        <v>423</v>
      </c>
      <c r="T153" s="57" t="s">
        <v>424</v>
      </c>
      <c r="U153" s="57" t="s">
        <v>425</v>
      </c>
      <c r="V153" s="57" t="s">
        <v>426</v>
      </c>
      <c r="W153" s="57" t="s">
        <v>427</v>
      </c>
      <c r="X153" s="57" t="s">
        <v>428</v>
      </c>
      <c r="Y153" s="57" t="s">
        <v>429</v>
      </c>
      <c r="Z153" s="57" t="s">
        <v>430</v>
      </c>
      <c r="AA153" s="57" t="s">
        <v>431</v>
      </c>
      <c r="AB153" s="57" t="s">
        <v>432</v>
      </c>
      <c r="AC153" s="57" t="s">
        <v>433</v>
      </c>
      <c r="AD153" s="57" t="s">
        <v>434</v>
      </c>
      <c r="AE153" s="57" t="s">
        <v>435</v>
      </c>
      <c r="AF153" s="57" t="s">
        <v>436</v>
      </c>
      <c r="AG153" s="57" t="s">
        <v>437</v>
      </c>
      <c r="AH153" s="57" t="s">
        <v>438</v>
      </c>
      <c r="AI153" s="57" t="s">
        <v>439</v>
      </c>
      <c r="AJ153" s="57" t="s">
        <v>440</v>
      </c>
      <c r="AK153" s="57" t="s">
        <v>441</v>
      </c>
      <c r="AL153" s="57" t="s">
        <v>442</v>
      </c>
      <c r="AM153" s="57" t="s">
        <v>443</v>
      </c>
      <c r="AN153" s="57" t="s">
        <v>444</v>
      </c>
      <c r="AO153" s="57" t="s">
        <v>445</v>
      </c>
      <c r="AP153" s="57" t="s">
        <v>446</v>
      </c>
      <c r="AQ153" s="57" t="s">
        <v>447</v>
      </c>
      <c r="AR153" s="57" t="s">
        <v>448</v>
      </c>
      <c r="AS153" s="57" t="s">
        <v>449</v>
      </c>
      <c r="AT153" s="57" t="s">
        <v>450</v>
      </c>
      <c r="AU153" s="57" t="s">
        <v>451</v>
      </c>
      <c r="AV153" s="57" t="s">
        <v>452</v>
      </c>
      <c r="AW153" s="57" t="s">
        <v>453</v>
      </c>
      <c r="AX153" s="57" t="s">
        <v>454</v>
      </c>
      <c r="AY153" s="57" t="s">
        <v>455</v>
      </c>
      <c r="AZ153" s="57" t="s">
        <v>456</v>
      </c>
      <c r="BA153" s="57" t="s">
        <v>457</v>
      </c>
      <c r="BB153" s="57" t="s">
        <v>458</v>
      </c>
      <c r="BC153" s="57" t="s">
        <v>459</v>
      </c>
      <c r="BD153" s="57" t="s">
        <v>460</v>
      </c>
      <c r="BE153" s="57" t="s">
        <v>461</v>
      </c>
      <c r="BF153" s="57" t="s">
        <v>462</v>
      </c>
      <c r="BG153" s="57" t="s">
        <v>463</v>
      </c>
      <c r="BH153" s="57" t="s">
        <v>464</v>
      </c>
      <c r="BI153" s="57" t="s">
        <v>465</v>
      </c>
      <c r="BJ153" s="57" t="s">
        <v>466</v>
      </c>
      <c r="BK153" s="57" t="s">
        <v>467</v>
      </c>
      <c r="BL153" s="57" t="s">
        <v>468</v>
      </c>
      <c r="BM153" s="57" t="s">
        <v>469</v>
      </c>
      <c r="BN153" s="57" t="s">
        <v>470</v>
      </c>
      <c r="BO153" s="57" t="s">
        <v>471</v>
      </c>
      <c r="BP153" s="57" t="s">
        <v>472</v>
      </c>
      <c r="BQ153" s="57" t="s">
        <v>473</v>
      </c>
      <c r="BR153" s="57" t="s">
        <v>474</v>
      </c>
      <c r="BS153" s="57" t="s">
        <v>475</v>
      </c>
      <c r="BT153" s="57" t="s">
        <v>476</v>
      </c>
      <c r="BU153" s="57" t="s">
        <v>477</v>
      </c>
      <c r="BV153" s="57" t="s">
        <v>478</v>
      </c>
      <c r="BW153" s="57" t="s">
        <v>479</v>
      </c>
      <c r="BX153" s="57" t="s">
        <v>480</v>
      </c>
      <c r="BY153" s="57" t="s">
        <v>481</v>
      </c>
      <c r="BZ153" s="57" t="s">
        <v>482</v>
      </c>
      <c r="CA153" s="57" t="s">
        <v>483</v>
      </c>
      <c r="CB153" s="57" t="s">
        <v>484</v>
      </c>
      <c r="CC153" s="57" t="s">
        <v>485</v>
      </c>
      <c r="CD153" s="57" t="s">
        <v>486</v>
      </c>
      <c r="CE153" s="57" t="s">
        <v>487</v>
      </c>
    </row>
    <row r="154" spans="3:83" x14ac:dyDescent="0.25">
      <c r="C154" s="1">
        <f>C4</f>
        <v>1</v>
      </c>
      <c r="D154" s="55">
        <f>'METAS DE COTA HIDRÁULICA'!K28</f>
        <v>682.9</v>
      </c>
      <c r="E154" s="55">
        <f>'METAS DE COTA HIDRÁULICA'!L28</f>
        <v>683.4</v>
      </c>
      <c r="F154" s="55">
        <f>'METAS DE COTA HIDRÁULICA'!M28</f>
        <v>682.4</v>
      </c>
      <c r="G154" s="55">
        <f>'METAS DE COTA HIDRÁULICA'!N28</f>
        <v>682.9</v>
      </c>
      <c r="H154" s="55">
        <f>'METAS DE COTA HIDRÁULICA'!O28</f>
        <v>682.3</v>
      </c>
      <c r="I154" s="55">
        <f>'METAS DE COTA HIDRÁULICA'!P28</f>
        <v>682.8</v>
      </c>
      <c r="J154" s="55">
        <f>'METAS DE COTA HIDRÁULICA'!Q28</f>
        <v>681.8</v>
      </c>
      <c r="K154" s="55">
        <f>'METAS DE COTA HIDRÁULICA'!R28</f>
        <v>682.3</v>
      </c>
      <c r="L154" s="55">
        <f>'METAS DE COTA HIDRÁULICA'!S28</f>
        <v>681.7</v>
      </c>
      <c r="M154" s="55">
        <f>'METAS DE COTA HIDRÁULICA'!T28</f>
        <v>682.2</v>
      </c>
      <c r="N154" s="55">
        <f>'METAS DE COTA HIDRÁULICA'!U28</f>
        <v>681.2</v>
      </c>
      <c r="O154" s="55">
        <f>'METAS DE COTA HIDRÁULICA'!V28</f>
        <v>681.7</v>
      </c>
      <c r="P154" s="55">
        <f>'METAS DE COTA HIDRÁULICA'!W28</f>
        <v>681.1</v>
      </c>
      <c r="Q154" s="55">
        <f>'METAS DE COTA HIDRÁULICA'!X28</f>
        <v>681.6</v>
      </c>
      <c r="R154" s="55">
        <f>'METAS DE COTA HIDRÁULICA'!Y28</f>
        <v>680.6</v>
      </c>
      <c r="S154" s="55">
        <f>'METAS DE COTA HIDRÁULICA'!Z28</f>
        <v>681.1</v>
      </c>
      <c r="T154" s="55">
        <f>'METAS DE COTA HIDRÁULICA'!AA28</f>
        <v>680.5</v>
      </c>
      <c r="U154" s="55">
        <f>'METAS DE COTA HIDRÁULICA'!AB28</f>
        <v>681</v>
      </c>
      <c r="V154" s="55">
        <f>'METAS DE COTA HIDRÁULICA'!AC28</f>
        <v>680</v>
      </c>
      <c r="W154" s="55">
        <f>'METAS DE COTA HIDRÁULICA'!AD28</f>
        <v>680.5</v>
      </c>
      <c r="X154" s="55">
        <f>'METAS DE COTA HIDRÁULICA'!AE28</f>
        <v>680.5</v>
      </c>
      <c r="Y154" s="55">
        <f>'METAS DE COTA HIDRÁULICA'!AF28</f>
        <v>681</v>
      </c>
      <c r="Z154" s="55">
        <f>'METAS DE COTA HIDRÁULICA'!AG28</f>
        <v>680</v>
      </c>
      <c r="AA154" s="55">
        <f>'METAS DE COTA HIDRÁULICA'!AH28</f>
        <v>680.5</v>
      </c>
      <c r="AB154" s="55">
        <f>'METAS DE COTA HIDRÁULICA'!AI28</f>
        <v>680.5</v>
      </c>
      <c r="AC154" s="55">
        <f>'METAS DE COTA HIDRÁULICA'!AJ28</f>
        <v>681</v>
      </c>
      <c r="AD154" s="55">
        <f>'METAS DE COTA HIDRÁULICA'!AK28</f>
        <v>680</v>
      </c>
      <c r="AE154" s="55">
        <f>'METAS DE COTA HIDRÁULICA'!AL28</f>
        <v>680.5</v>
      </c>
      <c r="AF154" s="55">
        <f>'METAS DE COTA HIDRÁULICA'!AM28</f>
        <v>680.5</v>
      </c>
      <c r="AG154" s="55">
        <f>'METAS DE COTA HIDRÁULICA'!AN28</f>
        <v>681</v>
      </c>
      <c r="AH154" s="55">
        <f>'METAS DE COTA HIDRÁULICA'!AO28</f>
        <v>680</v>
      </c>
      <c r="AI154" s="55">
        <f>'METAS DE COTA HIDRÁULICA'!AP28</f>
        <v>680.5</v>
      </c>
      <c r="AJ154" s="55">
        <f>'METAS DE COTA HIDRÁULICA'!AQ28</f>
        <v>680.5</v>
      </c>
      <c r="AK154" s="55">
        <f>'METAS DE COTA HIDRÁULICA'!AR28</f>
        <v>681</v>
      </c>
      <c r="AL154" s="55">
        <f>'METAS DE COTA HIDRÁULICA'!AS28</f>
        <v>680</v>
      </c>
      <c r="AM154" s="55">
        <f>'METAS DE COTA HIDRÁULICA'!AT28</f>
        <v>680.5</v>
      </c>
      <c r="AN154" s="55">
        <f>'METAS DE COTA HIDRÁULICA'!AU28</f>
        <v>680.5</v>
      </c>
      <c r="AO154" s="55">
        <f>'METAS DE COTA HIDRÁULICA'!AV28</f>
        <v>681</v>
      </c>
      <c r="AP154" s="55">
        <f>'METAS DE COTA HIDRÁULICA'!AW28</f>
        <v>680</v>
      </c>
      <c r="AQ154" s="55">
        <f>'METAS DE COTA HIDRÁULICA'!AX28</f>
        <v>680.5</v>
      </c>
      <c r="AR154" s="55">
        <f>'METAS DE COTA HIDRÁULICA'!AY28</f>
        <v>680.5</v>
      </c>
      <c r="AS154" s="55">
        <f>'METAS DE COTA HIDRÁULICA'!AZ28</f>
        <v>681</v>
      </c>
      <c r="AT154" s="55">
        <f>'METAS DE COTA HIDRÁULICA'!BA28</f>
        <v>680</v>
      </c>
      <c r="AU154" s="55">
        <f>'METAS DE COTA HIDRÁULICA'!BB28</f>
        <v>680.5</v>
      </c>
      <c r="AV154" s="55">
        <f>'METAS DE COTA HIDRÁULICA'!BC28</f>
        <v>680.5</v>
      </c>
      <c r="AW154" s="55">
        <f>'METAS DE COTA HIDRÁULICA'!BD28</f>
        <v>681</v>
      </c>
      <c r="AX154" s="55">
        <f>'METAS DE COTA HIDRÁULICA'!BE28</f>
        <v>680</v>
      </c>
      <c r="AY154" s="55">
        <f>'METAS DE COTA HIDRÁULICA'!BF28</f>
        <v>680.5</v>
      </c>
      <c r="AZ154" s="55">
        <f>'METAS DE COTA HIDRÁULICA'!BG28</f>
        <v>680.5</v>
      </c>
      <c r="BA154" s="55">
        <f>'METAS DE COTA HIDRÁULICA'!BH28</f>
        <v>681</v>
      </c>
      <c r="BB154" s="55">
        <f>'METAS DE COTA HIDRÁULICA'!BI28</f>
        <v>680</v>
      </c>
      <c r="BC154" s="55">
        <f>'METAS DE COTA HIDRÁULICA'!BJ28</f>
        <v>680.5</v>
      </c>
      <c r="BD154" s="55">
        <f>'METAS DE COTA HIDRÁULICA'!BK28</f>
        <v>680.5</v>
      </c>
      <c r="BE154" s="55">
        <f>'METAS DE COTA HIDRÁULICA'!BL28</f>
        <v>681</v>
      </c>
      <c r="BF154" s="55">
        <f>'METAS DE COTA HIDRÁULICA'!BM28</f>
        <v>680</v>
      </c>
      <c r="BG154" s="55">
        <f>'METAS DE COTA HIDRÁULICA'!BN28</f>
        <v>680.5</v>
      </c>
      <c r="BH154" s="55">
        <f>'METAS DE COTA HIDRÁULICA'!BO28</f>
        <v>680.5</v>
      </c>
      <c r="BI154" s="55">
        <f>'METAS DE COTA HIDRÁULICA'!BP28</f>
        <v>681</v>
      </c>
      <c r="BJ154" s="55">
        <f>'METAS DE COTA HIDRÁULICA'!BQ28</f>
        <v>680</v>
      </c>
      <c r="BK154" s="55">
        <f>'METAS DE COTA HIDRÁULICA'!BR28</f>
        <v>680.5</v>
      </c>
      <c r="BL154" s="55">
        <f>'METAS DE COTA HIDRÁULICA'!BS28</f>
        <v>680.5</v>
      </c>
      <c r="BM154" s="55">
        <f>'METAS DE COTA HIDRÁULICA'!BT28</f>
        <v>681</v>
      </c>
      <c r="BN154" s="55">
        <f>'METAS DE COTA HIDRÁULICA'!BU28</f>
        <v>680</v>
      </c>
      <c r="BO154" s="55">
        <f>'METAS DE COTA HIDRÁULICA'!BV28</f>
        <v>680.5</v>
      </c>
      <c r="BP154" s="55">
        <f>'METAS DE COTA HIDRÁULICA'!BW28</f>
        <v>680.5</v>
      </c>
      <c r="BQ154" s="55">
        <f>'METAS DE COTA HIDRÁULICA'!BX28</f>
        <v>681</v>
      </c>
      <c r="BR154" s="55">
        <f>'METAS DE COTA HIDRÁULICA'!BY28</f>
        <v>680</v>
      </c>
      <c r="BS154" s="55">
        <f>'METAS DE COTA HIDRÁULICA'!BZ28</f>
        <v>680.5</v>
      </c>
      <c r="BT154" s="55">
        <f>'METAS DE COTA HIDRÁULICA'!CA28</f>
        <v>680.5</v>
      </c>
      <c r="BU154" s="55">
        <f>'METAS DE COTA HIDRÁULICA'!CB28</f>
        <v>681</v>
      </c>
      <c r="BV154" s="55">
        <f>'METAS DE COTA HIDRÁULICA'!CC28</f>
        <v>680</v>
      </c>
      <c r="BW154" s="55">
        <f>'METAS DE COTA HIDRÁULICA'!CD28</f>
        <v>680.5</v>
      </c>
      <c r="BX154" s="55">
        <f>'METAS DE COTA HIDRÁULICA'!CE28</f>
        <v>680.5</v>
      </c>
      <c r="BY154" s="55">
        <f>'METAS DE COTA HIDRÁULICA'!CF28</f>
        <v>681</v>
      </c>
      <c r="BZ154" s="55">
        <f>'METAS DE COTA HIDRÁULICA'!CG28</f>
        <v>680</v>
      </c>
      <c r="CA154" s="55">
        <f>'METAS DE COTA HIDRÁULICA'!CH28</f>
        <v>680.5</v>
      </c>
      <c r="CB154" s="55">
        <f>'METAS DE COTA HIDRÁULICA'!CI28</f>
        <v>680.5</v>
      </c>
      <c r="CC154" s="55">
        <f>'METAS DE COTA HIDRÁULICA'!CJ28</f>
        <v>681</v>
      </c>
      <c r="CD154" s="55">
        <f>'METAS DE COTA HIDRÁULICA'!CK28</f>
        <v>680</v>
      </c>
      <c r="CE154" s="55">
        <f>'METAS DE COTA HIDRÁULICA'!CL28</f>
        <v>680.5</v>
      </c>
    </row>
    <row r="155" spans="3:83" x14ac:dyDescent="0.25">
      <c r="C155" s="1">
        <f t="shared" ref="C155:C218" si="4">C5</f>
        <v>2</v>
      </c>
      <c r="D155" s="55">
        <f>'METAS DE COTA HIDRÁULICA'!K29</f>
        <v>682.9</v>
      </c>
      <c r="E155" s="55">
        <f>'METAS DE COTA HIDRÁULICA'!L29</f>
        <v>683.4</v>
      </c>
      <c r="F155" s="55">
        <f>'METAS DE COTA HIDRÁULICA'!M29</f>
        <v>682.4</v>
      </c>
      <c r="G155" s="55">
        <f>'METAS DE COTA HIDRÁULICA'!N29</f>
        <v>682.9</v>
      </c>
      <c r="H155" s="55">
        <f>'METAS DE COTA HIDRÁULICA'!O29</f>
        <v>682.3</v>
      </c>
      <c r="I155" s="55">
        <f>'METAS DE COTA HIDRÁULICA'!P29</f>
        <v>682.8</v>
      </c>
      <c r="J155" s="55">
        <f>'METAS DE COTA HIDRÁULICA'!Q29</f>
        <v>681.8</v>
      </c>
      <c r="K155" s="55">
        <f>'METAS DE COTA HIDRÁULICA'!R29</f>
        <v>682.3</v>
      </c>
      <c r="L155" s="55">
        <f>'METAS DE COTA HIDRÁULICA'!S29</f>
        <v>681.7</v>
      </c>
      <c r="M155" s="55">
        <f>'METAS DE COTA HIDRÁULICA'!T29</f>
        <v>682.2</v>
      </c>
      <c r="N155" s="55">
        <f>'METAS DE COTA HIDRÁULICA'!U29</f>
        <v>681.2</v>
      </c>
      <c r="O155" s="55">
        <f>'METAS DE COTA HIDRÁULICA'!V29</f>
        <v>681.7</v>
      </c>
      <c r="P155" s="55">
        <f>'METAS DE COTA HIDRÁULICA'!W29</f>
        <v>681.1</v>
      </c>
      <c r="Q155" s="55">
        <f>'METAS DE COTA HIDRÁULICA'!X29</f>
        <v>681.6</v>
      </c>
      <c r="R155" s="55">
        <f>'METAS DE COTA HIDRÁULICA'!Y29</f>
        <v>680.6</v>
      </c>
      <c r="S155" s="55">
        <f>'METAS DE COTA HIDRÁULICA'!Z29</f>
        <v>681.1</v>
      </c>
      <c r="T155" s="55">
        <f>'METAS DE COTA HIDRÁULICA'!AA29</f>
        <v>680.5</v>
      </c>
      <c r="U155" s="55">
        <f>'METAS DE COTA HIDRÁULICA'!AB29</f>
        <v>681</v>
      </c>
      <c r="V155" s="55">
        <f>'METAS DE COTA HIDRÁULICA'!AC29</f>
        <v>680</v>
      </c>
      <c r="W155" s="55">
        <f>'METAS DE COTA HIDRÁULICA'!AD29</f>
        <v>680.5</v>
      </c>
      <c r="X155" s="55">
        <f>'METAS DE COTA HIDRÁULICA'!AE29</f>
        <v>680.5</v>
      </c>
      <c r="Y155" s="55">
        <f>'METAS DE COTA HIDRÁULICA'!AF29</f>
        <v>681</v>
      </c>
      <c r="Z155" s="55">
        <f>'METAS DE COTA HIDRÁULICA'!AG29</f>
        <v>680</v>
      </c>
      <c r="AA155" s="55">
        <f>'METAS DE COTA HIDRÁULICA'!AH29</f>
        <v>680.5</v>
      </c>
      <c r="AB155" s="55">
        <f>'METAS DE COTA HIDRÁULICA'!AI29</f>
        <v>680.5</v>
      </c>
      <c r="AC155" s="55">
        <f>'METAS DE COTA HIDRÁULICA'!AJ29</f>
        <v>681</v>
      </c>
      <c r="AD155" s="55">
        <f>'METAS DE COTA HIDRÁULICA'!AK29</f>
        <v>680</v>
      </c>
      <c r="AE155" s="55">
        <f>'METAS DE COTA HIDRÁULICA'!AL29</f>
        <v>680.5</v>
      </c>
      <c r="AF155" s="55">
        <f>'METAS DE COTA HIDRÁULICA'!AM29</f>
        <v>680.5</v>
      </c>
      <c r="AG155" s="55">
        <f>'METAS DE COTA HIDRÁULICA'!AN29</f>
        <v>681</v>
      </c>
      <c r="AH155" s="55">
        <f>'METAS DE COTA HIDRÁULICA'!AO29</f>
        <v>680</v>
      </c>
      <c r="AI155" s="55">
        <f>'METAS DE COTA HIDRÁULICA'!AP29</f>
        <v>680.5</v>
      </c>
      <c r="AJ155" s="55">
        <f>'METAS DE COTA HIDRÁULICA'!AQ29</f>
        <v>680.5</v>
      </c>
      <c r="AK155" s="55">
        <f>'METAS DE COTA HIDRÁULICA'!AR29</f>
        <v>681</v>
      </c>
      <c r="AL155" s="55">
        <f>'METAS DE COTA HIDRÁULICA'!AS29</f>
        <v>680</v>
      </c>
      <c r="AM155" s="55">
        <f>'METAS DE COTA HIDRÁULICA'!AT29</f>
        <v>680.5</v>
      </c>
      <c r="AN155" s="55">
        <f>'METAS DE COTA HIDRÁULICA'!AU29</f>
        <v>680.5</v>
      </c>
      <c r="AO155" s="55">
        <f>'METAS DE COTA HIDRÁULICA'!AV29</f>
        <v>681</v>
      </c>
      <c r="AP155" s="55">
        <f>'METAS DE COTA HIDRÁULICA'!AW29</f>
        <v>680</v>
      </c>
      <c r="AQ155" s="55">
        <f>'METAS DE COTA HIDRÁULICA'!AX29</f>
        <v>680.5</v>
      </c>
      <c r="AR155" s="55">
        <f>'METAS DE COTA HIDRÁULICA'!AY29</f>
        <v>680.5</v>
      </c>
      <c r="AS155" s="55">
        <f>'METAS DE COTA HIDRÁULICA'!AZ29</f>
        <v>681</v>
      </c>
      <c r="AT155" s="55">
        <f>'METAS DE COTA HIDRÁULICA'!BA29</f>
        <v>680</v>
      </c>
      <c r="AU155" s="55">
        <f>'METAS DE COTA HIDRÁULICA'!BB29</f>
        <v>680.5</v>
      </c>
      <c r="AV155" s="55">
        <f>'METAS DE COTA HIDRÁULICA'!BC29</f>
        <v>680.5</v>
      </c>
      <c r="AW155" s="55">
        <f>'METAS DE COTA HIDRÁULICA'!BD29</f>
        <v>681</v>
      </c>
      <c r="AX155" s="55">
        <f>'METAS DE COTA HIDRÁULICA'!BE29</f>
        <v>680</v>
      </c>
      <c r="AY155" s="55">
        <f>'METAS DE COTA HIDRÁULICA'!BF29</f>
        <v>680.5</v>
      </c>
      <c r="AZ155" s="55">
        <f>'METAS DE COTA HIDRÁULICA'!BG29</f>
        <v>680.5</v>
      </c>
      <c r="BA155" s="55">
        <f>'METAS DE COTA HIDRÁULICA'!BH29</f>
        <v>681</v>
      </c>
      <c r="BB155" s="55">
        <f>'METAS DE COTA HIDRÁULICA'!BI29</f>
        <v>680</v>
      </c>
      <c r="BC155" s="55">
        <f>'METAS DE COTA HIDRÁULICA'!BJ29</f>
        <v>680.5</v>
      </c>
      <c r="BD155" s="55">
        <f>'METAS DE COTA HIDRÁULICA'!BK29</f>
        <v>680.5</v>
      </c>
      <c r="BE155" s="55">
        <f>'METAS DE COTA HIDRÁULICA'!BL29</f>
        <v>681</v>
      </c>
      <c r="BF155" s="55">
        <f>'METAS DE COTA HIDRÁULICA'!BM29</f>
        <v>680</v>
      </c>
      <c r="BG155" s="55">
        <f>'METAS DE COTA HIDRÁULICA'!BN29</f>
        <v>680.5</v>
      </c>
      <c r="BH155" s="55">
        <f>'METAS DE COTA HIDRÁULICA'!BO29</f>
        <v>680.5</v>
      </c>
      <c r="BI155" s="55">
        <f>'METAS DE COTA HIDRÁULICA'!BP29</f>
        <v>681</v>
      </c>
      <c r="BJ155" s="55">
        <f>'METAS DE COTA HIDRÁULICA'!BQ29</f>
        <v>680</v>
      </c>
      <c r="BK155" s="55">
        <f>'METAS DE COTA HIDRÁULICA'!BR29</f>
        <v>680.5</v>
      </c>
      <c r="BL155" s="55">
        <f>'METAS DE COTA HIDRÁULICA'!BS29</f>
        <v>680.5</v>
      </c>
      <c r="BM155" s="55">
        <f>'METAS DE COTA HIDRÁULICA'!BT29</f>
        <v>681</v>
      </c>
      <c r="BN155" s="55">
        <f>'METAS DE COTA HIDRÁULICA'!BU29</f>
        <v>680</v>
      </c>
      <c r="BO155" s="55">
        <f>'METAS DE COTA HIDRÁULICA'!BV29</f>
        <v>680.5</v>
      </c>
      <c r="BP155" s="55">
        <f>'METAS DE COTA HIDRÁULICA'!BW29</f>
        <v>680.5</v>
      </c>
      <c r="BQ155" s="55">
        <f>'METAS DE COTA HIDRÁULICA'!BX29</f>
        <v>681</v>
      </c>
      <c r="BR155" s="55">
        <f>'METAS DE COTA HIDRÁULICA'!BY29</f>
        <v>680</v>
      </c>
      <c r="BS155" s="55">
        <f>'METAS DE COTA HIDRÁULICA'!BZ29</f>
        <v>680.5</v>
      </c>
      <c r="BT155" s="55">
        <f>'METAS DE COTA HIDRÁULICA'!CA29</f>
        <v>680.5</v>
      </c>
      <c r="BU155" s="55">
        <f>'METAS DE COTA HIDRÁULICA'!CB29</f>
        <v>681</v>
      </c>
      <c r="BV155" s="55">
        <f>'METAS DE COTA HIDRÁULICA'!CC29</f>
        <v>680</v>
      </c>
      <c r="BW155" s="55">
        <f>'METAS DE COTA HIDRÁULICA'!CD29</f>
        <v>680.5</v>
      </c>
      <c r="BX155" s="55">
        <f>'METAS DE COTA HIDRÁULICA'!CE29</f>
        <v>680.5</v>
      </c>
      <c r="BY155" s="55">
        <f>'METAS DE COTA HIDRÁULICA'!CF29</f>
        <v>681</v>
      </c>
      <c r="BZ155" s="55">
        <f>'METAS DE COTA HIDRÁULICA'!CG29</f>
        <v>680</v>
      </c>
      <c r="CA155" s="55">
        <f>'METAS DE COTA HIDRÁULICA'!CH29</f>
        <v>680.5</v>
      </c>
      <c r="CB155" s="55">
        <f>'METAS DE COTA HIDRÁULICA'!CI29</f>
        <v>680.5</v>
      </c>
      <c r="CC155" s="55">
        <f>'METAS DE COTA HIDRÁULICA'!CJ29</f>
        <v>681</v>
      </c>
      <c r="CD155" s="55">
        <f>'METAS DE COTA HIDRÁULICA'!CK29</f>
        <v>680</v>
      </c>
      <c r="CE155" s="55">
        <f>'METAS DE COTA HIDRÁULICA'!CL29</f>
        <v>680.5</v>
      </c>
    </row>
    <row r="156" spans="3:83" x14ac:dyDescent="0.25">
      <c r="C156" s="1">
        <f t="shared" si="4"/>
        <v>3</v>
      </c>
      <c r="D156" s="55">
        <f>'METAS DE COTA HIDRÁULICA'!K30</f>
        <v>683.375</v>
      </c>
      <c r="E156" s="55">
        <f>'METAS DE COTA HIDRÁULICA'!L30</f>
        <v>683.875</v>
      </c>
      <c r="F156" s="55">
        <f>'METAS DE COTA HIDRÁULICA'!M30</f>
        <v>682.875</v>
      </c>
      <c r="G156" s="55">
        <f>'METAS DE COTA HIDRÁULICA'!N30</f>
        <v>683.375</v>
      </c>
      <c r="H156" s="55">
        <f>'METAS DE COTA HIDRÁULICA'!O30</f>
        <v>682.75</v>
      </c>
      <c r="I156" s="55">
        <f>'METAS DE COTA HIDRÁULICA'!P30</f>
        <v>683.25</v>
      </c>
      <c r="J156" s="55">
        <f>'METAS DE COTA HIDRÁULICA'!Q30</f>
        <v>682.25</v>
      </c>
      <c r="K156" s="55">
        <f>'METAS DE COTA HIDRÁULICA'!R30</f>
        <v>682.75</v>
      </c>
      <c r="L156" s="55">
        <f>'METAS DE COTA HIDRÁULICA'!S30</f>
        <v>682.125</v>
      </c>
      <c r="M156" s="55">
        <f>'METAS DE COTA HIDRÁULICA'!T30</f>
        <v>682.625</v>
      </c>
      <c r="N156" s="55">
        <f>'METAS DE COTA HIDRÁULICA'!U30</f>
        <v>681.625</v>
      </c>
      <c r="O156" s="55">
        <f>'METAS DE COTA HIDRÁULICA'!V30</f>
        <v>682.125</v>
      </c>
      <c r="P156" s="55">
        <f>'METAS DE COTA HIDRÁULICA'!W30</f>
        <v>681.5</v>
      </c>
      <c r="Q156" s="55">
        <f>'METAS DE COTA HIDRÁULICA'!X30</f>
        <v>682</v>
      </c>
      <c r="R156" s="55">
        <f>'METAS DE COTA HIDRÁULICA'!Y30</f>
        <v>681</v>
      </c>
      <c r="S156" s="55">
        <f>'METAS DE COTA HIDRÁULICA'!Z30</f>
        <v>681.5</v>
      </c>
      <c r="T156" s="55">
        <f>'METAS DE COTA HIDRÁULICA'!AA30</f>
        <v>681.5</v>
      </c>
      <c r="U156" s="55">
        <f>'METAS DE COTA HIDRÁULICA'!AB30</f>
        <v>682</v>
      </c>
      <c r="V156" s="55">
        <f>'METAS DE COTA HIDRÁULICA'!AC30</f>
        <v>681</v>
      </c>
      <c r="W156" s="55">
        <f>'METAS DE COTA HIDRÁULICA'!AD30</f>
        <v>681.5</v>
      </c>
      <c r="X156" s="55">
        <f>'METAS DE COTA HIDRÁULICA'!AE30</f>
        <v>681.5</v>
      </c>
      <c r="Y156" s="55">
        <f>'METAS DE COTA HIDRÁULICA'!AF30</f>
        <v>682</v>
      </c>
      <c r="Z156" s="55">
        <f>'METAS DE COTA HIDRÁULICA'!AG30</f>
        <v>681</v>
      </c>
      <c r="AA156" s="55">
        <f>'METAS DE COTA HIDRÁULICA'!AH30</f>
        <v>681.5</v>
      </c>
      <c r="AB156" s="55">
        <f>'METAS DE COTA HIDRÁULICA'!AI30</f>
        <v>681.5</v>
      </c>
      <c r="AC156" s="55">
        <f>'METAS DE COTA HIDRÁULICA'!AJ30</f>
        <v>682</v>
      </c>
      <c r="AD156" s="55">
        <f>'METAS DE COTA HIDRÁULICA'!AK30</f>
        <v>681</v>
      </c>
      <c r="AE156" s="55">
        <f>'METAS DE COTA HIDRÁULICA'!AL30</f>
        <v>681.5</v>
      </c>
      <c r="AF156" s="55">
        <f>'METAS DE COTA HIDRÁULICA'!AM30</f>
        <v>681.5</v>
      </c>
      <c r="AG156" s="55">
        <f>'METAS DE COTA HIDRÁULICA'!AN30</f>
        <v>682</v>
      </c>
      <c r="AH156" s="55">
        <f>'METAS DE COTA HIDRÁULICA'!AO30</f>
        <v>681</v>
      </c>
      <c r="AI156" s="55">
        <f>'METAS DE COTA HIDRÁULICA'!AP30</f>
        <v>681.5</v>
      </c>
      <c r="AJ156" s="55">
        <f>'METAS DE COTA HIDRÁULICA'!AQ30</f>
        <v>681.5</v>
      </c>
      <c r="AK156" s="55">
        <f>'METAS DE COTA HIDRÁULICA'!AR30</f>
        <v>682</v>
      </c>
      <c r="AL156" s="55">
        <f>'METAS DE COTA HIDRÁULICA'!AS30</f>
        <v>681</v>
      </c>
      <c r="AM156" s="55">
        <f>'METAS DE COTA HIDRÁULICA'!AT30</f>
        <v>681.5</v>
      </c>
      <c r="AN156" s="55">
        <f>'METAS DE COTA HIDRÁULICA'!AU30</f>
        <v>681.5</v>
      </c>
      <c r="AO156" s="55">
        <f>'METAS DE COTA HIDRÁULICA'!AV30</f>
        <v>682</v>
      </c>
      <c r="AP156" s="55">
        <f>'METAS DE COTA HIDRÁULICA'!AW30</f>
        <v>681</v>
      </c>
      <c r="AQ156" s="55">
        <f>'METAS DE COTA HIDRÁULICA'!AX30</f>
        <v>681.5</v>
      </c>
      <c r="AR156" s="55">
        <f>'METAS DE COTA HIDRÁULICA'!AY30</f>
        <v>681.5</v>
      </c>
      <c r="AS156" s="55">
        <f>'METAS DE COTA HIDRÁULICA'!AZ30</f>
        <v>682</v>
      </c>
      <c r="AT156" s="55">
        <f>'METAS DE COTA HIDRÁULICA'!BA30</f>
        <v>681</v>
      </c>
      <c r="AU156" s="55">
        <f>'METAS DE COTA HIDRÁULICA'!BB30</f>
        <v>681.5</v>
      </c>
      <c r="AV156" s="55">
        <f>'METAS DE COTA HIDRÁULICA'!BC30</f>
        <v>681.5</v>
      </c>
      <c r="AW156" s="55">
        <f>'METAS DE COTA HIDRÁULICA'!BD30</f>
        <v>682</v>
      </c>
      <c r="AX156" s="55">
        <f>'METAS DE COTA HIDRÁULICA'!BE30</f>
        <v>681</v>
      </c>
      <c r="AY156" s="55">
        <f>'METAS DE COTA HIDRÁULICA'!BF30</f>
        <v>681.5</v>
      </c>
      <c r="AZ156" s="55">
        <f>'METAS DE COTA HIDRÁULICA'!BG30</f>
        <v>681.5</v>
      </c>
      <c r="BA156" s="55">
        <f>'METAS DE COTA HIDRÁULICA'!BH30</f>
        <v>682</v>
      </c>
      <c r="BB156" s="55">
        <f>'METAS DE COTA HIDRÁULICA'!BI30</f>
        <v>681</v>
      </c>
      <c r="BC156" s="55">
        <f>'METAS DE COTA HIDRÁULICA'!BJ30</f>
        <v>681.5</v>
      </c>
      <c r="BD156" s="55">
        <f>'METAS DE COTA HIDRÁULICA'!BK30</f>
        <v>681.5</v>
      </c>
      <c r="BE156" s="55">
        <f>'METAS DE COTA HIDRÁULICA'!BL30</f>
        <v>682</v>
      </c>
      <c r="BF156" s="55">
        <f>'METAS DE COTA HIDRÁULICA'!BM30</f>
        <v>681</v>
      </c>
      <c r="BG156" s="55">
        <f>'METAS DE COTA HIDRÁULICA'!BN30</f>
        <v>681.5</v>
      </c>
      <c r="BH156" s="55">
        <f>'METAS DE COTA HIDRÁULICA'!BO30</f>
        <v>681.5</v>
      </c>
      <c r="BI156" s="55">
        <f>'METAS DE COTA HIDRÁULICA'!BP30</f>
        <v>682</v>
      </c>
      <c r="BJ156" s="55">
        <f>'METAS DE COTA HIDRÁULICA'!BQ30</f>
        <v>681</v>
      </c>
      <c r="BK156" s="55">
        <f>'METAS DE COTA HIDRÁULICA'!BR30</f>
        <v>681.5</v>
      </c>
      <c r="BL156" s="55">
        <f>'METAS DE COTA HIDRÁULICA'!BS30</f>
        <v>681.5</v>
      </c>
      <c r="BM156" s="55">
        <f>'METAS DE COTA HIDRÁULICA'!BT30</f>
        <v>682</v>
      </c>
      <c r="BN156" s="55">
        <f>'METAS DE COTA HIDRÁULICA'!BU30</f>
        <v>681</v>
      </c>
      <c r="BO156" s="55">
        <f>'METAS DE COTA HIDRÁULICA'!BV30</f>
        <v>681.5</v>
      </c>
      <c r="BP156" s="55">
        <f>'METAS DE COTA HIDRÁULICA'!BW30</f>
        <v>681.5</v>
      </c>
      <c r="BQ156" s="55">
        <f>'METAS DE COTA HIDRÁULICA'!BX30</f>
        <v>682</v>
      </c>
      <c r="BR156" s="55">
        <f>'METAS DE COTA HIDRÁULICA'!BY30</f>
        <v>681</v>
      </c>
      <c r="BS156" s="55">
        <f>'METAS DE COTA HIDRÁULICA'!BZ30</f>
        <v>681.5</v>
      </c>
      <c r="BT156" s="55">
        <f>'METAS DE COTA HIDRÁULICA'!CA30</f>
        <v>681.5</v>
      </c>
      <c r="BU156" s="55">
        <f>'METAS DE COTA HIDRÁULICA'!CB30</f>
        <v>682</v>
      </c>
      <c r="BV156" s="55">
        <f>'METAS DE COTA HIDRÁULICA'!CC30</f>
        <v>681</v>
      </c>
      <c r="BW156" s="55">
        <f>'METAS DE COTA HIDRÁULICA'!CD30</f>
        <v>681.5</v>
      </c>
      <c r="BX156" s="55">
        <f>'METAS DE COTA HIDRÁULICA'!CE30</f>
        <v>681.5</v>
      </c>
      <c r="BY156" s="55">
        <f>'METAS DE COTA HIDRÁULICA'!CF30</f>
        <v>682</v>
      </c>
      <c r="BZ156" s="55">
        <f>'METAS DE COTA HIDRÁULICA'!CG30</f>
        <v>681</v>
      </c>
      <c r="CA156" s="55">
        <f>'METAS DE COTA HIDRÁULICA'!CH30</f>
        <v>681.5</v>
      </c>
      <c r="CB156" s="55">
        <f>'METAS DE COTA HIDRÁULICA'!CI30</f>
        <v>681.5</v>
      </c>
      <c r="CC156" s="55">
        <f>'METAS DE COTA HIDRÁULICA'!CJ30</f>
        <v>682</v>
      </c>
      <c r="CD156" s="55">
        <f>'METAS DE COTA HIDRÁULICA'!CK30</f>
        <v>681</v>
      </c>
      <c r="CE156" s="55">
        <f>'METAS DE COTA HIDRÁULICA'!CL30</f>
        <v>681.5</v>
      </c>
    </row>
    <row r="157" spans="3:83" x14ac:dyDescent="0.25">
      <c r="C157" s="1">
        <f t="shared" si="4"/>
        <v>4</v>
      </c>
      <c r="D157" s="55">
        <f>'METAS DE COTA HIDRÁULICA'!K31</f>
        <v>683.83333333333337</v>
      </c>
      <c r="E157" s="55">
        <f>'METAS DE COTA HIDRÁULICA'!L31</f>
        <v>684.33333333333337</v>
      </c>
      <c r="F157" s="55">
        <f>'METAS DE COTA HIDRÁULICA'!M31</f>
        <v>683.33333333333337</v>
      </c>
      <c r="G157" s="55">
        <f>'METAS DE COTA HIDRÁULICA'!N31</f>
        <v>683.83333333333337</v>
      </c>
      <c r="H157" s="55">
        <f>'METAS DE COTA HIDRÁULICA'!O31</f>
        <v>683.16666666666663</v>
      </c>
      <c r="I157" s="55">
        <f>'METAS DE COTA HIDRÁULICA'!P31</f>
        <v>683.66666666666663</v>
      </c>
      <c r="J157" s="55">
        <f>'METAS DE COTA HIDRÁULICA'!Q31</f>
        <v>682.66666666666663</v>
      </c>
      <c r="K157" s="55">
        <f>'METAS DE COTA HIDRÁULICA'!R31</f>
        <v>683.16666666666663</v>
      </c>
      <c r="L157" s="55">
        <f>'METAS DE COTA HIDRÁULICA'!S31</f>
        <v>682.5</v>
      </c>
      <c r="M157" s="55">
        <f>'METAS DE COTA HIDRÁULICA'!T31</f>
        <v>683</v>
      </c>
      <c r="N157" s="55">
        <f>'METAS DE COTA HIDRÁULICA'!U31</f>
        <v>682</v>
      </c>
      <c r="O157" s="55">
        <f>'METAS DE COTA HIDRÁULICA'!V31</f>
        <v>682.5</v>
      </c>
      <c r="P157" s="55">
        <f>'METAS DE COTA HIDRÁULICA'!W31</f>
        <v>682.5</v>
      </c>
      <c r="Q157" s="55">
        <f>'METAS DE COTA HIDRÁULICA'!X31</f>
        <v>683</v>
      </c>
      <c r="R157" s="55">
        <f>'METAS DE COTA HIDRÁULICA'!Y31</f>
        <v>682</v>
      </c>
      <c r="S157" s="55">
        <f>'METAS DE COTA HIDRÁULICA'!Z31</f>
        <v>682.5</v>
      </c>
      <c r="T157" s="55">
        <f>'METAS DE COTA HIDRÁULICA'!AA31</f>
        <v>682.5</v>
      </c>
      <c r="U157" s="55">
        <f>'METAS DE COTA HIDRÁULICA'!AB31</f>
        <v>683</v>
      </c>
      <c r="V157" s="55">
        <f>'METAS DE COTA HIDRÁULICA'!AC31</f>
        <v>682</v>
      </c>
      <c r="W157" s="55">
        <f>'METAS DE COTA HIDRÁULICA'!AD31</f>
        <v>682.5</v>
      </c>
      <c r="X157" s="55">
        <f>'METAS DE COTA HIDRÁULICA'!AE31</f>
        <v>682.5</v>
      </c>
      <c r="Y157" s="55">
        <f>'METAS DE COTA HIDRÁULICA'!AF31</f>
        <v>683</v>
      </c>
      <c r="Z157" s="55">
        <f>'METAS DE COTA HIDRÁULICA'!AG31</f>
        <v>682</v>
      </c>
      <c r="AA157" s="55">
        <f>'METAS DE COTA HIDRÁULICA'!AH31</f>
        <v>682.5</v>
      </c>
      <c r="AB157" s="55">
        <f>'METAS DE COTA HIDRÁULICA'!AI31</f>
        <v>682.5</v>
      </c>
      <c r="AC157" s="55">
        <f>'METAS DE COTA HIDRÁULICA'!AJ31</f>
        <v>683</v>
      </c>
      <c r="AD157" s="55">
        <f>'METAS DE COTA HIDRÁULICA'!AK31</f>
        <v>682</v>
      </c>
      <c r="AE157" s="55">
        <f>'METAS DE COTA HIDRÁULICA'!AL31</f>
        <v>682.5</v>
      </c>
      <c r="AF157" s="55">
        <f>'METAS DE COTA HIDRÁULICA'!AM31</f>
        <v>682.5</v>
      </c>
      <c r="AG157" s="55">
        <f>'METAS DE COTA HIDRÁULICA'!AN31</f>
        <v>683</v>
      </c>
      <c r="AH157" s="55">
        <f>'METAS DE COTA HIDRÁULICA'!AO31</f>
        <v>682</v>
      </c>
      <c r="AI157" s="55">
        <f>'METAS DE COTA HIDRÁULICA'!AP31</f>
        <v>682.5</v>
      </c>
      <c r="AJ157" s="55">
        <f>'METAS DE COTA HIDRÁULICA'!AQ31</f>
        <v>682.5</v>
      </c>
      <c r="AK157" s="55">
        <f>'METAS DE COTA HIDRÁULICA'!AR31</f>
        <v>683</v>
      </c>
      <c r="AL157" s="55">
        <f>'METAS DE COTA HIDRÁULICA'!AS31</f>
        <v>682</v>
      </c>
      <c r="AM157" s="55">
        <f>'METAS DE COTA HIDRÁULICA'!AT31</f>
        <v>682.5</v>
      </c>
      <c r="AN157" s="55">
        <f>'METAS DE COTA HIDRÁULICA'!AU31</f>
        <v>682.5</v>
      </c>
      <c r="AO157" s="55">
        <f>'METAS DE COTA HIDRÁULICA'!AV31</f>
        <v>683</v>
      </c>
      <c r="AP157" s="55">
        <f>'METAS DE COTA HIDRÁULICA'!AW31</f>
        <v>682</v>
      </c>
      <c r="AQ157" s="55">
        <f>'METAS DE COTA HIDRÁULICA'!AX31</f>
        <v>682.5</v>
      </c>
      <c r="AR157" s="55">
        <f>'METAS DE COTA HIDRÁULICA'!AY31</f>
        <v>682.5</v>
      </c>
      <c r="AS157" s="55">
        <f>'METAS DE COTA HIDRÁULICA'!AZ31</f>
        <v>683</v>
      </c>
      <c r="AT157" s="55">
        <f>'METAS DE COTA HIDRÁULICA'!BA31</f>
        <v>682</v>
      </c>
      <c r="AU157" s="55">
        <f>'METAS DE COTA HIDRÁULICA'!BB31</f>
        <v>682.5</v>
      </c>
      <c r="AV157" s="55">
        <f>'METAS DE COTA HIDRÁULICA'!BC31</f>
        <v>682.5</v>
      </c>
      <c r="AW157" s="55">
        <f>'METAS DE COTA HIDRÁULICA'!BD31</f>
        <v>683</v>
      </c>
      <c r="AX157" s="55">
        <f>'METAS DE COTA HIDRÁULICA'!BE31</f>
        <v>682</v>
      </c>
      <c r="AY157" s="55">
        <f>'METAS DE COTA HIDRÁULICA'!BF31</f>
        <v>682.5</v>
      </c>
      <c r="AZ157" s="55">
        <f>'METAS DE COTA HIDRÁULICA'!BG31</f>
        <v>682.5</v>
      </c>
      <c r="BA157" s="55">
        <f>'METAS DE COTA HIDRÁULICA'!BH31</f>
        <v>683</v>
      </c>
      <c r="BB157" s="55">
        <f>'METAS DE COTA HIDRÁULICA'!BI31</f>
        <v>682</v>
      </c>
      <c r="BC157" s="55">
        <f>'METAS DE COTA HIDRÁULICA'!BJ31</f>
        <v>682.5</v>
      </c>
      <c r="BD157" s="55">
        <f>'METAS DE COTA HIDRÁULICA'!BK31</f>
        <v>682.5</v>
      </c>
      <c r="BE157" s="55">
        <f>'METAS DE COTA HIDRÁULICA'!BL31</f>
        <v>683</v>
      </c>
      <c r="BF157" s="55">
        <f>'METAS DE COTA HIDRÁULICA'!BM31</f>
        <v>682</v>
      </c>
      <c r="BG157" s="55">
        <f>'METAS DE COTA HIDRÁULICA'!BN31</f>
        <v>682.5</v>
      </c>
      <c r="BH157" s="55">
        <f>'METAS DE COTA HIDRÁULICA'!BO31</f>
        <v>682.5</v>
      </c>
      <c r="BI157" s="55">
        <f>'METAS DE COTA HIDRÁULICA'!BP31</f>
        <v>683</v>
      </c>
      <c r="BJ157" s="55">
        <f>'METAS DE COTA HIDRÁULICA'!BQ31</f>
        <v>682</v>
      </c>
      <c r="BK157" s="55">
        <f>'METAS DE COTA HIDRÁULICA'!BR31</f>
        <v>682.5</v>
      </c>
      <c r="BL157" s="55">
        <f>'METAS DE COTA HIDRÁULICA'!BS31</f>
        <v>682.5</v>
      </c>
      <c r="BM157" s="55">
        <f>'METAS DE COTA HIDRÁULICA'!BT31</f>
        <v>683</v>
      </c>
      <c r="BN157" s="55">
        <f>'METAS DE COTA HIDRÁULICA'!BU31</f>
        <v>682</v>
      </c>
      <c r="BO157" s="55">
        <f>'METAS DE COTA HIDRÁULICA'!BV31</f>
        <v>682.5</v>
      </c>
      <c r="BP157" s="55">
        <f>'METAS DE COTA HIDRÁULICA'!BW31</f>
        <v>682.5</v>
      </c>
      <c r="BQ157" s="55">
        <f>'METAS DE COTA HIDRÁULICA'!BX31</f>
        <v>683</v>
      </c>
      <c r="BR157" s="55">
        <f>'METAS DE COTA HIDRÁULICA'!BY31</f>
        <v>682</v>
      </c>
      <c r="BS157" s="55">
        <f>'METAS DE COTA HIDRÁULICA'!BZ31</f>
        <v>682.5</v>
      </c>
      <c r="BT157" s="55">
        <f>'METAS DE COTA HIDRÁULICA'!CA31</f>
        <v>682.5</v>
      </c>
      <c r="BU157" s="55">
        <f>'METAS DE COTA HIDRÁULICA'!CB31</f>
        <v>683</v>
      </c>
      <c r="BV157" s="55">
        <f>'METAS DE COTA HIDRÁULICA'!CC31</f>
        <v>682</v>
      </c>
      <c r="BW157" s="55">
        <f>'METAS DE COTA HIDRÁULICA'!CD31</f>
        <v>682.5</v>
      </c>
      <c r="BX157" s="55">
        <f>'METAS DE COTA HIDRÁULICA'!CE31</f>
        <v>682.5</v>
      </c>
      <c r="BY157" s="55">
        <f>'METAS DE COTA HIDRÁULICA'!CF31</f>
        <v>683</v>
      </c>
      <c r="BZ157" s="55">
        <f>'METAS DE COTA HIDRÁULICA'!CG31</f>
        <v>682</v>
      </c>
      <c r="CA157" s="55">
        <f>'METAS DE COTA HIDRÁULICA'!CH31</f>
        <v>682.5</v>
      </c>
      <c r="CB157" s="55">
        <f>'METAS DE COTA HIDRÁULICA'!CI31</f>
        <v>682.5</v>
      </c>
      <c r="CC157" s="55">
        <f>'METAS DE COTA HIDRÁULICA'!CJ31</f>
        <v>683</v>
      </c>
      <c r="CD157" s="55">
        <f>'METAS DE COTA HIDRÁULICA'!CK31</f>
        <v>682</v>
      </c>
      <c r="CE157" s="55">
        <f>'METAS DE COTA HIDRÁULICA'!CL31</f>
        <v>682.5</v>
      </c>
    </row>
    <row r="158" spans="3:83" x14ac:dyDescent="0.25">
      <c r="C158" s="1">
        <f t="shared" si="4"/>
        <v>5</v>
      </c>
      <c r="D158" s="55">
        <f>'METAS DE COTA HIDRÁULICA'!K32</f>
        <v>684.9</v>
      </c>
      <c r="E158" s="55">
        <f>'METAS DE COTA HIDRÁULICA'!L32</f>
        <v>685.4</v>
      </c>
      <c r="F158" s="55">
        <f>'METAS DE COTA HIDRÁULICA'!M32</f>
        <v>684.4</v>
      </c>
      <c r="G158" s="55">
        <f>'METAS DE COTA HIDRÁULICA'!N32</f>
        <v>684.9</v>
      </c>
      <c r="H158" s="55">
        <f>'METAS DE COTA HIDRÁULICA'!O32</f>
        <v>684.3</v>
      </c>
      <c r="I158" s="55">
        <f>'METAS DE COTA HIDRÁULICA'!P32</f>
        <v>684.8</v>
      </c>
      <c r="J158" s="55">
        <f>'METAS DE COTA HIDRÁULICA'!Q32</f>
        <v>683.8</v>
      </c>
      <c r="K158" s="55">
        <f>'METAS DE COTA HIDRÁULICA'!R32</f>
        <v>684.3</v>
      </c>
      <c r="L158" s="55">
        <f>'METAS DE COTA HIDRÁULICA'!S32</f>
        <v>683.7</v>
      </c>
      <c r="M158" s="55">
        <f>'METAS DE COTA HIDRÁULICA'!T32</f>
        <v>684.2</v>
      </c>
      <c r="N158" s="55">
        <f>'METAS DE COTA HIDRÁULICA'!U32</f>
        <v>683.2</v>
      </c>
      <c r="O158" s="55">
        <f>'METAS DE COTA HIDRÁULICA'!V32</f>
        <v>683.7</v>
      </c>
      <c r="P158" s="55">
        <f>'METAS DE COTA HIDRÁULICA'!W32</f>
        <v>683.1</v>
      </c>
      <c r="Q158" s="55">
        <f>'METAS DE COTA HIDRÁULICA'!X32</f>
        <v>683.6</v>
      </c>
      <c r="R158" s="55">
        <f>'METAS DE COTA HIDRÁULICA'!Y32</f>
        <v>682.6</v>
      </c>
      <c r="S158" s="55">
        <f>'METAS DE COTA HIDRÁULICA'!Z32</f>
        <v>683.1</v>
      </c>
      <c r="T158" s="55">
        <f>'METAS DE COTA HIDRÁULICA'!AA32</f>
        <v>682.5</v>
      </c>
      <c r="U158" s="55">
        <f>'METAS DE COTA HIDRÁULICA'!AB32</f>
        <v>683</v>
      </c>
      <c r="V158" s="55">
        <f>'METAS DE COTA HIDRÁULICA'!AC32</f>
        <v>682</v>
      </c>
      <c r="W158" s="55">
        <f>'METAS DE COTA HIDRÁULICA'!AD32</f>
        <v>682.5</v>
      </c>
      <c r="X158" s="55">
        <f>'METAS DE COTA HIDRÁULICA'!AE32</f>
        <v>682.5</v>
      </c>
      <c r="Y158" s="55">
        <f>'METAS DE COTA HIDRÁULICA'!AF32</f>
        <v>683</v>
      </c>
      <c r="Z158" s="55">
        <f>'METAS DE COTA HIDRÁULICA'!AG32</f>
        <v>682</v>
      </c>
      <c r="AA158" s="55">
        <f>'METAS DE COTA HIDRÁULICA'!AH32</f>
        <v>682.5</v>
      </c>
      <c r="AB158" s="55">
        <f>'METAS DE COTA HIDRÁULICA'!AI32</f>
        <v>682.5</v>
      </c>
      <c r="AC158" s="55">
        <f>'METAS DE COTA HIDRÁULICA'!AJ32</f>
        <v>683</v>
      </c>
      <c r="AD158" s="55">
        <f>'METAS DE COTA HIDRÁULICA'!AK32</f>
        <v>682</v>
      </c>
      <c r="AE158" s="55">
        <f>'METAS DE COTA HIDRÁULICA'!AL32</f>
        <v>682.5</v>
      </c>
      <c r="AF158" s="55">
        <f>'METAS DE COTA HIDRÁULICA'!AM32</f>
        <v>682.5</v>
      </c>
      <c r="AG158" s="55">
        <f>'METAS DE COTA HIDRÁULICA'!AN32</f>
        <v>683</v>
      </c>
      <c r="AH158" s="55">
        <f>'METAS DE COTA HIDRÁULICA'!AO32</f>
        <v>682</v>
      </c>
      <c r="AI158" s="55">
        <f>'METAS DE COTA HIDRÁULICA'!AP32</f>
        <v>682.5</v>
      </c>
      <c r="AJ158" s="55">
        <f>'METAS DE COTA HIDRÁULICA'!AQ32</f>
        <v>682.5</v>
      </c>
      <c r="AK158" s="55">
        <f>'METAS DE COTA HIDRÁULICA'!AR32</f>
        <v>683</v>
      </c>
      <c r="AL158" s="55">
        <f>'METAS DE COTA HIDRÁULICA'!AS32</f>
        <v>682</v>
      </c>
      <c r="AM158" s="55">
        <f>'METAS DE COTA HIDRÁULICA'!AT32</f>
        <v>682.5</v>
      </c>
      <c r="AN158" s="55">
        <f>'METAS DE COTA HIDRÁULICA'!AU32</f>
        <v>682.5</v>
      </c>
      <c r="AO158" s="55">
        <f>'METAS DE COTA HIDRÁULICA'!AV32</f>
        <v>683</v>
      </c>
      <c r="AP158" s="55">
        <f>'METAS DE COTA HIDRÁULICA'!AW32</f>
        <v>682</v>
      </c>
      <c r="AQ158" s="55">
        <f>'METAS DE COTA HIDRÁULICA'!AX32</f>
        <v>682.5</v>
      </c>
      <c r="AR158" s="55">
        <f>'METAS DE COTA HIDRÁULICA'!AY32</f>
        <v>682.5</v>
      </c>
      <c r="AS158" s="55">
        <f>'METAS DE COTA HIDRÁULICA'!AZ32</f>
        <v>683</v>
      </c>
      <c r="AT158" s="55">
        <f>'METAS DE COTA HIDRÁULICA'!BA32</f>
        <v>682</v>
      </c>
      <c r="AU158" s="55">
        <f>'METAS DE COTA HIDRÁULICA'!BB32</f>
        <v>682.5</v>
      </c>
      <c r="AV158" s="55">
        <f>'METAS DE COTA HIDRÁULICA'!BC32</f>
        <v>682.5</v>
      </c>
      <c r="AW158" s="55">
        <f>'METAS DE COTA HIDRÁULICA'!BD32</f>
        <v>683</v>
      </c>
      <c r="AX158" s="55">
        <f>'METAS DE COTA HIDRÁULICA'!BE32</f>
        <v>682</v>
      </c>
      <c r="AY158" s="55">
        <f>'METAS DE COTA HIDRÁULICA'!BF32</f>
        <v>682.5</v>
      </c>
      <c r="AZ158" s="55">
        <f>'METAS DE COTA HIDRÁULICA'!BG32</f>
        <v>682.5</v>
      </c>
      <c r="BA158" s="55">
        <f>'METAS DE COTA HIDRÁULICA'!BH32</f>
        <v>683</v>
      </c>
      <c r="BB158" s="55">
        <f>'METAS DE COTA HIDRÁULICA'!BI32</f>
        <v>682</v>
      </c>
      <c r="BC158" s="55">
        <f>'METAS DE COTA HIDRÁULICA'!BJ32</f>
        <v>682.5</v>
      </c>
      <c r="BD158" s="55">
        <f>'METAS DE COTA HIDRÁULICA'!BK32</f>
        <v>682.5</v>
      </c>
      <c r="BE158" s="55">
        <f>'METAS DE COTA HIDRÁULICA'!BL32</f>
        <v>683</v>
      </c>
      <c r="BF158" s="55">
        <f>'METAS DE COTA HIDRÁULICA'!BM32</f>
        <v>682</v>
      </c>
      <c r="BG158" s="55">
        <f>'METAS DE COTA HIDRÁULICA'!BN32</f>
        <v>682.5</v>
      </c>
      <c r="BH158" s="55">
        <f>'METAS DE COTA HIDRÁULICA'!BO32</f>
        <v>682.5</v>
      </c>
      <c r="BI158" s="55">
        <f>'METAS DE COTA HIDRÁULICA'!BP32</f>
        <v>683</v>
      </c>
      <c r="BJ158" s="55">
        <f>'METAS DE COTA HIDRÁULICA'!BQ32</f>
        <v>682</v>
      </c>
      <c r="BK158" s="55">
        <f>'METAS DE COTA HIDRÁULICA'!BR32</f>
        <v>682.5</v>
      </c>
      <c r="BL158" s="55">
        <f>'METAS DE COTA HIDRÁULICA'!BS32</f>
        <v>682.5</v>
      </c>
      <c r="BM158" s="55">
        <f>'METAS DE COTA HIDRÁULICA'!BT32</f>
        <v>683</v>
      </c>
      <c r="BN158" s="55">
        <f>'METAS DE COTA HIDRÁULICA'!BU32</f>
        <v>682</v>
      </c>
      <c r="BO158" s="55">
        <f>'METAS DE COTA HIDRÁULICA'!BV32</f>
        <v>682.5</v>
      </c>
      <c r="BP158" s="55">
        <f>'METAS DE COTA HIDRÁULICA'!BW32</f>
        <v>682.5</v>
      </c>
      <c r="BQ158" s="55">
        <f>'METAS DE COTA HIDRÁULICA'!BX32</f>
        <v>683</v>
      </c>
      <c r="BR158" s="55">
        <f>'METAS DE COTA HIDRÁULICA'!BY32</f>
        <v>682</v>
      </c>
      <c r="BS158" s="55">
        <f>'METAS DE COTA HIDRÁULICA'!BZ32</f>
        <v>682.5</v>
      </c>
      <c r="BT158" s="55">
        <f>'METAS DE COTA HIDRÁULICA'!CA32</f>
        <v>682.5</v>
      </c>
      <c r="BU158" s="55">
        <f>'METAS DE COTA HIDRÁULICA'!CB32</f>
        <v>683</v>
      </c>
      <c r="BV158" s="55">
        <f>'METAS DE COTA HIDRÁULICA'!CC32</f>
        <v>682</v>
      </c>
      <c r="BW158" s="55">
        <f>'METAS DE COTA HIDRÁULICA'!CD32</f>
        <v>682.5</v>
      </c>
      <c r="BX158" s="55">
        <f>'METAS DE COTA HIDRÁULICA'!CE32</f>
        <v>682.5</v>
      </c>
      <c r="BY158" s="55">
        <f>'METAS DE COTA HIDRÁULICA'!CF32</f>
        <v>683</v>
      </c>
      <c r="BZ158" s="55">
        <f>'METAS DE COTA HIDRÁULICA'!CG32</f>
        <v>682</v>
      </c>
      <c r="CA158" s="55">
        <f>'METAS DE COTA HIDRÁULICA'!CH32</f>
        <v>682.5</v>
      </c>
      <c r="CB158" s="55">
        <f>'METAS DE COTA HIDRÁULICA'!CI32</f>
        <v>682.5</v>
      </c>
      <c r="CC158" s="55">
        <f>'METAS DE COTA HIDRÁULICA'!CJ32</f>
        <v>683</v>
      </c>
      <c r="CD158" s="55">
        <f>'METAS DE COTA HIDRÁULICA'!CK32</f>
        <v>682</v>
      </c>
      <c r="CE158" s="55">
        <f>'METAS DE COTA HIDRÁULICA'!CL32</f>
        <v>682.5</v>
      </c>
    </row>
    <row r="159" spans="3:83" x14ac:dyDescent="0.25">
      <c r="C159" s="1">
        <f t="shared" si="4"/>
        <v>6</v>
      </c>
      <c r="D159" s="55">
        <f>'METAS DE COTA HIDRÁULICA'!K33</f>
        <v>685.83333333333337</v>
      </c>
      <c r="E159" s="55">
        <f>'METAS DE COTA HIDRÁULICA'!L33</f>
        <v>686.33333333333337</v>
      </c>
      <c r="F159" s="55">
        <f>'METAS DE COTA HIDRÁULICA'!M33</f>
        <v>685.33333333333337</v>
      </c>
      <c r="G159" s="55">
        <f>'METAS DE COTA HIDRÁULICA'!N33</f>
        <v>685.83333333333337</v>
      </c>
      <c r="H159" s="55">
        <f>'METAS DE COTA HIDRÁULICA'!O33</f>
        <v>685.16666666666663</v>
      </c>
      <c r="I159" s="55">
        <f>'METAS DE COTA HIDRÁULICA'!P33</f>
        <v>685.66666666666663</v>
      </c>
      <c r="J159" s="55">
        <f>'METAS DE COTA HIDRÁULICA'!Q33</f>
        <v>684.66666666666663</v>
      </c>
      <c r="K159" s="55">
        <f>'METAS DE COTA HIDRÁULICA'!R33</f>
        <v>685.16666666666663</v>
      </c>
      <c r="L159" s="55">
        <f>'METAS DE COTA HIDRÁULICA'!S33</f>
        <v>684.5</v>
      </c>
      <c r="M159" s="55">
        <f>'METAS DE COTA HIDRÁULICA'!T33</f>
        <v>685</v>
      </c>
      <c r="N159" s="55">
        <f>'METAS DE COTA HIDRÁULICA'!U33</f>
        <v>684</v>
      </c>
      <c r="O159" s="55">
        <f>'METAS DE COTA HIDRÁULICA'!V33</f>
        <v>684.5</v>
      </c>
      <c r="P159" s="55">
        <f>'METAS DE COTA HIDRÁULICA'!W33</f>
        <v>684.5</v>
      </c>
      <c r="Q159" s="55">
        <f>'METAS DE COTA HIDRÁULICA'!X33</f>
        <v>685</v>
      </c>
      <c r="R159" s="55">
        <f>'METAS DE COTA HIDRÁULICA'!Y33</f>
        <v>684</v>
      </c>
      <c r="S159" s="55">
        <f>'METAS DE COTA HIDRÁULICA'!Z33</f>
        <v>684.5</v>
      </c>
      <c r="T159" s="55">
        <f>'METAS DE COTA HIDRÁULICA'!AA33</f>
        <v>684.5</v>
      </c>
      <c r="U159" s="55">
        <f>'METAS DE COTA HIDRÁULICA'!AB33</f>
        <v>685</v>
      </c>
      <c r="V159" s="55">
        <f>'METAS DE COTA HIDRÁULICA'!AC33</f>
        <v>684</v>
      </c>
      <c r="W159" s="55">
        <f>'METAS DE COTA HIDRÁULICA'!AD33</f>
        <v>684.5</v>
      </c>
      <c r="X159" s="55">
        <f>'METAS DE COTA HIDRÁULICA'!AE33</f>
        <v>684.5</v>
      </c>
      <c r="Y159" s="55">
        <f>'METAS DE COTA HIDRÁULICA'!AF33</f>
        <v>685</v>
      </c>
      <c r="Z159" s="55">
        <f>'METAS DE COTA HIDRÁULICA'!AG33</f>
        <v>684</v>
      </c>
      <c r="AA159" s="55">
        <f>'METAS DE COTA HIDRÁULICA'!AH33</f>
        <v>684.5</v>
      </c>
      <c r="AB159" s="55">
        <f>'METAS DE COTA HIDRÁULICA'!AI33</f>
        <v>684.5</v>
      </c>
      <c r="AC159" s="55">
        <f>'METAS DE COTA HIDRÁULICA'!AJ33</f>
        <v>685</v>
      </c>
      <c r="AD159" s="55">
        <f>'METAS DE COTA HIDRÁULICA'!AK33</f>
        <v>684</v>
      </c>
      <c r="AE159" s="55">
        <f>'METAS DE COTA HIDRÁULICA'!AL33</f>
        <v>684.5</v>
      </c>
      <c r="AF159" s="55">
        <f>'METAS DE COTA HIDRÁULICA'!AM33</f>
        <v>684.5</v>
      </c>
      <c r="AG159" s="55">
        <f>'METAS DE COTA HIDRÁULICA'!AN33</f>
        <v>685</v>
      </c>
      <c r="AH159" s="55">
        <f>'METAS DE COTA HIDRÁULICA'!AO33</f>
        <v>684</v>
      </c>
      <c r="AI159" s="55">
        <f>'METAS DE COTA HIDRÁULICA'!AP33</f>
        <v>684.5</v>
      </c>
      <c r="AJ159" s="55">
        <f>'METAS DE COTA HIDRÁULICA'!AQ33</f>
        <v>684.5</v>
      </c>
      <c r="AK159" s="55">
        <f>'METAS DE COTA HIDRÁULICA'!AR33</f>
        <v>685</v>
      </c>
      <c r="AL159" s="55">
        <f>'METAS DE COTA HIDRÁULICA'!AS33</f>
        <v>684</v>
      </c>
      <c r="AM159" s="55">
        <f>'METAS DE COTA HIDRÁULICA'!AT33</f>
        <v>684.5</v>
      </c>
      <c r="AN159" s="55">
        <f>'METAS DE COTA HIDRÁULICA'!AU33</f>
        <v>684.5</v>
      </c>
      <c r="AO159" s="55">
        <f>'METAS DE COTA HIDRÁULICA'!AV33</f>
        <v>685</v>
      </c>
      <c r="AP159" s="55">
        <f>'METAS DE COTA HIDRÁULICA'!AW33</f>
        <v>684</v>
      </c>
      <c r="AQ159" s="55">
        <f>'METAS DE COTA HIDRÁULICA'!AX33</f>
        <v>684.5</v>
      </c>
      <c r="AR159" s="55">
        <f>'METAS DE COTA HIDRÁULICA'!AY33</f>
        <v>684.5</v>
      </c>
      <c r="AS159" s="55">
        <f>'METAS DE COTA HIDRÁULICA'!AZ33</f>
        <v>685</v>
      </c>
      <c r="AT159" s="55">
        <f>'METAS DE COTA HIDRÁULICA'!BA33</f>
        <v>684</v>
      </c>
      <c r="AU159" s="55">
        <f>'METAS DE COTA HIDRÁULICA'!BB33</f>
        <v>684.5</v>
      </c>
      <c r="AV159" s="55">
        <f>'METAS DE COTA HIDRÁULICA'!BC33</f>
        <v>684.5</v>
      </c>
      <c r="AW159" s="55">
        <f>'METAS DE COTA HIDRÁULICA'!BD33</f>
        <v>685</v>
      </c>
      <c r="AX159" s="55">
        <f>'METAS DE COTA HIDRÁULICA'!BE33</f>
        <v>684</v>
      </c>
      <c r="AY159" s="55">
        <f>'METAS DE COTA HIDRÁULICA'!BF33</f>
        <v>684.5</v>
      </c>
      <c r="AZ159" s="55">
        <f>'METAS DE COTA HIDRÁULICA'!BG33</f>
        <v>684.5</v>
      </c>
      <c r="BA159" s="55">
        <f>'METAS DE COTA HIDRÁULICA'!BH33</f>
        <v>685</v>
      </c>
      <c r="BB159" s="55">
        <f>'METAS DE COTA HIDRÁULICA'!BI33</f>
        <v>684</v>
      </c>
      <c r="BC159" s="55">
        <f>'METAS DE COTA HIDRÁULICA'!BJ33</f>
        <v>684.5</v>
      </c>
      <c r="BD159" s="55">
        <f>'METAS DE COTA HIDRÁULICA'!BK33</f>
        <v>684.5</v>
      </c>
      <c r="BE159" s="55">
        <f>'METAS DE COTA HIDRÁULICA'!BL33</f>
        <v>685</v>
      </c>
      <c r="BF159" s="55">
        <f>'METAS DE COTA HIDRÁULICA'!BM33</f>
        <v>684</v>
      </c>
      <c r="BG159" s="55">
        <f>'METAS DE COTA HIDRÁULICA'!BN33</f>
        <v>684.5</v>
      </c>
      <c r="BH159" s="55">
        <f>'METAS DE COTA HIDRÁULICA'!BO33</f>
        <v>684.5</v>
      </c>
      <c r="BI159" s="55">
        <f>'METAS DE COTA HIDRÁULICA'!BP33</f>
        <v>685</v>
      </c>
      <c r="BJ159" s="55">
        <f>'METAS DE COTA HIDRÁULICA'!BQ33</f>
        <v>684</v>
      </c>
      <c r="BK159" s="55">
        <f>'METAS DE COTA HIDRÁULICA'!BR33</f>
        <v>684.5</v>
      </c>
      <c r="BL159" s="55">
        <f>'METAS DE COTA HIDRÁULICA'!BS33</f>
        <v>684.5</v>
      </c>
      <c r="BM159" s="55">
        <f>'METAS DE COTA HIDRÁULICA'!BT33</f>
        <v>685</v>
      </c>
      <c r="BN159" s="55">
        <f>'METAS DE COTA HIDRÁULICA'!BU33</f>
        <v>684</v>
      </c>
      <c r="BO159" s="55">
        <f>'METAS DE COTA HIDRÁULICA'!BV33</f>
        <v>684.5</v>
      </c>
      <c r="BP159" s="55">
        <f>'METAS DE COTA HIDRÁULICA'!BW33</f>
        <v>684.5</v>
      </c>
      <c r="BQ159" s="55">
        <f>'METAS DE COTA HIDRÁULICA'!BX33</f>
        <v>685</v>
      </c>
      <c r="BR159" s="55">
        <f>'METAS DE COTA HIDRÁULICA'!BY33</f>
        <v>684</v>
      </c>
      <c r="BS159" s="55">
        <f>'METAS DE COTA HIDRÁULICA'!BZ33</f>
        <v>684.5</v>
      </c>
      <c r="BT159" s="55">
        <f>'METAS DE COTA HIDRÁULICA'!CA33</f>
        <v>684.5</v>
      </c>
      <c r="BU159" s="55">
        <f>'METAS DE COTA HIDRÁULICA'!CB33</f>
        <v>685</v>
      </c>
      <c r="BV159" s="55">
        <f>'METAS DE COTA HIDRÁULICA'!CC33</f>
        <v>684</v>
      </c>
      <c r="BW159" s="55">
        <f>'METAS DE COTA HIDRÁULICA'!CD33</f>
        <v>684.5</v>
      </c>
      <c r="BX159" s="55">
        <f>'METAS DE COTA HIDRÁULICA'!CE33</f>
        <v>684.5</v>
      </c>
      <c r="BY159" s="55">
        <f>'METAS DE COTA HIDRÁULICA'!CF33</f>
        <v>685</v>
      </c>
      <c r="BZ159" s="55">
        <f>'METAS DE COTA HIDRÁULICA'!CG33</f>
        <v>684</v>
      </c>
      <c r="CA159" s="55">
        <f>'METAS DE COTA HIDRÁULICA'!CH33</f>
        <v>684.5</v>
      </c>
      <c r="CB159" s="55">
        <f>'METAS DE COTA HIDRÁULICA'!CI33</f>
        <v>684.5</v>
      </c>
      <c r="CC159" s="55">
        <f>'METAS DE COTA HIDRÁULICA'!CJ33</f>
        <v>685</v>
      </c>
      <c r="CD159" s="55">
        <f>'METAS DE COTA HIDRÁULICA'!CK33</f>
        <v>684</v>
      </c>
      <c r="CE159" s="55">
        <f>'METAS DE COTA HIDRÁULICA'!CL33</f>
        <v>684.5</v>
      </c>
    </row>
    <row r="160" spans="3:83" x14ac:dyDescent="0.25">
      <c r="C160" s="1">
        <f t="shared" si="4"/>
        <v>7</v>
      </c>
      <c r="D160" s="55">
        <f>'METAS DE COTA HIDRÁULICA'!K34</f>
        <v>687.83333333333337</v>
      </c>
      <c r="E160" s="55">
        <f>'METAS DE COTA HIDRÁULICA'!L34</f>
        <v>688.33333333333337</v>
      </c>
      <c r="F160" s="55">
        <f>'METAS DE COTA HIDRÁULICA'!M34</f>
        <v>687.33333333333337</v>
      </c>
      <c r="G160" s="55">
        <f>'METAS DE COTA HIDRÁULICA'!N34</f>
        <v>687.83333333333337</v>
      </c>
      <c r="H160" s="55">
        <f>'METAS DE COTA HIDRÁULICA'!O34</f>
        <v>687.16666666666663</v>
      </c>
      <c r="I160" s="55">
        <f>'METAS DE COTA HIDRÁULICA'!P34</f>
        <v>687.66666666666663</v>
      </c>
      <c r="J160" s="55">
        <f>'METAS DE COTA HIDRÁULICA'!Q34</f>
        <v>686.66666666666663</v>
      </c>
      <c r="K160" s="55">
        <f>'METAS DE COTA HIDRÁULICA'!R34</f>
        <v>687.16666666666663</v>
      </c>
      <c r="L160" s="55">
        <f>'METAS DE COTA HIDRÁULICA'!S34</f>
        <v>686.5</v>
      </c>
      <c r="M160" s="55">
        <f>'METAS DE COTA HIDRÁULICA'!T34</f>
        <v>687</v>
      </c>
      <c r="N160" s="55">
        <f>'METAS DE COTA HIDRÁULICA'!U34</f>
        <v>686</v>
      </c>
      <c r="O160" s="55">
        <f>'METAS DE COTA HIDRÁULICA'!V34</f>
        <v>686.5</v>
      </c>
      <c r="P160" s="55">
        <f>'METAS DE COTA HIDRÁULICA'!W34</f>
        <v>686.5</v>
      </c>
      <c r="Q160" s="55">
        <f>'METAS DE COTA HIDRÁULICA'!X34</f>
        <v>687</v>
      </c>
      <c r="R160" s="55">
        <f>'METAS DE COTA HIDRÁULICA'!Y34</f>
        <v>686</v>
      </c>
      <c r="S160" s="55">
        <f>'METAS DE COTA HIDRÁULICA'!Z34</f>
        <v>686.5</v>
      </c>
      <c r="T160" s="55">
        <f>'METAS DE COTA HIDRÁULICA'!AA34</f>
        <v>686.5</v>
      </c>
      <c r="U160" s="55">
        <f>'METAS DE COTA HIDRÁULICA'!AB34</f>
        <v>687</v>
      </c>
      <c r="V160" s="55">
        <f>'METAS DE COTA HIDRÁULICA'!AC34</f>
        <v>686</v>
      </c>
      <c r="W160" s="55">
        <f>'METAS DE COTA HIDRÁULICA'!AD34</f>
        <v>686.5</v>
      </c>
      <c r="X160" s="55">
        <f>'METAS DE COTA HIDRÁULICA'!AE34</f>
        <v>686.5</v>
      </c>
      <c r="Y160" s="55">
        <f>'METAS DE COTA HIDRÁULICA'!AF34</f>
        <v>687</v>
      </c>
      <c r="Z160" s="55">
        <f>'METAS DE COTA HIDRÁULICA'!AG34</f>
        <v>686</v>
      </c>
      <c r="AA160" s="55">
        <f>'METAS DE COTA HIDRÁULICA'!AH34</f>
        <v>686.5</v>
      </c>
      <c r="AB160" s="55">
        <f>'METAS DE COTA HIDRÁULICA'!AI34</f>
        <v>686.5</v>
      </c>
      <c r="AC160" s="55">
        <f>'METAS DE COTA HIDRÁULICA'!AJ34</f>
        <v>687</v>
      </c>
      <c r="AD160" s="55">
        <f>'METAS DE COTA HIDRÁULICA'!AK34</f>
        <v>686</v>
      </c>
      <c r="AE160" s="55">
        <f>'METAS DE COTA HIDRÁULICA'!AL34</f>
        <v>686.5</v>
      </c>
      <c r="AF160" s="55">
        <f>'METAS DE COTA HIDRÁULICA'!AM34</f>
        <v>686.5</v>
      </c>
      <c r="AG160" s="55">
        <f>'METAS DE COTA HIDRÁULICA'!AN34</f>
        <v>687</v>
      </c>
      <c r="AH160" s="55">
        <f>'METAS DE COTA HIDRÁULICA'!AO34</f>
        <v>686</v>
      </c>
      <c r="AI160" s="55">
        <f>'METAS DE COTA HIDRÁULICA'!AP34</f>
        <v>686.5</v>
      </c>
      <c r="AJ160" s="55">
        <f>'METAS DE COTA HIDRÁULICA'!AQ34</f>
        <v>686.5</v>
      </c>
      <c r="AK160" s="55">
        <f>'METAS DE COTA HIDRÁULICA'!AR34</f>
        <v>687</v>
      </c>
      <c r="AL160" s="55">
        <f>'METAS DE COTA HIDRÁULICA'!AS34</f>
        <v>686</v>
      </c>
      <c r="AM160" s="55">
        <f>'METAS DE COTA HIDRÁULICA'!AT34</f>
        <v>686.5</v>
      </c>
      <c r="AN160" s="55">
        <f>'METAS DE COTA HIDRÁULICA'!AU34</f>
        <v>686.5</v>
      </c>
      <c r="AO160" s="55">
        <f>'METAS DE COTA HIDRÁULICA'!AV34</f>
        <v>687</v>
      </c>
      <c r="AP160" s="55">
        <f>'METAS DE COTA HIDRÁULICA'!AW34</f>
        <v>686</v>
      </c>
      <c r="AQ160" s="55">
        <f>'METAS DE COTA HIDRÁULICA'!AX34</f>
        <v>686.5</v>
      </c>
      <c r="AR160" s="55">
        <f>'METAS DE COTA HIDRÁULICA'!AY34</f>
        <v>686.5</v>
      </c>
      <c r="AS160" s="55">
        <f>'METAS DE COTA HIDRÁULICA'!AZ34</f>
        <v>687</v>
      </c>
      <c r="AT160" s="55">
        <f>'METAS DE COTA HIDRÁULICA'!BA34</f>
        <v>686</v>
      </c>
      <c r="AU160" s="55">
        <f>'METAS DE COTA HIDRÁULICA'!BB34</f>
        <v>686.5</v>
      </c>
      <c r="AV160" s="55">
        <f>'METAS DE COTA HIDRÁULICA'!BC34</f>
        <v>686.5</v>
      </c>
      <c r="AW160" s="55">
        <f>'METAS DE COTA HIDRÁULICA'!BD34</f>
        <v>687</v>
      </c>
      <c r="AX160" s="55">
        <f>'METAS DE COTA HIDRÁULICA'!BE34</f>
        <v>686</v>
      </c>
      <c r="AY160" s="55">
        <f>'METAS DE COTA HIDRÁULICA'!BF34</f>
        <v>686.5</v>
      </c>
      <c r="AZ160" s="55">
        <f>'METAS DE COTA HIDRÁULICA'!BG34</f>
        <v>686.5</v>
      </c>
      <c r="BA160" s="55">
        <f>'METAS DE COTA HIDRÁULICA'!BH34</f>
        <v>687</v>
      </c>
      <c r="BB160" s="55">
        <f>'METAS DE COTA HIDRÁULICA'!BI34</f>
        <v>686</v>
      </c>
      <c r="BC160" s="55">
        <f>'METAS DE COTA HIDRÁULICA'!BJ34</f>
        <v>686.5</v>
      </c>
      <c r="BD160" s="55">
        <f>'METAS DE COTA HIDRÁULICA'!BK34</f>
        <v>686.5</v>
      </c>
      <c r="BE160" s="55">
        <f>'METAS DE COTA HIDRÁULICA'!BL34</f>
        <v>687</v>
      </c>
      <c r="BF160" s="55">
        <f>'METAS DE COTA HIDRÁULICA'!BM34</f>
        <v>686</v>
      </c>
      <c r="BG160" s="55">
        <f>'METAS DE COTA HIDRÁULICA'!BN34</f>
        <v>686.5</v>
      </c>
      <c r="BH160" s="55">
        <f>'METAS DE COTA HIDRÁULICA'!BO34</f>
        <v>686.5</v>
      </c>
      <c r="BI160" s="55">
        <f>'METAS DE COTA HIDRÁULICA'!BP34</f>
        <v>687</v>
      </c>
      <c r="BJ160" s="55">
        <f>'METAS DE COTA HIDRÁULICA'!BQ34</f>
        <v>686</v>
      </c>
      <c r="BK160" s="55">
        <f>'METAS DE COTA HIDRÁULICA'!BR34</f>
        <v>686.5</v>
      </c>
      <c r="BL160" s="55">
        <f>'METAS DE COTA HIDRÁULICA'!BS34</f>
        <v>686.5</v>
      </c>
      <c r="BM160" s="55">
        <f>'METAS DE COTA HIDRÁULICA'!BT34</f>
        <v>687</v>
      </c>
      <c r="BN160" s="55">
        <f>'METAS DE COTA HIDRÁULICA'!BU34</f>
        <v>686</v>
      </c>
      <c r="BO160" s="55">
        <f>'METAS DE COTA HIDRÁULICA'!BV34</f>
        <v>686.5</v>
      </c>
      <c r="BP160" s="55">
        <f>'METAS DE COTA HIDRÁULICA'!BW34</f>
        <v>686.5</v>
      </c>
      <c r="BQ160" s="55">
        <f>'METAS DE COTA HIDRÁULICA'!BX34</f>
        <v>687</v>
      </c>
      <c r="BR160" s="55">
        <f>'METAS DE COTA HIDRÁULICA'!BY34</f>
        <v>686</v>
      </c>
      <c r="BS160" s="55">
        <f>'METAS DE COTA HIDRÁULICA'!BZ34</f>
        <v>686.5</v>
      </c>
      <c r="BT160" s="55">
        <f>'METAS DE COTA HIDRÁULICA'!CA34</f>
        <v>686.5</v>
      </c>
      <c r="BU160" s="55">
        <f>'METAS DE COTA HIDRÁULICA'!CB34</f>
        <v>687</v>
      </c>
      <c r="BV160" s="55">
        <f>'METAS DE COTA HIDRÁULICA'!CC34</f>
        <v>686</v>
      </c>
      <c r="BW160" s="55">
        <f>'METAS DE COTA HIDRÁULICA'!CD34</f>
        <v>686.5</v>
      </c>
      <c r="BX160" s="55">
        <f>'METAS DE COTA HIDRÁULICA'!CE34</f>
        <v>686.5</v>
      </c>
      <c r="BY160" s="55">
        <f>'METAS DE COTA HIDRÁULICA'!CF34</f>
        <v>687</v>
      </c>
      <c r="BZ160" s="55">
        <f>'METAS DE COTA HIDRÁULICA'!CG34</f>
        <v>686</v>
      </c>
      <c r="CA160" s="55">
        <f>'METAS DE COTA HIDRÁULICA'!CH34</f>
        <v>686.5</v>
      </c>
      <c r="CB160" s="55">
        <f>'METAS DE COTA HIDRÁULICA'!CI34</f>
        <v>686.5</v>
      </c>
      <c r="CC160" s="55">
        <f>'METAS DE COTA HIDRÁULICA'!CJ34</f>
        <v>687</v>
      </c>
      <c r="CD160" s="55">
        <f>'METAS DE COTA HIDRÁULICA'!CK34</f>
        <v>686</v>
      </c>
      <c r="CE160" s="55">
        <f>'METAS DE COTA HIDRÁULICA'!CL34</f>
        <v>686.5</v>
      </c>
    </row>
    <row r="161" spans="3:83" x14ac:dyDescent="0.25">
      <c r="C161" s="1">
        <f t="shared" si="4"/>
        <v>8</v>
      </c>
      <c r="D161" s="55">
        <f>'METAS DE COTA HIDRÁULICA'!K35</f>
        <v>689.875</v>
      </c>
      <c r="E161" s="55">
        <f>'METAS DE COTA HIDRÁULICA'!L35</f>
        <v>690.375</v>
      </c>
      <c r="F161" s="55">
        <f>'METAS DE COTA HIDRÁULICA'!M35</f>
        <v>689.375</v>
      </c>
      <c r="G161" s="55">
        <f>'METAS DE COTA HIDRÁULICA'!N35</f>
        <v>689.875</v>
      </c>
      <c r="H161" s="55">
        <f>'METAS DE COTA HIDRÁULICA'!O35</f>
        <v>689.25</v>
      </c>
      <c r="I161" s="55">
        <f>'METAS DE COTA HIDRÁULICA'!P35</f>
        <v>689.75</v>
      </c>
      <c r="J161" s="55">
        <f>'METAS DE COTA HIDRÁULICA'!Q35</f>
        <v>688.75</v>
      </c>
      <c r="K161" s="55">
        <f>'METAS DE COTA HIDRÁULICA'!R35</f>
        <v>689.25</v>
      </c>
      <c r="L161" s="55">
        <f>'METAS DE COTA HIDRÁULICA'!S35</f>
        <v>688.625</v>
      </c>
      <c r="M161" s="55">
        <f>'METAS DE COTA HIDRÁULICA'!T35</f>
        <v>689.125</v>
      </c>
      <c r="N161" s="55">
        <f>'METAS DE COTA HIDRÁULICA'!U35</f>
        <v>688.125</v>
      </c>
      <c r="O161" s="55">
        <f>'METAS DE COTA HIDRÁULICA'!V35</f>
        <v>688.625</v>
      </c>
      <c r="P161" s="55">
        <f>'METAS DE COTA HIDRÁULICA'!W35</f>
        <v>688</v>
      </c>
      <c r="Q161" s="55">
        <f>'METAS DE COTA HIDRÁULICA'!X35</f>
        <v>688.5</v>
      </c>
      <c r="R161" s="55">
        <f>'METAS DE COTA HIDRÁULICA'!Y35</f>
        <v>687.5</v>
      </c>
      <c r="S161" s="55">
        <f>'METAS DE COTA HIDRÁULICA'!Z35</f>
        <v>688</v>
      </c>
      <c r="T161" s="55">
        <f>'METAS DE COTA HIDRÁULICA'!AA35</f>
        <v>688</v>
      </c>
      <c r="U161" s="55">
        <f>'METAS DE COTA HIDRÁULICA'!AB35</f>
        <v>688.5</v>
      </c>
      <c r="V161" s="55">
        <f>'METAS DE COTA HIDRÁULICA'!AC35</f>
        <v>687.5</v>
      </c>
      <c r="W161" s="55">
        <f>'METAS DE COTA HIDRÁULICA'!AD35</f>
        <v>688</v>
      </c>
      <c r="X161" s="55">
        <f>'METAS DE COTA HIDRÁULICA'!AE35</f>
        <v>688</v>
      </c>
      <c r="Y161" s="55">
        <f>'METAS DE COTA HIDRÁULICA'!AF35</f>
        <v>688.5</v>
      </c>
      <c r="Z161" s="55">
        <f>'METAS DE COTA HIDRÁULICA'!AG35</f>
        <v>687.5</v>
      </c>
      <c r="AA161" s="55">
        <f>'METAS DE COTA HIDRÁULICA'!AH35</f>
        <v>688</v>
      </c>
      <c r="AB161" s="55">
        <f>'METAS DE COTA HIDRÁULICA'!AI35</f>
        <v>688</v>
      </c>
      <c r="AC161" s="55">
        <f>'METAS DE COTA HIDRÁULICA'!AJ35</f>
        <v>688.5</v>
      </c>
      <c r="AD161" s="55">
        <f>'METAS DE COTA HIDRÁULICA'!AK35</f>
        <v>687.5</v>
      </c>
      <c r="AE161" s="55">
        <f>'METAS DE COTA HIDRÁULICA'!AL35</f>
        <v>688</v>
      </c>
      <c r="AF161" s="55">
        <f>'METAS DE COTA HIDRÁULICA'!AM35</f>
        <v>688</v>
      </c>
      <c r="AG161" s="55">
        <f>'METAS DE COTA HIDRÁULICA'!AN35</f>
        <v>688.5</v>
      </c>
      <c r="AH161" s="55">
        <f>'METAS DE COTA HIDRÁULICA'!AO35</f>
        <v>687.5</v>
      </c>
      <c r="AI161" s="55">
        <f>'METAS DE COTA HIDRÁULICA'!AP35</f>
        <v>688</v>
      </c>
      <c r="AJ161" s="55">
        <f>'METAS DE COTA HIDRÁULICA'!AQ35</f>
        <v>688</v>
      </c>
      <c r="AK161" s="55">
        <f>'METAS DE COTA HIDRÁULICA'!AR35</f>
        <v>688.5</v>
      </c>
      <c r="AL161" s="55">
        <f>'METAS DE COTA HIDRÁULICA'!AS35</f>
        <v>687.5</v>
      </c>
      <c r="AM161" s="55">
        <f>'METAS DE COTA HIDRÁULICA'!AT35</f>
        <v>688</v>
      </c>
      <c r="AN161" s="55">
        <f>'METAS DE COTA HIDRÁULICA'!AU35</f>
        <v>688</v>
      </c>
      <c r="AO161" s="55">
        <f>'METAS DE COTA HIDRÁULICA'!AV35</f>
        <v>688.5</v>
      </c>
      <c r="AP161" s="55">
        <f>'METAS DE COTA HIDRÁULICA'!AW35</f>
        <v>687.5</v>
      </c>
      <c r="AQ161" s="55">
        <f>'METAS DE COTA HIDRÁULICA'!AX35</f>
        <v>688</v>
      </c>
      <c r="AR161" s="55">
        <f>'METAS DE COTA HIDRÁULICA'!AY35</f>
        <v>688</v>
      </c>
      <c r="AS161" s="55">
        <f>'METAS DE COTA HIDRÁULICA'!AZ35</f>
        <v>688.5</v>
      </c>
      <c r="AT161" s="55">
        <f>'METAS DE COTA HIDRÁULICA'!BA35</f>
        <v>687.5</v>
      </c>
      <c r="AU161" s="55">
        <f>'METAS DE COTA HIDRÁULICA'!BB35</f>
        <v>688</v>
      </c>
      <c r="AV161" s="55">
        <f>'METAS DE COTA HIDRÁULICA'!BC35</f>
        <v>688</v>
      </c>
      <c r="AW161" s="55">
        <f>'METAS DE COTA HIDRÁULICA'!BD35</f>
        <v>688.5</v>
      </c>
      <c r="AX161" s="55">
        <f>'METAS DE COTA HIDRÁULICA'!BE35</f>
        <v>687.5</v>
      </c>
      <c r="AY161" s="55">
        <f>'METAS DE COTA HIDRÁULICA'!BF35</f>
        <v>688</v>
      </c>
      <c r="AZ161" s="55">
        <f>'METAS DE COTA HIDRÁULICA'!BG35</f>
        <v>688</v>
      </c>
      <c r="BA161" s="55">
        <f>'METAS DE COTA HIDRÁULICA'!BH35</f>
        <v>688.5</v>
      </c>
      <c r="BB161" s="55">
        <f>'METAS DE COTA HIDRÁULICA'!BI35</f>
        <v>687.5</v>
      </c>
      <c r="BC161" s="55">
        <f>'METAS DE COTA HIDRÁULICA'!BJ35</f>
        <v>688</v>
      </c>
      <c r="BD161" s="55">
        <f>'METAS DE COTA HIDRÁULICA'!BK35</f>
        <v>688</v>
      </c>
      <c r="BE161" s="55">
        <f>'METAS DE COTA HIDRÁULICA'!BL35</f>
        <v>688.5</v>
      </c>
      <c r="BF161" s="55">
        <f>'METAS DE COTA HIDRÁULICA'!BM35</f>
        <v>687.5</v>
      </c>
      <c r="BG161" s="55">
        <f>'METAS DE COTA HIDRÁULICA'!BN35</f>
        <v>688</v>
      </c>
      <c r="BH161" s="55">
        <f>'METAS DE COTA HIDRÁULICA'!BO35</f>
        <v>688</v>
      </c>
      <c r="BI161" s="55">
        <f>'METAS DE COTA HIDRÁULICA'!BP35</f>
        <v>688.5</v>
      </c>
      <c r="BJ161" s="55">
        <f>'METAS DE COTA HIDRÁULICA'!BQ35</f>
        <v>687.5</v>
      </c>
      <c r="BK161" s="55">
        <f>'METAS DE COTA HIDRÁULICA'!BR35</f>
        <v>688</v>
      </c>
      <c r="BL161" s="55">
        <f>'METAS DE COTA HIDRÁULICA'!BS35</f>
        <v>688</v>
      </c>
      <c r="BM161" s="55">
        <f>'METAS DE COTA HIDRÁULICA'!BT35</f>
        <v>688.5</v>
      </c>
      <c r="BN161" s="55">
        <f>'METAS DE COTA HIDRÁULICA'!BU35</f>
        <v>687.5</v>
      </c>
      <c r="BO161" s="55">
        <f>'METAS DE COTA HIDRÁULICA'!BV35</f>
        <v>688</v>
      </c>
      <c r="BP161" s="55">
        <f>'METAS DE COTA HIDRÁULICA'!BW35</f>
        <v>688</v>
      </c>
      <c r="BQ161" s="55">
        <f>'METAS DE COTA HIDRÁULICA'!BX35</f>
        <v>688.5</v>
      </c>
      <c r="BR161" s="55">
        <f>'METAS DE COTA HIDRÁULICA'!BY35</f>
        <v>687.5</v>
      </c>
      <c r="BS161" s="55">
        <f>'METAS DE COTA HIDRÁULICA'!BZ35</f>
        <v>688</v>
      </c>
      <c r="BT161" s="55">
        <f>'METAS DE COTA HIDRÁULICA'!CA35</f>
        <v>688</v>
      </c>
      <c r="BU161" s="55">
        <f>'METAS DE COTA HIDRÁULICA'!CB35</f>
        <v>688.5</v>
      </c>
      <c r="BV161" s="55">
        <f>'METAS DE COTA HIDRÁULICA'!CC35</f>
        <v>687.5</v>
      </c>
      <c r="BW161" s="55">
        <f>'METAS DE COTA HIDRÁULICA'!CD35</f>
        <v>688</v>
      </c>
      <c r="BX161" s="55">
        <f>'METAS DE COTA HIDRÁULICA'!CE35</f>
        <v>688</v>
      </c>
      <c r="BY161" s="55">
        <f>'METAS DE COTA HIDRÁULICA'!CF35</f>
        <v>688.5</v>
      </c>
      <c r="BZ161" s="55">
        <f>'METAS DE COTA HIDRÁULICA'!CG35</f>
        <v>687.5</v>
      </c>
      <c r="CA161" s="55">
        <f>'METAS DE COTA HIDRÁULICA'!CH35</f>
        <v>688</v>
      </c>
      <c r="CB161" s="55">
        <f>'METAS DE COTA HIDRÁULICA'!CI35</f>
        <v>688</v>
      </c>
      <c r="CC161" s="55">
        <f>'METAS DE COTA HIDRÁULICA'!CJ35</f>
        <v>688.5</v>
      </c>
      <c r="CD161" s="55">
        <f>'METAS DE COTA HIDRÁULICA'!CK35</f>
        <v>687.5</v>
      </c>
      <c r="CE161" s="55">
        <f>'METAS DE COTA HIDRÁULICA'!CL35</f>
        <v>688</v>
      </c>
    </row>
    <row r="162" spans="3:83" x14ac:dyDescent="0.25">
      <c r="C162" s="1">
        <f t="shared" si="4"/>
        <v>9</v>
      </c>
      <c r="D162" s="55">
        <f>'METAS DE COTA HIDRÁULICA'!K36</f>
        <v>691.9</v>
      </c>
      <c r="E162" s="55">
        <f>'METAS DE COTA HIDRÁULICA'!L36</f>
        <v>692.4</v>
      </c>
      <c r="F162" s="55">
        <f>'METAS DE COTA HIDRÁULICA'!M36</f>
        <v>691.4</v>
      </c>
      <c r="G162" s="55">
        <f>'METAS DE COTA HIDRÁULICA'!N36</f>
        <v>691.9</v>
      </c>
      <c r="H162" s="55">
        <f>'METAS DE COTA HIDRÁULICA'!O36</f>
        <v>691.3</v>
      </c>
      <c r="I162" s="55">
        <f>'METAS DE COTA HIDRÁULICA'!P36</f>
        <v>691.8</v>
      </c>
      <c r="J162" s="55">
        <f>'METAS DE COTA HIDRÁULICA'!Q36</f>
        <v>690.8</v>
      </c>
      <c r="K162" s="55">
        <f>'METAS DE COTA HIDRÁULICA'!R36</f>
        <v>691.3</v>
      </c>
      <c r="L162" s="55">
        <f>'METAS DE COTA HIDRÁULICA'!S36</f>
        <v>690.7</v>
      </c>
      <c r="M162" s="55">
        <f>'METAS DE COTA HIDRÁULICA'!T36</f>
        <v>691.2</v>
      </c>
      <c r="N162" s="55">
        <f>'METAS DE COTA HIDRÁULICA'!U36</f>
        <v>690.2</v>
      </c>
      <c r="O162" s="55">
        <f>'METAS DE COTA HIDRÁULICA'!V36</f>
        <v>690.7</v>
      </c>
      <c r="P162" s="55">
        <f>'METAS DE COTA HIDRÁULICA'!W36</f>
        <v>690.1</v>
      </c>
      <c r="Q162" s="55">
        <f>'METAS DE COTA HIDRÁULICA'!X36</f>
        <v>690.6</v>
      </c>
      <c r="R162" s="55">
        <f>'METAS DE COTA HIDRÁULICA'!Y36</f>
        <v>689.6</v>
      </c>
      <c r="S162" s="55">
        <f>'METAS DE COTA HIDRÁULICA'!Z36</f>
        <v>690.1</v>
      </c>
      <c r="T162" s="55">
        <f>'METAS DE COTA HIDRÁULICA'!AA36</f>
        <v>689.5</v>
      </c>
      <c r="U162" s="55">
        <f>'METAS DE COTA HIDRÁULICA'!AB36</f>
        <v>690</v>
      </c>
      <c r="V162" s="55">
        <f>'METAS DE COTA HIDRÁULICA'!AC36</f>
        <v>689</v>
      </c>
      <c r="W162" s="55">
        <f>'METAS DE COTA HIDRÁULICA'!AD36</f>
        <v>689.5</v>
      </c>
      <c r="X162" s="55">
        <f>'METAS DE COTA HIDRÁULICA'!AE36</f>
        <v>689.5</v>
      </c>
      <c r="Y162" s="55">
        <f>'METAS DE COTA HIDRÁULICA'!AF36</f>
        <v>690</v>
      </c>
      <c r="Z162" s="55">
        <f>'METAS DE COTA HIDRÁULICA'!AG36</f>
        <v>689</v>
      </c>
      <c r="AA162" s="55">
        <f>'METAS DE COTA HIDRÁULICA'!AH36</f>
        <v>689.5</v>
      </c>
      <c r="AB162" s="55">
        <f>'METAS DE COTA HIDRÁULICA'!AI36</f>
        <v>689.5</v>
      </c>
      <c r="AC162" s="55">
        <f>'METAS DE COTA HIDRÁULICA'!AJ36</f>
        <v>690</v>
      </c>
      <c r="AD162" s="55">
        <f>'METAS DE COTA HIDRÁULICA'!AK36</f>
        <v>689</v>
      </c>
      <c r="AE162" s="55">
        <f>'METAS DE COTA HIDRÁULICA'!AL36</f>
        <v>689.5</v>
      </c>
      <c r="AF162" s="55">
        <f>'METAS DE COTA HIDRÁULICA'!AM36</f>
        <v>689.5</v>
      </c>
      <c r="AG162" s="55">
        <f>'METAS DE COTA HIDRÁULICA'!AN36</f>
        <v>690</v>
      </c>
      <c r="AH162" s="55">
        <f>'METAS DE COTA HIDRÁULICA'!AO36</f>
        <v>689</v>
      </c>
      <c r="AI162" s="55">
        <f>'METAS DE COTA HIDRÁULICA'!AP36</f>
        <v>689.5</v>
      </c>
      <c r="AJ162" s="55">
        <f>'METAS DE COTA HIDRÁULICA'!AQ36</f>
        <v>689.5</v>
      </c>
      <c r="AK162" s="55">
        <f>'METAS DE COTA HIDRÁULICA'!AR36</f>
        <v>690</v>
      </c>
      <c r="AL162" s="55">
        <f>'METAS DE COTA HIDRÁULICA'!AS36</f>
        <v>689</v>
      </c>
      <c r="AM162" s="55">
        <f>'METAS DE COTA HIDRÁULICA'!AT36</f>
        <v>689.5</v>
      </c>
      <c r="AN162" s="55">
        <f>'METAS DE COTA HIDRÁULICA'!AU36</f>
        <v>689.5</v>
      </c>
      <c r="AO162" s="55">
        <f>'METAS DE COTA HIDRÁULICA'!AV36</f>
        <v>690</v>
      </c>
      <c r="AP162" s="55">
        <f>'METAS DE COTA HIDRÁULICA'!AW36</f>
        <v>689</v>
      </c>
      <c r="AQ162" s="55">
        <f>'METAS DE COTA HIDRÁULICA'!AX36</f>
        <v>689.5</v>
      </c>
      <c r="AR162" s="55">
        <f>'METAS DE COTA HIDRÁULICA'!AY36</f>
        <v>689.5</v>
      </c>
      <c r="AS162" s="55">
        <f>'METAS DE COTA HIDRÁULICA'!AZ36</f>
        <v>690</v>
      </c>
      <c r="AT162" s="55">
        <f>'METAS DE COTA HIDRÁULICA'!BA36</f>
        <v>689</v>
      </c>
      <c r="AU162" s="55">
        <f>'METAS DE COTA HIDRÁULICA'!BB36</f>
        <v>689.5</v>
      </c>
      <c r="AV162" s="55">
        <f>'METAS DE COTA HIDRÁULICA'!BC36</f>
        <v>689.5</v>
      </c>
      <c r="AW162" s="55">
        <f>'METAS DE COTA HIDRÁULICA'!BD36</f>
        <v>690</v>
      </c>
      <c r="AX162" s="55">
        <f>'METAS DE COTA HIDRÁULICA'!BE36</f>
        <v>689</v>
      </c>
      <c r="AY162" s="55">
        <f>'METAS DE COTA HIDRÁULICA'!BF36</f>
        <v>689.5</v>
      </c>
      <c r="AZ162" s="55">
        <f>'METAS DE COTA HIDRÁULICA'!BG36</f>
        <v>689.5</v>
      </c>
      <c r="BA162" s="55">
        <f>'METAS DE COTA HIDRÁULICA'!BH36</f>
        <v>690</v>
      </c>
      <c r="BB162" s="55">
        <f>'METAS DE COTA HIDRÁULICA'!BI36</f>
        <v>689</v>
      </c>
      <c r="BC162" s="55">
        <f>'METAS DE COTA HIDRÁULICA'!BJ36</f>
        <v>689.5</v>
      </c>
      <c r="BD162" s="55">
        <f>'METAS DE COTA HIDRÁULICA'!BK36</f>
        <v>689.5</v>
      </c>
      <c r="BE162" s="55">
        <f>'METAS DE COTA HIDRÁULICA'!BL36</f>
        <v>690</v>
      </c>
      <c r="BF162" s="55">
        <f>'METAS DE COTA HIDRÁULICA'!BM36</f>
        <v>689</v>
      </c>
      <c r="BG162" s="55">
        <f>'METAS DE COTA HIDRÁULICA'!BN36</f>
        <v>689.5</v>
      </c>
      <c r="BH162" s="55">
        <f>'METAS DE COTA HIDRÁULICA'!BO36</f>
        <v>689.5</v>
      </c>
      <c r="BI162" s="55">
        <f>'METAS DE COTA HIDRÁULICA'!BP36</f>
        <v>690</v>
      </c>
      <c r="BJ162" s="55">
        <f>'METAS DE COTA HIDRÁULICA'!BQ36</f>
        <v>689</v>
      </c>
      <c r="BK162" s="55">
        <f>'METAS DE COTA HIDRÁULICA'!BR36</f>
        <v>689.5</v>
      </c>
      <c r="BL162" s="55">
        <f>'METAS DE COTA HIDRÁULICA'!BS36</f>
        <v>689.5</v>
      </c>
      <c r="BM162" s="55">
        <f>'METAS DE COTA HIDRÁULICA'!BT36</f>
        <v>690</v>
      </c>
      <c r="BN162" s="55">
        <f>'METAS DE COTA HIDRÁULICA'!BU36</f>
        <v>689</v>
      </c>
      <c r="BO162" s="55">
        <f>'METAS DE COTA HIDRÁULICA'!BV36</f>
        <v>689.5</v>
      </c>
      <c r="BP162" s="55">
        <f>'METAS DE COTA HIDRÁULICA'!BW36</f>
        <v>689.5</v>
      </c>
      <c r="BQ162" s="55">
        <f>'METAS DE COTA HIDRÁULICA'!BX36</f>
        <v>690</v>
      </c>
      <c r="BR162" s="55">
        <f>'METAS DE COTA HIDRÁULICA'!BY36</f>
        <v>689</v>
      </c>
      <c r="BS162" s="55">
        <f>'METAS DE COTA HIDRÁULICA'!BZ36</f>
        <v>689.5</v>
      </c>
      <c r="BT162" s="55">
        <f>'METAS DE COTA HIDRÁULICA'!CA36</f>
        <v>689.5</v>
      </c>
      <c r="BU162" s="55">
        <f>'METAS DE COTA HIDRÁULICA'!CB36</f>
        <v>690</v>
      </c>
      <c r="BV162" s="55">
        <f>'METAS DE COTA HIDRÁULICA'!CC36</f>
        <v>689</v>
      </c>
      <c r="BW162" s="55">
        <f>'METAS DE COTA HIDRÁULICA'!CD36</f>
        <v>689.5</v>
      </c>
      <c r="BX162" s="55">
        <f>'METAS DE COTA HIDRÁULICA'!CE36</f>
        <v>689.5</v>
      </c>
      <c r="BY162" s="55">
        <f>'METAS DE COTA HIDRÁULICA'!CF36</f>
        <v>690</v>
      </c>
      <c r="BZ162" s="55">
        <f>'METAS DE COTA HIDRÁULICA'!CG36</f>
        <v>689</v>
      </c>
      <c r="CA162" s="55">
        <f>'METAS DE COTA HIDRÁULICA'!CH36</f>
        <v>689.5</v>
      </c>
      <c r="CB162" s="55">
        <f>'METAS DE COTA HIDRÁULICA'!CI36</f>
        <v>689.5</v>
      </c>
      <c r="CC162" s="55">
        <f>'METAS DE COTA HIDRÁULICA'!CJ36</f>
        <v>690</v>
      </c>
      <c r="CD162" s="55">
        <f>'METAS DE COTA HIDRÁULICA'!CK36</f>
        <v>689</v>
      </c>
      <c r="CE162" s="55">
        <f>'METAS DE COTA HIDRÁULICA'!CL36</f>
        <v>689.5</v>
      </c>
    </row>
    <row r="163" spans="3:83" x14ac:dyDescent="0.25">
      <c r="C163" s="1">
        <f t="shared" si="4"/>
        <v>10</v>
      </c>
      <c r="D163" s="55">
        <f>'METAS DE COTA HIDRÁULICA'!K37</f>
        <v>693.83333333333337</v>
      </c>
      <c r="E163" s="55">
        <f>'METAS DE COTA HIDRÁULICA'!L37</f>
        <v>694.33333333333337</v>
      </c>
      <c r="F163" s="55">
        <f>'METAS DE COTA HIDRÁULICA'!M37</f>
        <v>693.33333333333337</v>
      </c>
      <c r="G163" s="55">
        <f>'METAS DE COTA HIDRÁULICA'!N37</f>
        <v>693.83333333333337</v>
      </c>
      <c r="H163" s="55">
        <f>'METAS DE COTA HIDRÁULICA'!O37</f>
        <v>693.16666666666663</v>
      </c>
      <c r="I163" s="55">
        <f>'METAS DE COTA HIDRÁULICA'!P37</f>
        <v>693.66666666666663</v>
      </c>
      <c r="J163" s="55">
        <f>'METAS DE COTA HIDRÁULICA'!Q37</f>
        <v>692.66666666666663</v>
      </c>
      <c r="K163" s="55">
        <f>'METAS DE COTA HIDRÁULICA'!R37</f>
        <v>693.16666666666663</v>
      </c>
      <c r="L163" s="55">
        <f>'METAS DE COTA HIDRÁULICA'!S37</f>
        <v>692.5</v>
      </c>
      <c r="M163" s="55">
        <f>'METAS DE COTA HIDRÁULICA'!T37</f>
        <v>693</v>
      </c>
      <c r="N163" s="55">
        <f>'METAS DE COTA HIDRÁULICA'!U37</f>
        <v>692</v>
      </c>
      <c r="O163" s="55">
        <f>'METAS DE COTA HIDRÁULICA'!V37</f>
        <v>692.5</v>
      </c>
      <c r="P163" s="55">
        <f>'METAS DE COTA HIDRÁULICA'!W37</f>
        <v>691.83333333333337</v>
      </c>
      <c r="Q163" s="55">
        <f>'METAS DE COTA HIDRÁULICA'!X37</f>
        <v>692.33333333333337</v>
      </c>
      <c r="R163" s="55">
        <f>'METAS DE COTA HIDRÁULICA'!Y37</f>
        <v>691.33333333333337</v>
      </c>
      <c r="S163" s="55">
        <f>'METAS DE COTA HIDRÁULICA'!Z37</f>
        <v>691.83333333333337</v>
      </c>
      <c r="T163" s="55">
        <f>'METAS DE COTA HIDRÁULICA'!AA37</f>
        <v>691.16666666666663</v>
      </c>
      <c r="U163" s="55">
        <f>'METAS DE COTA HIDRÁULICA'!AB37</f>
        <v>691.66666666666663</v>
      </c>
      <c r="V163" s="55">
        <f>'METAS DE COTA HIDRÁULICA'!AC37</f>
        <v>690.66666666666663</v>
      </c>
      <c r="W163" s="55">
        <f>'METAS DE COTA HIDRÁULICA'!AD37</f>
        <v>691.16666666666663</v>
      </c>
      <c r="X163" s="55">
        <f>'METAS DE COTA HIDRÁULICA'!AE37</f>
        <v>690.5</v>
      </c>
      <c r="Y163" s="55">
        <f>'METAS DE COTA HIDRÁULICA'!AF37</f>
        <v>691</v>
      </c>
      <c r="Z163" s="55">
        <f>'METAS DE COTA HIDRÁULICA'!AG37</f>
        <v>690</v>
      </c>
      <c r="AA163" s="55">
        <f>'METAS DE COTA HIDRÁULICA'!AH37</f>
        <v>690.5</v>
      </c>
      <c r="AB163" s="55">
        <f>'METAS DE COTA HIDRÁULICA'!AI37</f>
        <v>690.5</v>
      </c>
      <c r="AC163" s="55">
        <f>'METAS DE COTA HIDRÁULICA'!AJ37</f>
        <v>691</v>
      </c>
      <c r="AD163" s="55">
        <f>'METAS DE COTA HIDRÁULICA'!AK37</f>
        <v>690</v>
      </c>
      <c r="AE163" s="55">
        <f>'METAS DE COTA HIDRÁULICA'!AL37</f>
        <v>690.5</v>
      </c>
      <c r="AF163" s="55">
        <f>'METAS DE COTA HIDRÁULICA'!AM37</f>
        <v>690.5</v>
      </c>
      <c r="AG163" s="55">
        <f>'METAS DE COTA HIDRÁULICA'!AN37</f>
        <v>691</v>
      </c>
      <c r="AH163" s="55">
        <f>'METAS DE COTA HIDRÁULICA'!AO37</f>
        <v>690</v>
      </c>
      <c r="AI163" s="55">
        <f>'METAS DE COTA HIDRÁULICA'!AP37</f>
        <v>690.5</v>
      </c>
      <c r="AJ163" s="55">
        <f>'METAS DE COTA HIDRÁULICA'!AQ37</f>
        <v>690.5</v>
      </c>
      <c r="AK163" s="55">
        <f>'METAS DE COTA HIDRÁULICA'!AR37</f>
        <v>691</v>
      </c>
      <c r="AL163" s="55">
        <f>'METAS DE COTA HIDRÁULICA'!AS37</f>
        <v>690</v>
      </c>
      <c r="AM163" s="55">
        <f>'METAS DE COTA HIDRÁULICA'!AT37</f>
        <v>690.5</v>
      </c>
      <c r="AN163" s="55">
        <f>'METAS DE COTA HIDRÁULICA'!AU37</f>
        <v>690.5</v>
      </c>
      <c r="AO163" s="55">
        <f>'METAS DE COTA HIDRÁULICA'!AV37</f>
        <v>691</v>
      </c>
      <c r="AP163" s="55">
        <f>'METAS DE COTA HIDRÁULICA'!AW37</f>
        <v>690</v>
      </c>
      <c r="AQ163" s="55">
        <f>'METAS DE COTA HIDRÁULICA'!AX37</f>
        <v>690.5</v>
      </c>
      <c r="AR163" s="55">
        <f>'METAS DE COTA HIDRÁULICA'!AY37</f>
        <v>690.5</v>
      </c>
      <c r="AS163" s="55">
        <f>'METAS DE COTA HIDRÁULICA'!AZ37</f>
        <v>691</v>
      </c>
      <c r="AT163" s="55">
        <f>'METAS DE COTA HIDRÁULICA'!BA37</f>
        <v>690</v>
      </c>
      <c r="AU163" s="55">
        <f>'METAS DE COTA HIDRÁULICA'!BB37</f>
        <v>690.5</v>
      </c>
      <c r="AV163" s="55">
        <f>'METAS DE COTA HIDRÁULICA'!BC37</f>
        <v>690.5</v>
      </c>
      <c r="AW163" s="55">
        <f>'METAS DE COTA HIDRÁULICA'!BD37</f>
        <v>691</v>
      </c>
      <c r="AX163" s="55">
        <f>'METAS DE COTA HIDRÁULICA'!BE37</f>
        <v>690</v>
      </c>
      <c r="AY163" s="55">
        <f>'METAS DE COTA HIDRÁULICA'!BF37</f>
        <v>690.5</v>
      </c>
      <c r="AZ163" s="55">
        <f>'METAS DE COTA HIDRÁULICA'!BG37</f>
        <v>690.5</v>
      </c>
      <c r="BA163" s="55">
        <f>'METAS DE COTA HIDRÁULICA'!BH37</f>
        <v>691</v>
      </c>
      <c r="BB163" s="55">
        <f>'METAS DE COTA HIDRÁULICA'!BI37</f>
        <v>690</v>
      </c>
      <c r="BC163" s="55">
        <f>'METAS DE COTA HIDRÁULICA'!BJ37</f>
        <v>690.5</v>
      </c>
      <c r="BD163" s="55">
        <f>'METAS DE COTA HIDRÁULICA'!BK37</f>
        <v>690.5</v>
      </c>
      <c r="BE163" s="55">
        <f>'METAS DE COTA HIDRÁULICA'!BL37</f>
        <v>691</v>
      </c>
      <c r="BF163" s="55">
        <f>'METAS DE COTA HIDRÁULICA'!BM37</f>
        <v>690</v>
      </c>
      <c r="BG163" s="55">
        <f>'METAS DE COTA HIDRÁULICA'!BN37</f>
        <v>690.5</v>
      </c>
      <c r="BH163" s="55">
        <f>'METAS DE COTA HIDRÁULICA'!BO37</f>
        <v>690.5</v>
      </c>
      <c r="BI163" s="55">
        <f>'METAS DE COTA HIDRÁULICA'!BP37</f>
        <v>691</v>
      </c>
      <c r="BJ163" s="55">
        <f>'METAS DE COTA HIDRÁULICA'!BQ37</f>
        <v>690</v>
      </c>
      <c r="BK163" s="55">
        <f>'METAS DE COTA HIDRÁULICA'!BR37</f>
        <v>690.5</v>
      </c>
      <c r="BL163" s="55">
        <f>'METAS DE COTA HIDRÁULICA'!BS37</f>
        <v>690.5</v>
      </c>
      <c r="BM163" s="55">
        <f>'METAS DE COTA HIDRÁULICA'!BT37</f>
        <v>691</v>
      </c>
      <c r="BN163" s="55">
        <f>'METAS DE COTA HIDRÁULICA'!BU37</f>
        <v>690</v>
      </c>
      <c r="BO163" s="55">
        <f>'METAS DE COTA HIDRÁULICA'!BV37</f>
        <v>690.5</v>
      </c>
      <c r="BP163" s="55">
        <f>'METAS DE COTA HIDRÁULICA'!BW37</f>
        <v>690.5</v>
      </c>
      <c r="BQ163" s="55">
        <f>'METAS DE COTA HIDRÁULICA'!BX37</f>
        <v>691</v>
      </c>
      <c r="BR163" s="55">
        <f>'METAS DE COTA HIDRÁULICA'!BY37</f>
        <v>690</v>
      </c>
      <c r="BS163" s="55">
        <f>'METAS DE COTA HIDRÁULICA'!BZ37</f>
        <v>690.5</v>
      </c>
      <c r="BT163" s="55">
        <f>'METAS DE COTA HIDRÁULICA'!CA37</f>
        <v>690.5</v>
      </c>
      <c r="BU163" s="55">
        <f>'METAS DE COTA HIDRÁULICA'!CB37</f>
        <v>691</v>
      </c>
      <c r="BV163" s="55">
        <f>'METAS DE COTA HIDRÁULICA'!CC37</f>
        <v>690</v>
      </c>
      <c r="BW163" s="55">
        <f>'METAS DE COTA HIDRÁULICA'!CD37</f>
        <v>690.5</v>
      </c>
      <c r="BX163" s="55">
        <f>'METAS DE COTA HIDRÁULICA'!CE37</f>
        <v>690.5</v>
      </c>
      <c r="BY163" s="55">
        <f>'METAS DE COTA HIDRÁULICA'!CF37</f>
        <v>691</v>
      </c>
      <c r="BZ163" s="55">
        <f>'METAS DE COTA HIDRÁULICA'!CG37</f>
        <v>690</v>
      </c>
      <c r="CA163" s="55">
        <f>'METAS DE COTA HIDRÁULICA'!CH37</f>
        <v>690.5</v>
      </c>
      <c r="CB163" s="55">
        <f>'METAS DE COTA HIDRÁULICA'!CI37</f>
        <v>690.5</v>
      </c>
      <c r="CC163" s="55">
        <f>'METAS DE COTA HIDRÁULICA'!CJ37</f>
        <v>691</v>
      </c>
      <c r="CD163" s="55">
        <f>'METAS DE COTA HIDRÁULICA'!CK37</f>
        <v>690</v>
      </c>
      <c r="CE163" s="55">
        <f>'METAS DE COTA HIDRÁULICA'!CL37</f>
        <v>690.5</v>
      </c>
    </row>
    <row r="164" spans="3:83" x14ac:dyDescent="0.25">
      <c r="C164" s="1">
        <f t="shared" si="4"/>
        <v>11</v>
      </c>
      <c r="D164" s="55">
        <f>'METAS DE COTA HIDRÁULICA'!K38</f>
        <v>693.83333333333337</v>
      </c>
      <c r="E164" s="55">
        <f>'METAS DE COTA HIDRÁULICA'!L38</f>
        <v>694.33333333333337</v>
      </c>
      <c r="F164" s="55">
        <f>'METAS DE COTA HIDRÁULICA'!M38</f>
        <v>693.33333333333337</v>
      </c>
      <c r="G164" s="55">
        <f>'METAS DE COTA HIDRÁULICA'!N38</f>
        <v>693.83333333333337</v>
      </c>
      <c r="H164" s="55">
        <f>'METAS DE COTA HIDRÁULICA'!O38</f>
        <v>693.16666666666663</v>
      </c>
      <c r="I164" s="55">
        <f>'METAS DE COTA HIDRÁULICA'!P38</f>
        <v>693.66666666666663</v>
      </c>
      <c r="J164" s="55">
        <f>'METAS DE COTA HIDRÁULICA'!Q38</f>
        <v>692.66666666666663</v>
      </c>
      <c r="K164" s="55">
        <f>'METAS DE COTA HIDRÁULICA'!R38</f>
        <v>693.16666666666663</v>
      </c>
      <c r="L164" s="55">
        <f>'METAS DE COTA HIDRÁULICA'!S38</f>
        <v>692.5</v>
      </c>
      <c r="M164" s="55">
        <f>'METAS DE COTA HIDRÁULICA'!T38</f>
        <v>693</v>
      </c>
      <c r="N164" s="55">
        <f>'METAS DE COTA HIDRÁULICA'!U38</f>
        <v>692</v>
      </c>
      <c r="O164" s="55">
        <f>'METAS DE COTA HIDRÁULICA'!V38</f>
        <v>692.5</v>
      </c>
      <c r="P164" s="55">
        <f>'METAS DE COTA HIDRÁULICA'!W38</f>
        <v>692.5</v>
      </c>
      <c r="Q164" s="55">
        <f>'METAS DE COTA HIDRÁULICA'!X38</f>
        <v>693</v>
      </c>
      <c r="R164" s="55">
        <f>'METAS DE COTA HIDRÁULICA'!Y38</f>
        <v>692</v>
      </c>
      <c r="S164" s="55">
        <f>'METAS DE COTA HIDRÁULICA'!Z38</f>
        <v>692.5</v>
      </c>
      <c r="T164" s="55">
        <f>'METAS DE COTA HIDRÁULICA'!AA38</f>
        <v>692.5</v>
      </c>
      <c r="U164" s="55">
        <f>'METAS DE COTA HIDRÁULICA'!AB38</f>
        <v>693</v>
      </c>
      <c r="V164" s="55">
        <f>'METAS DE COTA HIDRÁULICA'!AC38</f>
        <v>692</v>
      </c>
      <c r="W164" s="55">
        <f>'METAS DE COTA HIDRÁULICA'!AD38</f>
        <v>692.5</v>
      </c>
      <c r="X164" s="55">
        <f>'METAS DE COTA HIDRÁULICA'!AE38</f>
        <v>692.5</v>
      </c>
      <c r="Y164" s="55">
        <f>'METAS DE COTA HIDRÁULICA'!AF38</f>
        <v>693</v>
      </c>
      <c r="Z164" s="55">
        <f>'METAS DE COTA HIDRÁULICA'!AG38</f>
        <v>692</v>
      </c>
      <c r="AA164" s="55">
        <f>'METAS DE COTA HIDRÁULICA'!AH38</f>
        <v>692.5</v>
      </c>
      <c r="AB164" s="55">
        <f>'METAS DE COTA HIDRÁULICA'!AI38</f>
        <v>692.5</v>
      </c>
      <c r="AC164" s="55">
        <f>'METAS DE COTA HIDRÁULICA'!AJ38</f>
        <v>693</v>
      </c>
      <c r="AD164" s="55">
        <f>'METAS DE COTA HIDRÁULICA'!AK38</f>
        <v>692</v>
      </c>
      <c r="AE164" s="55">
        <f>'METAS DE COTA HIDRÁULICA'!AL38</f>
        <v>692.5</v>
      </c>
      <c r="AF164" s="55">
        <f>'METAS DE COTA HIDRÁULICA'!AM38</f>
        <v>692.5</v>
      </c>
      <c r="AG164" s="55">
        <f>'METAS DE COTA HIDRÁULICA'!AN38</f>
        <v>693</v>
      </c>
      <c r="AH164" s="55">
        <f>'METAS DE COTA HIDRÁULICA'!AO38</f>
        <v>692</v>
      </c>
      <c r="AI164" s="55">
        <f>'METAS DE COTA HIDRÁULICA'!AP38</f>
        <v>692.5</v>
      </c>
      <c r="AJ164" s="55">
        <f>'METAS DE COTA HIDRÁULICA'!AQ38</f>
        <v>692.5</v>
      </c>
      <c r="AK164" s="55">
        <f>'METAS DE COTA HIDRÁULICA'!AR38</f>
        <v>693</v>
      </c>
      <c r="AL164" s="55">
        <f>'METAS DE COTA HIDRÁULICA'!AS38</f>
        <v>692</v>
      </c>
      <c r="AM164" s="55">
        <f>'METAS DE COTA HIDRÁULICA'!AT38</f>
        <v>692.5</v>
      </c>
      <c r="AN164" s="55">
        <f>'METAS DE COTA HIDRÁULICA'!AU38</f>
        <v>692.5</v>
      </c>
      <c r="AO164" s="55">
        <f>'METAS DE COTA HIDRÁULICA'!AV38</f>
        <v>693</v>
      </c>
      <c r="AP164" s="55">
        <f>'METAS DE COTA HIDRÁULICA'!AW38</f>
        <v>692</v>
      </c>
      <c r="AQ164" s="55">
        <f>'METAS DE COTA HIDRÁULICA'!AX38</f>
        <v>692.5</v>
      </c>
      <c r="AR164" s="55">
        <f>'METAS DE COTA HIDRÁULICA'!AY38</f>
        <v>692.5</v>
      </c>
      <c r="AS164" s="55">
        <f>'METAS DE COTA HIDRÁULICA'!AZ38</f>
        <v>693</v>
      </c>
      <c r="AT164" s="55">
        <f>'METAS DE COTA HIDRÁULICA'!BA38</f>
        <v>692</v>
      </c>
      <c r="AU164" s="55">
        <f>'METAS DE COTA HIDRÁULICA'!BB38</f>
        <v>692.5</v>
      </c>
      <c r="AV164" s="55">
        <f>'METAS DE COTA HIDRÁULICA'!BC38</f>
        <v>692.5</v>
      </c>
      <c r="AW164" s="55">
        <f>'METAS DE COTA HIDRÁULICA'!BD38</f>
        <v>693</v>
      </c>
      <c r="AX164" s="55">
        <f>'METAS DE COTA HIDRÁULICA'!BE38</f>
        <v>692</v>
      </c>
      <c r="AY164" s="55">
        <f>'METAS DE COTA HIDRÁULICA'!BF38</f>
        <v>692.5</v>
      </c>
      <c r="AZ164" s="55">
        <f>'METAS DE COTA HIDRÁULICA'!BG38</f>
        <v>692.5</v>
      </c>
      <c r="BA164" s="55">
        <f>'METAS DE COTA HIDRÁULICA'!BH38</f>
        <v>693</v>
      </c>
      <c r="BB164" s="55">
        <f>'METAS DE COTA HIDRÁULICA'!BI38</f>
        <v>692</v>
      </c>
      <c r="BC164" s="55">
        <f>'METAS DE COTA HIDRÁULICA'!BJ38</f>
        <v>692.5</v>
      </c>
      <c r="BD164" s="55">
        <f>'METAS DE COTA HIDRÁULICA'!BK38</f>
        <v>692.5</v>
      </c>
      <c r="BE164" s="55">
        <f>'METAS DE COTA HIDRÁULICA'!BL38</f>
        <v>693</v>
      </c>
      <c r="BF164" s="55">
        <f>'METAS DE COTA HIDRÁULICA'!BM38</f>
        <v>692</v>
      </c>
      <c r="BG164" s="55">
        <f>'METAS DE COTA HIDRÁULICA'!BN38</f>
        <v>692.5</v>
      </c>
      <c r="BH164" s="55">
        <f>'METAS DE COTA HIDRÁULICA'!BO38</f>
        <v>692.5</v>
      </c>
      <c r="BI164" s="55">
        <f>'METAS DE COTA HIDRÁULICA'!BP38</f>
        <v>693</v>
      </c>
      <c r="BJ164" s="55">
        <f>'METAS DE COTA HIDRÁULICA'!BQ38</f>
        <v>692</v>
      </c>
      <c r="BK164" s="55">
        <f>'METAS DE COTA HIDRÁULICA'!BR38</f>
        <v>692.5</v>
      </c>
      <c r="BL164" s="55">
        <f>'METAS DE COTA HIDRÁULICA'!BS38</f>
        <v>692.5</v>
      </c>
      <c r="BM164" s="55">
        <f>'METAS DE COTA HIDRÁULICA'!BT38</f>
        <v>693</v>
      </c>
      <c r="BN164" s="55">
        <f>'METAS DE COTA HIDRÁULICA'!BU38</f>
        <v>692</v>
      </c>
      <c r="BO164" s="55">
        <f>'METAS DE COTA HIDRÁULICA'!BV38</f>
        <v>692.5</v>
      </c>
      <c r="BP164" s="55">
        <f>'METAS DE COTA HIDRÁULICA'!BW38</f>
        <v>692.5</v>
      </c>
      <c r="BQ164" s="55">
        <f>'METAS DE COTA HIDRÁULICA'!BX38</f>
        <v>693</v>
      </c>
      <c r="BR164" s="55">
        <f>'METAS DE COTA HIDRÁULICA'!BY38</f>
        <v>692</v>
      </c>
      <c r="BS164" s="55">
        <f>'METAS DE COTA HIDRÁULICA'!BZ38</f>
        <v>692.5</v>
      </c>
      <c r="BT164" s="55">
        <f>'METAS DE COTA HIDRÁULICA'!CA38</f>
        <v>692.5</v>
      </c>
      <c r="BU164" s="55">
        <f>'METAS DE COTA HIDRÁULICA'!CB38</f>
        <v>693</v>
      </c>
      <c r="BV164" s="55">
        <f>'METAS DE COTA HIDRÁULICA'!CC38</f>
        <v>692</v>
      </c>
      <c r="BW164" s="55">
        <f>'METAS DE COTA HIDRÁULICA'!CD38</f>
        <v>692.5</v>
      </c>
      <c r="BX164" s="55">
        <f>'METAS DE COTA HIDRÁULICA'!CE38</f>
        <v>692.5</v>
      </c>
      <c r="BY164" s="55">
        <f>'METAS DE COTA HIDRÁULICA'!CF38</f>
        <v>693</v>
      </c>
      <c r="BZ164" s="55">
        <f>'METAS DE COTA HIDRÁULICA'!CG38</f>
        <v>692</v>
      </c>
      <c r="CA164" s="55">
        <f>'METAS DE COTA HIDRÁULICA'!CH38</f>
        <v>692.5</v>
      </c>
      <c r="CB164" s="55">
        <f>'METAS DE COTA HIDRÁULICA'!CI38</f>
        <v>692.5</v>
      </c>
      <c r="CC164" s="55">
        <f>'METAS DE COTA HIDRÁULICA'!CJ38</f>
        <v>693</v>
      </c>
      <c r="CD164" s="55">
        <f>'METAS DE COTA HIDRÁULICA'!CK38</f>
        <v>692</v>
      </c>
      <c r="CE164" s="55">
        <f>'METAS DE COTA HIDRÁULICA'!CL38</f>
        <v>692.5</v>
      </c>
    </row>
    <row r="165" spans="3:83" x14ac:dyDescent="0.25">
      <c r="C165" s="1">
        <f t="shared" si="4"/>
        <v>12</v>
      </c>
      <c r="D165" s="55">
        <f>'METAS DE COTA HIDRÁULICA'!K39</f>
        <v>700.5</v>
      </c>
      <c r="E165" s="55">
        <f>'METAS DE COTA HIDRÁULICA'!L39</f>
        <v>701</v>
      </c>
      <c r="F165" s="55">
        <f>'METAS DE COTA HIDRÁULICA'!M39</f>
        <v>700</v>
      </c>
      <c r="G165" s="55">
        <f>'METAS DE COTA HIDRÁULICA'!N39</f>
        <v>700.5</v>
      </c>
      <c r="H165" s="55">
        <f>'METAS DE COTA HIDRÁULICA'!O39</f>
        <v>700.5</v>
      </c>
      <c r="I165" s="55">
        <f>'METAS DE COTA HIDRÁULICA'!P39</f>
        <v>701</v>
      </c>
      <c r="J165" s="55">
        <f>'METAS DE COTA HIDRÁULICA'!Q39</f>
        <v>700</v>
      </c>
      <c r="K165" s="55">
        <f>'METAS DE COTA HIDRÁULICA'!R39</f>
        <v>700.5</v>
      </c>
      <c r="L165" s="55">
        <f>'METAS DE COTA HIDRÁULICA'!S39</f>
        <v>700.5</v>
      </c>
      <c r="M165" s="55">
        <f>'METAS DE COTA HIDRÁULICA'!T39</f>
        <v>701</v>
      </c>
      <c r="N165" s="55">
        <f>'METAS DE COTA HIDRÁULICA'!U39</f>
        <v>700</v>
      </c>
      <c r="O165" s="55">
        <f>'METAS DE COTA HIDRÁULICA'!V39</f>
        <v>700.5</v>
      </c>
      <c r="P165" s="55">
        <f>'METAS DE COTA HIDRÁULICA'!W39</f>
        <v>700.5</v>
      </c>
      <c r="Q165" s="55">
        <f>'METAS DE COTA HIDRÁULICA'!X39</f>
        <v>701</v>
      </c>
      <c r="R165" s="55">
        <f>'METAS DE COTA HIDRÁULICA'!Y39</f>
        <v>700</v>
      </c>
      <c r="S165" s="55">
        <f>'METAS DE COTA HIDRÁULICA'!Z39</f>
        <v>700.5</v>
      </c>
      <c r="T165" s="55">
        <f>'METAS DE COTA HIDRÁULICA'!AA39</f>
        <v>700.5</v>
      </c>
      <c r="U165" s="55">
        <f>'METAS DE COTA HIDRÁULICA'!AB39</f>
        <v>701</v>
      </c>
      <c r="V165" s="55">
        <f>'METAS DE COTA HIDRÁULICA'!AC39</f>
        <v>700</v>
      </c>
      <c r="W165" s="55">
        <f>'METAS DE COTA HIDRÁULICA'!AD39</f>
        <v>700.5</v>
      </c>
      <c r="X165" s="55">
        <f>'METAS DE COTA HIDRÁULICA'!AE39</f>
        <v>700.5</v>
      </c>
      <c r="Y165" s="55">
        <f>'METAS DE COTA HIDRÁULICA'!AF39</f>
        <v>701</v>
      </c>
      <c r="Z165" s="55">
        <f>'METAS DE COTA HIDRÁULICA'!AG39</f>
        <v>700</v>
      </c>
      <c r="AA165" s="55">
        <f>'METAS DE COTA HIDRÁULICA'!AH39</f>
        <v>700.5</v>
      </c>
      <c r="AB165" s="55">
        <f>'METAS DE COTA HIDRÁULICA'!AI39</f>
        <v>700.5</v>
      </c>
      <c r="AC165" s="55">
        <f>'METAS DE COTA HIDRÁULICA'!AJ39</f>
        <v>701</v>
      </c>
      <c r="AD165" s="55">
        <f>'METAS DE COTA HIDRÁULICA'!AK39</f>
        <v>700</v>
      </c>
      <c r="AE165" s="55">
        <f>'METAS DE COTA HIDRÁULICA'!AL39</f>
        <v>700.5</v>
      </c>
      <c r="AF165" s="55">
        <f>'METAS DE COTA HIDRÁULICA'!AM39</f>
        <v>700.5</v>
      </c>
      <c r="AG165" s="55">
        <f>'METAS DE COTA HIDRÁULICA'!AN39</f>
        <v>701</v>
      </c>
      <c r="AH165" s="55">
        <f>'METAS DE COTA HIDRÁULICA'!AO39</f>
        <v>700</v>
      </c>
      <c r="AI165" s="55">
        <f>'METAS DE COTA HIDRÁULICA'!AP39</f>
        <v>700.5</v>
      </c>
      <c r="AJ165" s="55">
        <f>'METAS DE COTA HIDRÁULICA'!AQ39</f>
        <v>700.5</v>
      </c>
      <c r="AK165" s="55">
        <f>'METAS DE COTA HIDRÁULICA'!AR39</f>
        <v>701</v>
      </c>
      <c r="AL165" s="55">
        <f>'METAS DE COTA HIDRÁULICA'!AS39</f>
        <v>700</v>
      </c>
      <c r="AM165" s="55">
        <f>'METAS DE COTA HIDRÁULICA'!AT39</f>
        <v>700.5</v>
      </c>
      <c r="AN165" s="55">
        <f>'METAS DE COTA HIDRÁULICA'!AU39</f>
        <v>700.5</v>
      </c>
      <c r="AO165" s="55">
        <f>'METAS DE COTA HIDRÁULICA'!AV39</f>
        <v>701</v>
      </c>
      <c r="AP165" s="55">
        <f>'METAS DE COTA HIDRÁULICA'!AW39</f>
        <v>700</v>
      </c>
      <c r="AQ165" s="55">
        <f>'METAS DE COTA HIDRÁULICA'!AX39</f>
        <v>700.5</v>
      </c>
      <c r="AR165" s="55">
        <f>'METAS DE COTA HIDRÁULICA'!AY39</f>
        <v>700.5</v>
      </c>
      <c r="AS165" s="55">
        <f>'METAS DE COTA HIDRÁULICA'!AZ39</f>
        <v>701</v>
      </c>
      <c r="AT165" s="55">
        <f>'METAS DE COTA HIDRÁULICA'!BA39</f>
        <v>700</v>
      </c>
      <c r="AU165" s="55">
        <f>'METAS DE COTA HIDRÁULICA'!BB39</f>
        <v>700.5</v>
      </c>
      <c r="AV165" s="55">
        <f>'METAS DE COTA HIDRÁULICA'!BC39</f>
        <v>700.5</v>
      </c>
      <c r="AW165" s="55">
        <f>'METAS DE COTA HIDRÁULICA'!BD39</f>
        <v>701</v>
      </c>
      <c r="AX165" s="55">
        <f>'METAS DE COTA HIDRÁULICA'!BE39</f>
        <v>700</v>
      </c>
      <c r="AY165" s="55">
        <f>'METAS DE COTA HIDRÁULICA'!BF39</f>
        <v>700.5</v>
      </c>
      <c r="AZ165" s="55">
        <f>'METAS DE COTA HIDRÁULICA'!BG39</f>
        <v>700.5</v>
      </c>
      <c r="BA165" s="55">
        <f>'METAS DE COTA HIDRÁULICA'!BH39</f>
        <v>701</v>
      </c>
      <c r="BB165" s="55">
        <f>'METAS DE COTA HIDRÁULICA'!BI39</f>
        <v>700</v>
      </c>
      <c r="BC165" s="55">
        <f>'METAS DE COTA HIDRÁULICA'!BJ39</f>
        <v>700.5</v>
      </c>
      <c r="BD165" s="55">
        <f>'METAS DE COTA HIDRÁULICA'!BK39</f>
        <v>700.5</v>
      </c>
      <c r="BE165" s="55">
        <f>'METAS DE COTA HIDRÁULICA'!BL39</f>
        <v>701</v>
      </c>
      <c r="BF165" s="55">
        <f>'METAS DE COTA HIDRÁULICA'!BM39</f>
        <v>700</v>
      </c>
      <c r="BG165" s="55">
        <f>'METAS DE COTA HIDRÁULICA'!BN39</f>
        <v>700.5</v>
      </c>
      <c r="BH165" s="55">
        <f>'METAS DE COTA HIDRÁULICA'!BO39</f>
        <v>700.5</v>
      </c>
      <c r="BI165" s="55">
        <f>'METAS DE COTA HIDRÁULICA'!BP39</f>
        <v>701</v>
      </c>
      <c r="BJ165" s="55">
        <f>'METAS DE COTA HIDRÁULICA'!BQ39</f>
        <v>700</v>
      </c>
      <c r="BK165" s="55">
        <f>'METAS DE COTA HIDRÁULICA'!BR39</f>
        <v>700.5</v>
      </c>
      <c r="BL165" s="55">
        <f>'METAS DE COTA HIDRÁULICA'!BS39</f>
        <v>700.5</v>
      </c>
      <c r="BM165" s="55">
        <f>'METAS DE COTA HIDRÁULICA'!BT39</f>
        <v>701</v>
      </c>
      <c r="BN165" s="55">
        <f>'METAS DE COTA HIDRÁULICA'!BU39</f>
        <v>700</v>
      </c>
      <c r="BO165" s="55">
        <f>'METAS DE COTA HIDRÁULICA'!BV39</f>
        <v>700.5</v>
      </c>
      <c r="BP165" s="55">
        <f>'METAS DE COTA HIDRÁULICA'!BW39</f>
        <v>700.5</v>
      </c>
      <c r="BQ165" s="55">
        <f>'METAS DE COTA HIDRÁULICA'!BX39</f>
        <v>701</v>
      </c>
      <c r="BR165" s="55">
        <f>'METAS DE COTA HIDRÁULICA'!BY39</f>
        <v>700</v>
      </c>
      <c r="BS165" s="55">
        <f>'METAS DE COTA HIDRÁULICA'!BZ39</f>
        <v>700.5</v>
      </c>
      <c r="BT165" s="55">
        <f>'METAS DE COTA HIDRÁULICA'!CA39</f>
        <v>700.5</v>
      </c>
      <c r="BU165" s="55">
        <f>'METAS DE COTA HIDRÁULICA'!CB39</f>
        <v>701</v>
      </c>
      <c r="BV165" s="55">
        <f>'METAS DE COTA HIDRÁULICA'!CC39</f>
        <v>700</v>
      </c>
      <c r="BW165" s="55">
        <f>'METAS DE COTA HIDRÁULICA'!CD39</f>
        <v>700.5</v>
      </c>
      <c r="BX165" s="55">
        <f>'METAS DE COTA HIDRÁULICA'!CE39</f>
        <v>700.5</v>
      </c>
      <c r="BY165" s="55">
        <f>'METAS DE COTA HIDRÁULICA'!CF39</f>
        <v>701</v>
      </c>
      <c r="BZ165" s="55">
        <f>'METAS DE COTA HIDRÁULICA'!CG39</f>
        <v>700</v>
      </c>
      <c r="CA165" s="55">
        <f>'METAS DE COTA HIDRÁULICA'!CH39</f>
        <v>700.5</v>
      </c>
      <c r="CB165" s="55">
        <f>'METAS DE COTA HIDRÁULICA'!CI39</f>
        <v>700.5</v>
      </c>
      <c r="CC165" s="55">
        <f>'METAS DE COTA HIDRÁULICA'!CJ39</f>
        <v>701</v>
      </c>
      <c r="CD165" s="55">
        <f>'METAS DE COTA HIDRÁULICA'!CK39</f>
        <v>700</v>
      </c>
      <c r="CE165" s="55">
        <f>'METAS DE COTA HIDRÁULICA'!CL39</f>
        <v>700.5</v>
      </c>
    </row>
    <row r="166" spans="3:83" x14ac:dyDescent="0.25">
      <c r="C166" s="1">
        <f t="shared" si="4"/>
        <v>13</v>
      </c>
      <c r="D166" s="55">
        <f>'METAS DE COTA HIDRÁULICA'!K40</f>
        <v>700.5</v>
      </c>
      <c r="E166" s="55">
        <f>'METAS DE COTA HIDRÁULICA'!L40</f>
        <v>701</v>
      </c>
      <c r="F166" s="55">
        <f>'METAS DE COTA HIDRÁULICA'!M40</f>
        <v>700</v>
      </c>
      <c r="G166" s="55">
        <f>'METAS DE COTA HIDRÁULICA'!N40</f>
        <v>700.5</v>
      </c>
      <c r="H166" s="55">
        <f>'METAS DE COTA HIDRÁULICA'!O40</f>
        <v>700.5</v>
      </c>
      <c r="I166" s="55">
        <f>'METAS DE COTA HIDRÁULICA'!P40</f>
        <v>701</v>
      </c>
      <c r="J166" s="55">
        <f>'METAS DE COTA HIDRÁULICA'!Q40</f>
        <v>700</v>
      </c>
      <c r="K166" s="55">
        <f>'METAS DE COTA HIDRÁULICA'!R40</f>
        <v>700.5</v>
      </c>
      <c r="L166" s="55">
        <f>'METAS DE COTA HIDRÁULICA'!S40</f>
        <v>700.5</v>
      </c>
      <c r="M166" s="55">
        <f>'METAS DE COTA HIDRÁULICA'!T40</f>
        <v>701</v>
      </c>
      <c r="N166" s="55">
        <f>'METAS DE COTA HIDRÁULICA'!U40</f>
        <v>700</v>
      </c>
      <c r="O166" s="55">
        <f>'METAS DE COTA HIDRÁULICA'!V40</f>
        <v>700.5</v>
      </c>
      <c r="P166" s="55">
        <f>'METAS DE COTA HIDRÁULICA'!W40</f>
        <v>700.5</v>
      </c>
      <c r="Q166" s="55">
        <f>'METAS DE COTA HIDRÁULICA'!X40</f>
        <v>701</v>
      </c>
      <c r="R166" s="55">
        <f>'METAS DE COTA HIDRÁULICA'!Y40</f>
        <v>700</v>
      </c>
      <c r="S166" s="55">
        <f>'METAS DE COTA HIDRÁULICA'!Z40</f>
        <v>700.5</v>
      </c>
      <c r="T166" s="55">
        <f>'METAS DE COTA HIDRÁULICA'!AA40</f>
        <v>700.5</v>
      </c>
      <c r="U166" s="55">
        <f>'METAS DE COTA HIDRÁULICA'!AB40</f>
        <v>701</v>
      </c>
      <c r="V166" s="55">
        <f>'METAS DE COTA HIDRÁULICA'!AC40</f>
        <v>700</v>
      </c>
      <c r="W166" s="55">
        <f>'METAS DE COTA HIDRÁULICA'!AD40</f>
        <v>700.5</v>
      </c>
      <c r="X166" s="55">
        <f>'METAS DE COTA HIDRÁULICA'!AE40</f>
        <v>700.5</v>
      </c>
      <c r="Y166" s="55">
        <f>'METAS DE COTA HIDRÁULICA'!AF40</f>
        <v>701</v>
      </c>
      <c r="Z166" s="55">
        <f>'METAS DE COTA HIDRÁULICA'!AG40</f>
        <v>700</v>
      </c>
      <c r="AA166" s="55">
        <f>'METAS DE COTA HIDRÁULICA'!AH40</f>
        <v>700.5</v>
      </c>
      <c r="AB166" s="55">
        <f>'METAS DE COTA HIDRÁULICA'!AI40</f>
        <v>700.5</v>
      </c>
      <c r="AC166" s="55">
        <f>'METAS DE COTA HIDRÁULICA'!AJ40</f>
        <v>701</v>
      </c>
      <c r="AD166" s="55">
        <f>'METAS DE COTA HIDRÁULICA'!AK40</f>
        <v>700</v>
      </c>
      <c r="AE166" s="55">
        <f>'METAS DE COTA HIDRÁULICA'!AL40</f>
        <v>700.5</v>
      </c>
      <c r="AF166" s="55">
        <f>'METAS DE COTA HIDRÁULICA'!AM40</f>
        <v>700.5</v>
      </c>
      <c r="AG166" s="55">
        <f>'METAS DE COTA HIDRÁULICA'!AN40</f>
        <v>701</v>
      </c>
      <c r="AH166" s="55">
        <f>'METAS DE COTA HIDRÁULICA'!AO40</f>
        <v>700</v>
      </c>
      <c r="AI166" s="55">
        <f>'METAS DE COTA HIDRÁULICA'!AP40</f>
        <v>700.5</v>
      </c>
      <c r="AJ166" s="55">
        <f>'METAS DE COTA HIDRÁULICA'!AQ40</f>
        <v>700.5</v>
      </c>
      <c r="AK166" s="55">
        <f>'METAS DE COTA HIDRÁULICA'!AR40</f>
        <v>701</v>
      </c>
      <c r="AL166" s="55">
        <f>'METAS DE COTA HIDRÁULICA'!AS40</f>
        <v>700</v>
      </c>
      <c r="AM166" s="55">
        <f>'METAS DE COTA HIDRÁULICA'!AT40</f>
        <v>700.5</v>
      </c>
      <c r="AN166" s="55">
        <f>'METAS DE COTA HIDRÁULICA'!AU40</f>
        <v>700.5</v>
      </c>
      <c r="AO166" s="55">
        <f>'METAS DE COTA HIDRÁULICA'!AV40</f>
        <v>701</v>
      </c>
      <c r="AP166" s="55">
        <f>'METAS DE COTA HIDRÁULICA'!AW40</f>
        <v>700</v>
      </c>
      <c r="AQ166" s="55">
        <f>'METAS DE COTA HIDRÁULICA'!AX40</f>
        <v>700.5</v>
      </c>
      <c r="AR166" s="55">
        <f>'METAS DE COTA HIDRÁULICA'!AY40</f>
        <v>700.5</v>
      </c>
      <c r="AS166" s="55">
        <f>'METAS DE COTA HIDRÁULICA'!AZ40</f>
        <v>701</v>
      </c>
      <c r="AT166" s="55">
        <f>'METAS DE COTA HIDRÁULICA'!BA40</f>
        <v>700</v>
      </c>
      <c r="AU166" s="55">
        <f>'METAS DE COTA HIDRÁULICA'!BB40</f>
        <v>700.5</v>
      </c>
      <c r="AV166" s="55">
        <f>'METAS DE COTA HIDRÁULICA'!BC40</f>
        <v>700.5</v>
      </c>
      <c r="AW166" s="55">
        <f>'METAS DE COTA HIDRÁULICA'!BD40</f>
        <v>701</v>
      </c>
      <c r="AX166" s="55">
        <f>'METAS DE COTA HIDRÁULICA'!BE40</f>
        <v>700</v>
      </c>
      <c r="AY166" s="55">
        <f>'METAS DE COTA HIDRÁULICA'!BF40</f>
        <v>700.5</v>
      </c>
      <c r="AZ166" s="55">
        <f>'METAS DE COTA HIDRÁULICA'!BG40</f>
        <v>700.5</v>
      </c>
      <c r="BA166" s="55">
        <f>'METAS DE COTA HIDRÁULICA'!BH40</f>
        <v>701</v>
      </c>
      <c r="BB166" s="55">
        <f>'METAS DE COTA HIDRÁULICA'!BI40</f>
        <v>700</v>
      </c>
      <c r="BC166" s="55">
        <f>'METAS DE COTA HIDRÁULICA'!BJ40</f>
        <v>700.5</v>
      </c>
      <c r="BD166" s="55">
        <f>'METAS DE COTA HIDRÁULICA'!BK40</f>
        <v>700.5</v>
      </c>
      <c r="BE166" s="55">
        <f>'METAS DE COTA HIDRÁULICA'!BL40</f>
        <v>701</v>
      </c>
      <c r="BF166" s="55">
        <f>'METAS DE COTA HIDRÁULICA'!BM40</f>
        <v>700</v>
      </c>
      <c r="BG166" s="55">
        <f>'METAS DE COTA HIDRÁULICA'!BN40</f>
        <v>700.5</v>
      </c>
      <c r="BH166" s="55">
        <f>'METAS DE COTA HIDRÁULICA'!BO40</f>
        <v>700.5</v>
      </c>
      <c r="BI166" s="55">
        <f>'METAS DE COTA HIDRÁULICA'!BP40</f>
        <v>701</v>
      </c>
      <c r="BJ166" s="55">
        <f>'METAS DE COTA HIDRÁULICA'!BQ40</f>
        <v>700</v>
      </c>
      <c r="BK166" s="55">
        <f>'METAS DE COTA HIDRÁULICA'!BR40</f>
        <v>700.5</v>
      </c>
      <c r="BL166" s="55">
        <f>'METAS DE COTA HIDRÁULICA'!BS40</f>
        <v>700.5</v>
      </c>
      <c r="BM166" s="55">
        <f>'METAS DE COTA HIDRÁULICA'!BT40</f>
        <v>701</v>
      </c>
      <c r="BN166" s="55">
        <f>'METAS DE COTA HIDRÁULICA'!BU40</f>
        <v>700</v>
      </c>
      <c r="BO166" s="55">
        <f>'METAS DE COTA HIDRÁULICA'!BV40</f>
        <v>700.5</v>
      </c>
      <c r="BP166" s="55">
        <f>'METAS DE COTA HIDRÁULICA'!BW40</f>
        <v>700.5</v>
      </c>
      <c r="BQ166" s="55">
        <f>'METAS DE COTA HIDRÁULICA'!BX40</f>
        <v>701</v>
      </c>
      <c r="BR166" s="55">
        <f>'METAS DE COTA HIDRÁULICA'!BY40</f>
        <v>700</v>
      </c>
      <c r="BS166" s="55">
        <f>'METAS DE COTA HIDRÁULICA'!BZ40</f>
        <v>700.5</v>
      </c>
      <c r="BT166" s="55">
        <f>'METAS DE COTA HIDRÁULICA'!CA40</f>
        <v>700.5</v>
      </c>
      <c r="BU166" s="55">
        <f>'METAS DE COTA HIDRÁULICA'!CB40</f>
        <v>701</v>
      </c>
      <c r="BV166" s="55">
        <f>'METAS DE COTA HIDRÁULICA'!CC40</f>
        <v>700</v>
      </c>
      <c r="BW166" s="55">
        <f>'METAS DE COTA HIDRÁULICA'!CD40</f>
        <v>700.5</v>
      </c>
      <c r="BX166" s="55">
        <f>'METAS DE COTA HIDRÁULICA'!CE40</f>
        <v>700.5</v>
      </c>
      <c r="BY166" s="55">
        <f>'METAS DE COTA HIDRÁULICA'!CF40</f>
        <v>701</v>
      </c>
      <c r="BZ166" s="55">
        <f>'METAS DE COTA HIDRÁULICA'!CG40</f>
        <v>700</v>
      </c>
      <c r="CA166" s="55">
        <f>'METAS DE COTA HIDRÁULICA'!CH40</f>
        <v>700.5</v>
      </c>
      <c r="CB166" s="55">
        <f>'METAS DE COTA HIDRÁULICA'!CI40</f>
        <v>700.5</v>
      </c>
      <c r="CC166" s="55">
        <f>'METAS DE COTA HIDRÁULICA'!CJ40</f>
        <v>701</v>
      </c>
      <c r="CD166" s="55">
        <f>'METAS DE COTA HIDRÁULICA'!CK40</f>
        <v>700</v>
      </c>
      <c r="CE166" s="55">
        <f>'METAS DE COTA HIDRÁULICA'!CL40</f>
        <v>700.5</v>
      </c>
    </row>
    <row r="167" spans="3:83" x14ac:dyDescent="0.25">
      <c r="C167" s="1">
        <f t="shared" si="4"/>
        <v>14</v>
      </c>
      <c r="D167" s="55">
        <f>'METAS DE COTA HIDRÁULICA'!K41</f>
        <v>707.94</v>
      </c>
      <c r="E167" s="55">
        <f>'METAS DE COTA HIDRÁULICA'!L41</f>
        <v>708.44</v>
      </c>
      <c r="F167" s="55">
        <f>'METAS DE COTA HIDRÁULICA'!M41</f>
        <v>707.44</v>
      </c>
      <c r="G167" s="55">
        <f>'METAS DE COTA HIDRÁULICA'!N41</f>
        <v>707.94</v>
      </c>
      <c r="H167" s="55">
        <f>'METAS DE COTA HIDRÁULICA'!O41</f>
        <v>707.94</v>
      </c>
      <c r="I167" s="55">
        <f>'METAS DE COTA HIDRÁULICA'!P41</f>
        <v>708.44</v>
      </c>
      <c r="J167" s="55">
        <f>'METAS DE COTA HIDRÁULICA'!Q41</f>
        <v>707.44</v>
      </c>
      <c r="K167" s="55">
        <f>'METAS DE COTA HIDRÁULICA'!R41</f>
        <v>707.94</v>
      </c>
      <c r="L167" s="55">
        <f>'METAS DE COTA HIDRÁULICA'!S41</f>
        <v>707.94</v>
      </c>
      <c r="M167" s="55">
        <f>'METAS DE COTA HIDRÁULICA'!T41</f>
        <v>708.44</v>
      </c>
      <c r="N167" s="55">
        <f>'METAS DE COTA HIDRÁULICA'!U41</f>
        <v>707.44</v>
      </c>
      <c r="O167" s="55">
        <f>'METAS DE COTA HIDRÁULICA'!V41</f>
        <v>707.94</v>
      </c>
      <c r="P167" s="55">
        <f>'METAS DE COTA HIDRÁULICA'!W41</f>
        <v>707.94</v>
      </c>
      <c r="Q167" s="55">
        <f>'METAS DE COTA HIDRÁULICA'!X41</f>
        <v>708.44</v>
      </c>
      <c r="R167" s="55">
        <f>'METAS DE COTA HIDRÁULICA'!Y41</f>
        <v>707.44</v>
      </c>
      <c r="S167" s="55">
        <f>'METAS DE COTA HIDRÁULICA'!Z41</f>
        <v>707.94</v>
      </c>
      <c r="T167" s="55">
        <f>'METAS DE COTA HIDRÁULICA'!AA41</f>
        <v>707.94</v>
      </c>
      <c r="U167" s="55">
        <f>'METAS DE COTA HIDRÁULICA'!AB41</f>
        <v>708.44</v>
      </c>
      <c r="V167" s="55">
        <f>'METAS DE COTA HIDRÁULICA'!AC41</f>
        <v>707.44</v>
      </c>
      <c r="W167" s="55">
        <f>'METAS DE COTA HIDRÁULICA'!AD41</f>
        <v>707.94</v>
      </c>
      <c r="X167" s="55">
        <f>'METAS DE COTA HIDRÁULICA'!AE41</f>
        <v>707.94</v>
      </c>
      <c r="Y167" s="55">
        <f>'METAS DE COTA HIDRÁULICA'!AF41</f>
        <v>708.44</v>
      </c>
      <c r="Z167" s="55">
        <f>'METAS DE COTA HIDRÁULICA'!AG41</f>
        <v>707.44</v>
      </c>
      <c r="AA167" s="55">
        <f>'METAS DE COTA HIDRÁULICA'!AH41</f>
        <v>707.94</v>
      </c>
      <c r="AB167" s="55">
        <f>'METAS DE COTA HIDRÁULICA'!AI41</f>
        <v>707.94</v>
      </c>
      <c r="AC167" s="55">
        <f>'METAS DE COTA HIDRÁULICA'!AJ41</f>
        <v>708.44</v>
      </c>
      <c r="AD167" s="55">
        <f>'METAS DE COTA HIDRÁULICA'!AK41</f>
        <v>707.44</v>
      </c>
      <c r="AE167" s="55">
        <f>'METAS DE COTA HIDRÁULICA'!AL41</f>
        <v>707.94</v>
      </c>
      <c r="AF167" s="55">
        <f>'METAS DE COTA HIDRÁULICA'!AM41</f>
        <v>707.94</v>
      </c>
      <c r="AG167" s="55">
        <f>'METAS DE COTA HIDRÁULICA'!AN41</f>
        <v>708.44</v>
      </c>
      <c r="AH167" s="55">
        <f>'METAS DE COTA HIDRÁULICA'!AO41</f>
        <v>707.44</v>
      </c>
      <c r="AI167" s="55">
        <f>'METAS DE COTA HIDRÁULICA'!AP41</f>
        <v>707.94</v>
      </c>
      <c r="AJ167" s="55">
        <f>'METAS DE COTA HIDRÁULICA'!AQ41</f>
        <v>707.94</v>
      </c>
      <c r="AK167" s="55">
        <f>'METAS DE COTA HIDRÁULICA'!AR41</f>
        <v>708.44</v>
      </c>
      <c r="AL167" s="55">
        <f>'METAS DE COTA HIDRÁULICA'!AS41</f>
        <v>707.44</v>
      </c>
      <c r="AM167" s="55">
        <f>'METAS DE COTA HIDRÁULICA'!AT41</f>
        <v>707.94</v>
      </c>
      <c r="AN167" s="55">
        <f>'METAS DE COTA HIDRÁULICA'!AU41</f>
        <v>707.94</v>
      </c>
      <c r="AO167" s="55">
        <f>'METAS DE COTA HIDRÁULICA'!AV41</f>
        <v>708.44</v>
      </c>
      <c r="AP167" s="55">
        <f>'METAS DE COTA HIDRÁULICA'!AW41</f>
        <v>707.44</v>
      </c>
      <c r="AQ167" s="55">
        <f>'METAS DE COTA HIDRÁULICA'!AX41</f>
        <v>707.94</v>
      </c>
      <c r="AR167" s="55">
        <f>'METAS DE COTA HIDRÁULICA'!AY41</f>
        <v>707.94</v>
      </c>
      <c r="AS167" s="55">
        <f>'METAS DE COTA HIDRÁULICA'!AZ41</f>
        <v>708.44</v>
      </c>
      <c r="AT167" s="55">
        <f>'METAS DE COTA HIDRÁULICA'!BA41</f>
        <v>707.44</v>
      </c>
      <c r="AU167" s="55">
        <f>'METAS DE COTA HIDRÁULICA'!BB41</f>
        <v>707.94</v>
      </c>
      <c r="AV167" s="55">
        <f>'METAS DE COTA HIDRÁULICA'!BC41</f>
        <v>707.94</v>
      </c>
      <c r="AW167" s="55">
        <f>'METAS DE COTA HIDRÁULICA'!BD41</f>
        <v>708.44</v>
      </c>
      <c r="AX167" s="55">
        <f>'METAS DE COTA HIDRÁULICA'!BE41</f>
        <v>707.44</v>
      </c>
      <c r="AY167" s="55">
        <f>'METAS DE COTA HIDRÁULICA'!BF41</f>
        <v>707.94</v>
      </c>
      <c r="AZ167" s="55">
        <f>'METAS DE COTA HIDRÁULICA'!BG41</f>
        <v>707.94</v>
      </c>
      <c r="BA167" s="55">
        <f>'METAS DE COTA HIDRÁULICA'!BH41</f>
        <v>708.44</v>
      </c>
      <c r="BB167" s="55">
        <f>'METAS DE COTA HIDRÁULICA'!BI41</f>
        <v>707.44</v>
      </c>
      <c r="BC167" s="55">
        <f>'METAS DE COTA HIDRÁULICA'!BJ41</f>
        <v>707.94</v>
      </c>
      <c r="BD167" s="55">
        <f>'METAS DE COTA HIDRÁULICA'!BK41</f>
        <v>707.94</v>
      </c>
      <c r="BE167" s="55">
        <f>'METAS DE COTA HIDRÁULICA'!BL41</f>
        <v>708.44</v>
      </c>
      <c r="BF167" s="55">
        <f>'METAS DE COTA HIDRÁULICA'!BM41</f>
        <v>707.44</v>
      </c>
      <c r="BG167" s="55">
        <f>'METAS DE COTA HIDRÁULICA'!BN41</f>
        <v>707.94</v>
      </c>
      <c r="BH167" s="55">
        <f>'METAS DE COTA HIDRÁULICA'!BO41</f>
        <v>707.94</v>
      </c>
      <c r="BI167" s="55">
        <f>'METAS DE COTA HIDRÁULICA'!BP41</f>
        <v>708.44</v>
      </c>
      <c r="BJ167" s="55">
        <f>'METAS DE COTA HIDRÁULICA'!BQ41</f>
        <v>707.44</v>
      </c>
      <c r="BK167" s="55">
        <f>'METAS DE COTA HIDRÁULICA'!BR41</f>
        <v>707.94</v>
      </c>
      <c r="BL167" s="55">
        <f>'METAS DE COTA HIDRÁULICA'!BS41</f>
        <v>707.94</v>
      </c>
      <c r="BM167" s="55">
        <f>'METAS DE COTA HIDRÁULICA'!BT41</f>
        <v>708.44</v>
      </c>
      <c r="BN167" s="55">
        <f>'METAS DE COTA HIDRÁULICA'!BU41</f>
        <v>707.44</v>
      </c>
      <c r="BO167" s="55">
        <f>'METAS DE COTA HIDRÁULICA'!BV41</f>
        <v>707.94</v>
      </c>
      <c r="BP167" s="55">
        <f>'METAS DE COTA HIDRÁULICA'!BW41</f>
        <v>707.94</v>
      </c>
      <c r="BQ167" s="55">
        <f>'METAS DE COTA HIDRÁULICA'!BX41</f>
        <v>708.44</v>
      </c>
      <c r="BR167" s="55">
        <f>'METAS DE COTA HIDRÁULICA'!BY41</f>
        <v>707.44</v>
      </c>
      <c r="BS167" s="55">
        <f>'METAS DE COTA HIDRÁULICA'!BZ41</f>
        <v>707.94</v>
      </c>
      <c r="BT167" s="55">
        <f>'METAS DE COTA HIDRÁULICA'!CA41</f>
        <v>707.94</v>
      </c>
      <c r="BU167" s="55">
        <f>'METAS DE COTA HIDRÁULICA'!CB41</f>
        <v>708.44</v>
      </c>
      <c r="BV167" s="55">
        <f>'METAS DE COTA HIDRÁULICA'!CC41</f>
        <v>707.44</v>
      </c>
      <c r="BW167" s="55">
        <f>'METAS DE COTA HIDRÁULICA'!CD41</f>
        <v>707.94</v>
      </c>
      <c r="BX167" s="55">
        <f>'METAS DE COTA HIDRÁULICA'!CE41</f>
        <v>707.94</v>
      </c>
      <c r="BY167" s="55">
        <f>'METAS DE COTA HIDRÁULICA'!CF41</f>
        <v>708.44</v>
      </c>
      <c r="BZ167" s="55">
        <f>'METAS DE COTA HIDRÁULICA'!CG41</f>
        <v>707.44</v>
      </c>
      <c r="CA167" s="55">
        <f>'METAS DE COTA HIDRÁULICA'!CH41</f>
        <v>707.94</v>
      </c>
      <c r="CB167" s="55">
        <f>'METAS DE COTA HIDRÁULICA'!CI41</f>
        <v>707.94</v>
      </c>
      <c r="CC167" s="55">
        <f>'METAS DE COTA HIDRÁULICA'!CJ41</f>
        <v>708.44</v>
      </c>
      <c r="CD167" s="55">
        <f>'METAS DE COTA HIDRÁULICA'!CK41</f>
        <v>707.44</v>
      </c>
      <c r="CE167" s="55">
        <f>'METAS DE COTA HIDRÁULICA'!CL41</f>
        <v>707.94</v>
      </c>
    </row>
    <row r="168" spans="3:83" x14ac:dyDescent="0.25">
      <c r="C168" s="1">
        <f t="shared" si="4"/>
        <v>15</v>
      </c>
      <c r="D168" s="55">
        <f>'METAS DE COTA HIDRÁULICA'!K42</f>
        <v>707.6</v>
      </c>
      <c r="E168" s="55">
        <f>'METAS DE COTA HIDRÁULICA'!L42</f>
        <v>708.1</v>
      </c>
      <c r="F168" s="55">
        <f>'METAS DE COTA HIDRÁULICA'!M42</f>
        <v>707.1</v>
      </c>
      <c r="G168" s="55">
        <f>'METAS DE COTA HIDRÁULICA'!N42</f>
        <v>707.6</v>
      </c>
      <c r="H168" s="55">
        <f>'METAS DE COTA HIDRÁULICA'!O42</f>
        <v>707.6</v>
      </c>
      <c r="I168" s="55">
        <f>'METAS DE COTA HIDRÁULICA'!P42</f>
        <v>708.1</v>
      </c>
      <c r="J168" s="55">
        <f>'METAS DE COTA HIDRÁULICA'!Q42</f>
        <v>707.1</v>
      </c>
      <c r="K168" s="55">
        <f>'METAS DE COTA HIDRÁULICA'!R42</f>
        <v>707.6</v>
      </c>
      <c r="L168" s="55">
        <f>'METAS DE COTA HIDRÁULICA'!S42</f>
        <v>707.6</v>
      </c>
      <c r="M168" s="55">
        <f>'METAS DE COTA HIDRÁULICA'!T42</f>
        <v>708.1</v>
      </c>
      <c r="N168" s="55">
        <f>'METAS DE COTA HIDRÁULICA'!U42</f>
        <v>707.1</v>
      </c>
      <c r="O168" s="55">
        <f>'METAS DE COTA HIDRÁULICA'!V42</f>
        <v>707.6</v>
      </c>
      <c r="P168" s="55">
        <f>'METAS DE COTA HIDRÁULICA'!W42</f>
        <v>707.6</v>
      </c>
      <c r="Q168" s="55">
        <f>'METAS DE COTA HIDRÁULICA'!X42</f>
        <v>708.1</v>
      </c>
      <c r="R168" s="55">
        <f>'METAS DE COTA HIDRÁULICA'!Y42</f>
        <v>707.1</v>
      </c>
      <c r="S168" s="55">
        <f>'METAS DE COTA HIDRÁULICA'!Z42</f>
        <v>707.6</v>
      </c>
      <c r="T168" s="55">
        <f>'METAS DE COTA HIDRÁULICA'!AA42</f>
        <v>707.6</v>
      </c>
      <c r="U168" s="55">
        <f>'METAS DE COTA HIDRÁULICA'!AB42</f>
        <v>708.1</v>
      </c>
      <c r="V168" s="55">
        <f>'METAS DE COTA HIDRÁULICA'!AC42</f>
        <v>707.1</v>
      </c>
      <c r="W168" s="55">
        <f>'METAS DE COTA HIDRÁULICA'!AD42</f>
        <v>707.6</v>
      </c>
      <c r="X168" s="55">
        <f>'METAS DE COTA HIDRÁULICA'!AE42</f>
        <v>707.6</v>
      </c>
      <c r="Y168" s="55">
        <f>'METAS DE COTA HIDRÁULICA'!AF42</f>
        <v>708.1</v>
      </c>
      <c r="Z168" s="55">
        <f>'METAS DE COTA HIDRÁULICA'!AG42</f>
        <v>707.1</v>
      </c>
      <c r="AA168" s="55">
        <f>'METAS DE COTA HIDRÁULICA'!AH42</f>
        <v>707.6</v>
      </c>
      <c r="AB168" s="55">
        <f>'METAS DE COTA HIDRÁULICA'!AI42</f>
        <v>707.6</v>
      </c>
      <c r="AC168" s="55">
        <f>'METAS DE COTA HIDRÁULICA'!AJ42</f>
        <v>708.1</v>
      </c>
      <c r="AD168" s="55">
        <f>'METAS DE COTA HIDRÁULICA'!AK42</f>
        <v>707.1</v>
      </c>
      <c r="AE168" s="55">
        <f>'METAS DE COTA HIDRÁULICA'!AL42</f>
        <v>707.6</v>
      </c>
      <c r="AF168" s="55">
        <f>'METAS DE COTA HIDRÁULICA'!AM42</f>
        <v>707.6</v>
      </c>
      <c r="AG168" s="55">
        <f>'METAS DE COTA HIDRÁULICA'!AN42</f>
        <v>708.1</v>
      </c>
      <c r="AH168" s="55">
        <f>'METAS DE COTA HIDRÁULICA'!AO42</f>
        <v>707.1</v>
      </c>
      <c r="AI168" s="55">
        <f>'METAS DE COTA HIDRÁULICA'!AP42</f>
        <v>707.6</v>
      </c>
      <c r="AJ168" s="55">
        <f>'METAS DE COTA HIDRÁULICA'!AQ42</f>
        <v>707.6</v>
      </c>
      <c r="AK168" s="55">
        <f>'METAS DE COTA HIDRÁULICA'!AR42</f>
        <v>708.1</v>
      </c>
      <c r="AL168" s="55">
        <f>'METAS DE COTA HIDRÁULICA'!AS42</f>
        <v>707.1</v>
      </c>
      <c r="AM168" s="55">
        <f>'METAS DE COTA HIDRÁULICA'!AT42</f>
        <v>707.6</v>
      </c>
      <c r="AN168" s="55">
        <f>'METAS DE COTA HIDRÁULICA'!AU42</f>
        <v>707.6</v>
      </c>
      <c r="AO168" s="55">
        <f>'METAS DE COTA HIDRÁULICA'!AV42</f>
        <v>708.1</v>
      </c>
      <c r="AP168" s="55">
        <f>'METAS DE COTA HIDRÁULICA'!AW42</f>
        <v>707.1</v>
      </c>
      <c r="AQ168" s="55">
        <f>'METAS DE COTA HIDRÁULICA'!AX42</f>
        <v>707.6</v>
      </c>
      <c r="AR168" s="55">
        <f>'METAS DE COTA HIDRÁULICA'!AY42</f>
        <v>707.6</v>
      </c>
      <c r="AS168" s="55">
        <f>'METAS DE COTA HIDRÁULICA'!AZ42</f>
        <v>708.1</v>
      </c>
      <c r="AT168" s="55">
        <f>'METAS DE COTA HIDRÁULICA'!BA42</f>
        <v>707.1</v>
      </c>
      <c r="AU168" s="55">
        <f>'METAS DE COTA HIDRÁULICA'!BB42</f>
        <v>707.6</v>
      </c>
      <c r="AV168" s="55">
        <f>'METAS DE COTA HIDRÁULICA'!BC42</f>
        <v>707.6</v>
      </c>
      <c r="AW168" s="55">
        <f>'METAS DE COTA HIDRÁULICA'!BD42</f>
        <v>708.1</v>
      </c>
      <c r="AX168" s="55">
        <f>'METAS DE COTA HIDRÁULICA'!BE42</f>
        <v>707.1</v>
      </c>
      <c r="AY168" s="55">
        <f>'METAS DE COTA HIDRÁULICA'!BF42</f>
        <v>707.6</v>
      </c>
      <c r="AZ168" s="55">
        <f>'METAS DE COTA HIDRÁULICA'!BG42</f>
        <v>707.6</v>
      </c>
      <c r="BA168" s="55">
        <f>'METAS DE COTA HIDRÁULICA'!BH42</f>
        <v>708.1</v>
      </c>
      <c r="BB168" s="55">
        <f>'METAS DE COTA HIDRÁULICA'!BI42</f>
        <v>707.1</v>
      </c>
      <c r="BC168" s="55">
        <f>'METAS DE COTA HIDRÁULICA'!BJ42</f>
        <v>707.6</v>
      </c>
      <c r="BD168" s="55">
        <f>'METAS DE COTA HIDRÁULICA'!BK42</f>
        <v>707.6</v>
      </c>
      <c r="BE168" s="55">
        <f>'METAS DE COTA HIDRÁULICA'!BL42</f>
        <v>708.1</v>
      </c>
      <c r="BF168" s="55">
        <f>'METAS DE COTA HIDRÁULICA'!BM42</f>
        <v>707.1</v>
      </c>
      <c r="BG168" s="55">
        <f>'METAS DE COTA HIDRÁULICA'!BN42</f>
        <v>707.6</v>
      </c>
      <c r="BH168" s="55">
        <f>'METAS DE COTA HIDRÁULICA'!BO42</f>
        <v>707.6</v>
      </c>
      <c r="BI168" s="55">
        <f>'METAS DE COTA HIDRÁULICA'!BP42</f>
        <v>708.1</v>
      </c>
      <c r="BJ168" s="55">
        <f>'METAS DE COTA HIDRÁULICA'!BQ42</f>
        <v>707.1</v>
      </c>
      <c r="BK168" s="55">
        <f>'METAS DE COTA HIDRÁULICA'!BR42</f>
        <v>707.6</v>
      </c>
      <c r="BL168" s="55">
        <f>'METAS DE COTA HIDRÁULICA'!BS42</f>
        <v>707.6</v>
      </c>
      <c r="BM168" s="55">
        <f>'METAS DE COTA HIDRÁULICA'!BT42</f>
        <v>708.1</v>
      </c>
      <c r="BN168" s="55">
        <f>'METAS DE COTA HIDRÁULICA'!BU42</f>
        <v>707.1</v>
      </c>
      <c r="BO168" s="55">
        <f>'METAS DE COTA HIDRÁULICA'!BV42</f>
        <v>707.6</v>
      </c>
      <c r="BP168" s="55">
        <f>'METAS DE COTA HIDRÁULICA'!BW42</f>
        <v>707.6</v>
      </c>
      <c r="BQ168" s="55">
        <f>'METAS DE COTA HIDRÁULICA'!BX42</f>
        <v>708.1</v>
      </c>
      <c r="BR168" s="55">
        <f>'METAS DE COTA HIDRÁULICA'!BY42</f>
        <v>707.1</v>
      </c>
      <c r="BS168" s="55">
        <f>'METAS DE COTA HIDRÁULICA'!BZ42</f>
        <v>707.6</v>
      </c>
      <c r="BT168" s="55">
        <f>'METAS DE COTA HIDRÁULICA'!CA42</f>
        <v>707.6</v>
      </c>
      <c r="BU168" s="55">
        <f>'METAS DE COTA HIDRÁULICA'!CB42</f>
        <v>708.1</v>
      </c>
      <c r="BV168" s="55">
        <f>'METAS DE COTA HIDRÁULICA'!CC42</f>
        <v>707.1</v>
      </c>
      <c r="BW168" s="55">
        <f>'METAS DE COTA HIDRÁULICA'!CD42</f>
        <v>707.6</v>
      </c>
      <c r="BX168" s="55">
        <f>'METAS DE COTA HIDRÁULICA'!CE42</f>
        <v>707.6</v>
      </c>
      <c r="BY168" s="55">
        <f>'METAS DE COTA HIDRÁULICA'!CF42</f>
        <v>708.1</v>
      </c>
      <c r="BZ168" s="55">
        <f>'METAS DE COTA HIDRÁULICA'!CG42</f>
        <v>707.1</v>
      </c>
      <c r="CA168" s="55">
        <f>'METAS DE COTA HIDRÁULICA'!CH42</f>
        <v>707.6</v>
      </c>
      <c r="CB168" s="55">
        <f>'METAS DE COTA HIDRÁULICA'!CI42</f>
        <v>707.6</v>
      </c>
      <c r="CC168" s="55">
        <f>'METAS DE COTA HIDRÁULICA'!CJ42</f>
        <v>708.1</v>
      </c>
      <c r="CD168" s="55">
        <f>'METAS DE COTA HIDRÁULICA'!CK42</f>
        <v>707.1</v>
      </c>
      <c r="CE168" s="55">
        <f>'METAS DE COTA HIDRÁULICA'!CL42</f>
        <v>707.6</v>
      </c>
    </row>
    <row r="169" spans="3:83" x14ac:dyDescent="0.25">
      <c r="C169" s="1">
        <f t="shared" si="4"/>
        <v>16</v>
      </c>
      <c r="D169" s="55">
        <f>'METAS DE COTA HIDRÁULICA'!K43</f>
        <v>707.65</v>
      </c>
      <c r="E169" s="55">
        <f>'METAS DE COTA HIDRÁULICA'!L43</f>
        <v>708.15</v>
      </c>
      <c r="F169" s="55">
        <f>'METAS DE COTA HIDRÁULICA'!M43</f>
        <v>707.15</v>
      </c>
      <c r="G169" s="55">
        <f>'METAS DE COTA HIDRÁULICA'!N43</f>
        <v>707.65</v>
      </c>
      <c r="H169" s="55">
        <f>'METAS DE COTA HIDRÁULICA'!O43</f>
        <v>707.65</v>
      </c>
      <c r="I169" s="55">
        <f>'METAS DE COTA HIDRÁULICA'!P43</f>
        <v>708.15</v>
      </c>
      <c r="J169" s="55">
        <f>'METAS DE COTA HIDRÁULICA'!Q43</f>
        <v>707.15</v>
      </c>
      <c r="K169" s="55">
        <f>'METAS DE COTA HIDRÁULICA'!R43</f>
        <v>707.65</v>
      </c>
      <c r="L169" s="55">
        <f>'METAS DE COTA HIDRÁULICA'!S43</f>
        <v>707.65</v>
      </c>
      <c r="M169" s="55">
        <f>'METAS DE COTA HIDRÁULICA'!T43</f>
        <v>708.15</v>
      </c>
      <c r="N169" s="55">
        <f>'METAS DE COTA HIDRÁULICA'!U43</f>
        <v>707.15</v>
      </c>
      <c r="O169" s="55">
        <f>'METAS DE COTA HIDRÁULICA'!V43</f>
        <v>707.65</v>
      </c>
      <c r="P169" s="55">
        <f>'METAS DE COTA HIDRÁULICA'!W43</f>
        <v>707.65</v>
      </c>
      <c r="Q169" s="55">
        <f>'METAS DE COTA HIDRÁULICA'!X43</f>
        <v>708.15</v>
      </c>
      <c r="R169" s="55">
        <f>'METAS DE COTA HIDRÁULICA'!Y43</f>
        <v>707.15</v>
      </c>
      <c r="S169" s="55">
        <f>'METAS DE COTA HIDRÁULICA'!Z43</f>
        <v>707.65</v>
      </c>
      <c r="T169" s="55">
        <f>'METAS DE COTA HIDRÁULICA'!AA43</f>
        <v>707.65</v>
      </c>
      <c r="U169" s="55">
        <f>'METAS DE COTA HIDRÁULICA'!AB43</f>
        <v>708.15</v>
      </c>
      <c r="V169" s="55">
        <f>'METAS DE COTA HIDRÁULICA'!AC43</f>
        <v>707.15</v>
      </c>
      <c r="W169" s="55">
        <f>'METAS DE COTA HIDRÁULICA'!AD43</f>
        <v>707.65</v>
      </c>
      <c r="X169" s="55">
        <f>'METAS DE COTA HIDRÁULICA'!AE43</f>
        <v>707.65</v>
      </c>
      <c r="Y169" s="55">
        <f>'METAS DE COTA HIDRÁULICA'!AF43</f>
        <v>708.15</v>
      </c>
      <c r="Z169" s="55">
        <f>'METAS DE COTA HIDRÁULICA'!AG43</f>
        <v>707.15</v>
      </c>
      <c r="AA169" s="55">
        <f>'METAS DE COTA HIDRÁULICA'!AH43</f>
        <v>707.65</v>
      </c>
      <c r="AB169" s="55">
        <f>'METAS DE COTA HIDRÁULICA'!AI43</f>
        <v>707.65</v>
      </c>
      <c r="AC169" s="55">
        <f>'METAS DE COTA HIDRÁULICA'!AJ43</f>
        <v>708.15</v>
      </c>
      <c r="AD169" s="55">
        <f>'METAS DE COTA HIDRÁULICA'!AK43</f>
        <v>707.15</v>
      </c>
      <c r="AE169" s="55">
        <f>'METAS DE COTA HIDRÁULICA'!AL43</f>
        <v>707.65</v>
      </c>
      <c r="AF169" s="55">
        <f>'METAS DE COTA HIDRÁULICA'!AM43</f>
        <v>707.65</v>
      </c>
      <c r="AG169" s="55">
        <f>'METAS DE COTA HIDRÁULICA'!AN43</f>
        <v>708.15</v>
      </c>
      <c r="AH169" s="55">
        <f>'METAS DE COTA HIDRÁULICA'!AO43</f>
        <v>707.15</v>
      </c>
      <c r="AI169" s="55">
        <f>'METAS DE COTA HIDRÁULICA'!AP43</f>
        <v>707.65</v>
      </c>
      <c r="AJ169" s="55">
        <f>'METAS DE COTA HIDRÁULICA'!AQ43</f>
        <v>707.65</v>
      </c>
      <c r="AK169" s="55">
        <f>'METAS DE COTA HIDRÁULICA'!AR43</f>
        <v>708.15</v>
      </c>
      <c r="AL169" s="55">
        <f>'METAS DE COTA HIDRÁULICA'!AS43</f>
        <v>707.15</v>
      </c>
      <c r="AM169" s="55">
        <f>'METAS DE COTA HIDRÁULICA'!AT43</f>
        <v>707.65</v>
      </c>
      <c r="AN169" s="55">
        <f>'METAS DE COTA HIDRÁULICA'!AU43</f>
        <v>707.65</v>
      </c>
      <c r="AO169" s="55">
        <f>'METAS DE COTA HIDRÁULICA'!AV43</f>
        <v>708.15</v>
      </c>
      <c r="AP169" s="55">
        <f>'METAS DE COTA HIDRÁULICA'!AW43</f>
        <v>707.15</v>
      </c>
      <c r="AQ169" s="55">
        <f>'METAS DE COTA HIDRÁULICA'!AX43</f>
        <v>707.65</v>
      </c>
      <c r="AR169" s="55">
        <f>'METAS DE COTA HIDRÁULICA'!AY43</f>
        <v>707.65</v>
      </c>
      <c r="AS169" s="55">
        <f>'METAS DE COTA HIDRÁULICA'!AZ43</f>
        <v>708.15</v>
      </c>
      <c r="AT169" s="55">
        <f>'METAS DE COTA HIDRÁULICA'!BA43</f>
        <v>707.15</v>
      </c>
      <c r="AU169" s="55">
        <f>'METAS DE COTA HIDRÁULICA'!BB43</f>
        <v>707.65</v>
      </c>
      <c r="AV169" s="55">
        <f>'METAS DE COTA HIDRÁULICA'!BC43</f>
        <v>707.65</v>
      </c>
      <c r="AW169" s="55">
        <f>'METAS DE COTA HIDRÁULICA'!BD43</f>
        <v>708.15</v>
      </c>
      <c r="AX169" s="55">
        <f>'METAS DE COTA HIDRÁULICA'!BE43</f>
        <v>707.15</v>
      </c>
      <c r="AY169" s="55">
        <f>'METAS DE COTA HIDRÁULICA'!BF43</f>
        <v>707.65</v>
      </c>
      <c r="AZ169" s="55">
        <f>'METAS DE COTA HIDRÁULICA'!BG43</f>
        <v>707.65</v>
      </c>
      <c r="BA169" s="55">
        <f>'METAS DE COTA HIDRÁULICA'!BH43</f>
        <v>708.15</v>
      </c>
      <c r="BB169" s="55">
        <f>'METAS DE COTA HIDRÁULICA'!BI43</f>
        <v>707.15</v>
      </c>
      <c r="BC169" s="55">
        <f>'METAS DE COTA HIDRÁULICA'!BJ43</f>
        <v>707.65</v>
      </c>
      <c r="BD169" s="55">
        <f>'METAS DE COTA HIDRÁULICA'!BK43</f>
        <v>707.65</v>
      </c>
      <c r="BE169" s="55">
        <f>'METAS DE COTA HIDRÁULICA'!BL43</f>
        <v>708.15</v>
      </c>
      <c r="BF169" s="55">
        <f>'METAS DE COTA HIDRÁULICA'!BM43</f>
        <v>707.15</v>
      </c>
      <c r="BG169" s="55">
        <f>'METAS DE COTA HIDRÁULICA'!BN43</f>
        <v>707.65</v>
      </c>
      <c r="BH169" s="55">
        <f>'METAS DE COTA HIDRÁULICA'!BO43</f>
        <v>707.65</v>
      </c>
      <c r="BI169" s="55">
        <f>'METAS DE COTA HIDRÁULICA'!BP43</f>
        <v>708.15</v>
      </c>
      <c r="BJ169" s="55">
        <f>'METAS DE COTA HIDRÁULICA'!BQ43</f>
        <v>707.15</v>
      </c>
      <c r="BK169" s="55">
        <f>'METAS DE COTA HIDRÁULICA'!BR43</f>
        <v>707.65</v>
      </c>
      <c r="BL169" s="55">
        <f>'METAS DE COTA HIDRÁULICA'!BS43</f>
        <v>707.65</v>
      </c>
      <c r="BM169" s="55">
        <f>'METAS DE COTA HIDRÁULICA'!BT43</f>
        <v>708.15</v>
      </c>
      <c r="BN169" s="55">
        <f>'METAS DE COTA HIDRÁULICA'!BU43</f>
        <v>707.15</v>
      </c>
      <c r="BO169" s="55">
        <f>'METAS DE COTA HIDRÁULICA'!BV43</f>
        <v>707.65</v>
      </c>
      <c r="BP169" s="55">
        <f>'METAS DE COTA HIDRÁULICA'!BW43</f>
        <v>707.65</v>
      </c>
      <c r="BQ169" s="55">
        <f>'METAS DE COTA HIDRÁULICA'!BX43</f>
        <v>708.15</v>
      </c>
      <c r="BR169" s="55">
        <f>'METAS DE COTA HIDRÁULICA'!BY43</f>
        <v>707.15</v>
      </c>
      <c r="BS169" s="55">
        <f>'METAS DE COTA HIDRÁULICA'!BZ43</f>
        <v>707.65</v>
      </c>
      <c r="BT169" s="55">
        <f>'METAS DE COTA HIDRÁULICA'!CA43</f>
        <v>707.65</v>
      </c>
      <c r="BU169" s="55">
        <f>'METAS DE COTA HIDRÁULICA'!CB43</f>
        <v>708.15</v>
      </c>
      <c r="BV169" s="55">
        <f>'METAS DE COTA HIDRÁULICA'!CC43</f>
        <v>707.15</v>
      </c>
      <c r="BW169" s="55">
        <f>'METAS DE COTA HIDRÁULICA'!CD43</f>
        <v>707.65</v>
      </c>
      <c r="BX169" s="55">
        <f>'METAS DE COTA HIDRÁULICA'!CE43</f>
        <v>707.65</v>
      </c>
      <c r="BY169" s="55">
        <f>'METAS DE COTA HIDRÁULICA'!CF43</f>
        <v>708.15</v>
      </c>
      <c r="BZ169" s="55">
        <f>'METAS DE COTA HIDRÁULICA'!CG43</f>
        <v>707.15</v>
      </c>
      <c r="CA169" s="55">
        <f>'METAS DE COTA HIDRÁULICA'!CH43</f>
        <v>707.65</v>
      </c>
      <c r="CB169" s="55">
        <f>'METAS DE COTA HIDRÁULICA'!CI43</f>
        <v>707.65</v>
      </c>
      <c r="CC169" s="55">
        <f>'METAS DE COTA HIDRÁULICA'!CJ43</f>
        <v>708.15</v>
      </c>
      <c r="CD169" s="55">
        <f>'METAS DE COTA HIDRÁULICA'!CK43</f>
        <v>707.15</v>
      </c>
      <c r="CE169" s="55">
        <f>'METAS DE COTA HIDRÁULICA'!CL43</f>
        <v>707.65</v>
      </c>
    </row>
    <row r="170" spans="3:83" x14ac:dyDescent="0.25">
      <c r="C170" s="1">
        <f t="shared" si="4"/>
        <v>17</v>
      </c>
      <c r="D170" s="55">
        <f>'METAS DE COTA HIDRÁULICA'!K44</f>
        <v>707.85</v>
      </c>
      <c r="E170" s="55">
        <f>'METAS DE COTA HIDRÁULICA'!L44</f>
        <v>708.35</v>
      </c>
      <c r="F170" s="55">
        <f>'METAS DE COTA HIDRÁULICA'!M44</f>
        <v>707.35</v>
      </c>
      <c r="G170" s="55">
        <f>'METAS DE COTA HIDRÁULICA'!N44</f>
        <v>707.85</v>
      </c>
      <c r="H170" s="55">
        <f>'METAS DE COTA HIDRÁULICA'!O44</f>
        <v>707.85</v>
      </c>
      <c r="I170" s="55">
        <f>'METAS DE COTA HIDRÁULICA'!P44</f>
        <v>708.35</v>
      </c>
      <c r="J170" s="55">
        <f>'METAS DE COTA HIDRÁULICA'!Q44</f>
        <v>707.35</v>
      </c>
      <c r="K170" s="55">
        <f>'METAS DE COTA HIDRÁULICA'!R44</f>
        <v>707.85</v>
      </c>
      <c r="L170" s="55">
        <f>'METAS DE COTA HIDRÁULICA'!S44</f>
        <v>707.85</v>
      </c>
      <c r="M170" s="55">
        <f>'METAS DE COTA HIDRÁULICA'!T44</f>
        <v>708.35</v>
      </c>
      <c r="N170" s="55">
        <f>'METAS DE COTA HIDRÁULICA'!U44</f>
        <v>707.35</v>
      </c>
      <c r="O170" s="55">
        <f>'METAS DE COTA HIDRÁULICA'!V44</f>
        <v>707.85</v>
      </c>
      <c r="P170" s="55">
        <f>'METAS DE COTA HIDRÁULICA'!W44</f>
        <v>707.85</v>
      </c>
      <c r="Q170" s="55">
        <f>'METAS DE COTA HIDRÁULICA'!X44</f>
        <v>708.35</v>
      </c>
      <c r="R170" s="55">
        <f>'METAS DE COTA HIDRÁULICA'!Y44</f>
        <v>707.35</v>
      </c>
      <c r="S170" s="55">
        <f>'METAS DE COTA HIDRÁULICA'!Z44</f>
        <v>707.85</v>
      </c>
      <c r="T170" s="55">
        <f>'METAS DE COTA HIDRÁULICA'!AA44</f>
        <v>707.85</v>
      </c>
      <c r="U170" s="55">
        <f>'METAS DE COTA HIDRÁULICA'!AB44</f>
        <v>708.35</v>
      </c>
      <c r="V170" s="55">
        <f>'METAS DE COTA HIDRÁULICA'!AC44</f>
        <v>707.35</v>
      </c>
      <c r="W170" s="55">
        <f>'METAS DE COTA HIDRÁULICA'!AD44</f>
        <v>707.85</v>
      </c>
      <c r="X170" s="55">
        <f>'METAS DE COTA HIDRÁULICA'!AE44</f>
        <v>707.85</v>
      </c>
      <c r="Y170" s="55">
        <f>'METAS DE COTA HIDRÁULICA'!AF44</f>
        <v>708.35</v>
      </c>
      <c r="Z170" s="55">
        <f>'METAS DE COTA HIDRÁULICA'!AG44</f>
        <v>707.35</v>
      </c>
      <c r="AA170" s="55">
        <f>'METAS DE COTA HIDRÁULICA'!AH44</f>
        <v>707.85</v>
      </c>
      <c r="AB170" s="55">
        <f>'METAS DE COTA HIDRÁULICA'!AI44</f>
        <v>707.85</v>
      </c>
      <c r="AC170" s="55">
        <f>'METAS DE COTA HIDRÁULICA'!AJ44</f>
        <v>708.35</v>
      </c>
      <c r="AD170" s="55">
        <f>'METAS DE COTA HIDRÁULICA'!AK44</f>
        <v>707.35</v>
      </c>
      <c r="AE170" s="55">
        <f>'METAS DE COTA HIDRÁULICA'!AL44</f>
        <v>707.85</v>
      </c>
      <c r="AF170" s="55">
        <f>'METAS DE COTA HIDRÁULICA'!AM44</f>
        <v>707.85</v>
      </c>
      <c r="AG170" s="55">
        <f>'METAS DE COTA HIDRÁULICA'!AN44</f>
        <v>708.35</v>
      </c>
      <c r="AH170" s="55">
        <f>'METAS DE COTA HIDRÁULICA'!AO44</f>
        <v>707.35</v>
      </c>
      <c r="AI170" s="55">
        <f>'METAS DE COTA HIDRÁULICA'!AP44</f>
        <v>707.85</v>
      </c>
      <c r="AJ170" s="55">
        <f>'METAS DE COTA HIDRÁULICA'!AQ44</f>
        <v>707.85</v>
      </c>
      <c r="AK170" s="55">
        <f>'METAS DE COTA HIDRÁULICA'!AR44</f>
        <v>708.35</v>
      </c>
      <c r="AL170" s="55">
        <f>'METAS DE COTA HIDRÁULICA'!AS44</f>
        <v>707.35</v>
      </c>
      <c r="AM170" s="55">
        <f>'METAS DE COTA HIDRÁULICA'!AT44</f>
        <v>707.85</v>
      </c>
      <c r="AN170" s="55">
        <f>'METAS DE COTA HIDRÁULICA'!AU44</f>
        <v>707.85</v>
      </c>
      <c r="AO170" s="55">
        <f>'METAS DE COTA HIDRÁULICA'!AV44</f>
        <v>708.35</v>
      </c>
      <c r="AP170" s="55">
        <f>'METAS DE COTA HIDRÁULICA'!AW44</f>
        <v>707.35</v>
      </c>
      <c r="AQ170" s="55">
        <f>'METAS DE COTA HIDRÁULICA'!AX44</f>
        <v>707.85</v>
      </c>
      <c r="AR170" s="55">
        <f>'METAS DE COTA HIDRÁULICA'!AY44</f>
        <v>707.85</v>
      </c>
      <c r="AS170" s="55">
        <f>'METAS DE COTA HIDRÁULICA'!AZ44</f>
        <v>708.35</v>
      </c>
      <c r="AT170" s="55">
        <f>'METAS DE COTA HIDRÁULICA'!BA44</f>
        <v>707.35</v>
      </c>
      <c r="AU170" s="55">
        <f>'METAS DE COTA HIDRÁULICA'!BB44</f>
        <v>707.85</v>
      </c>
      <c r="AV170" s="55">
        <f>'METAS DE COTA HIDRÁULICA'!BC44</f>
        <v>707.85</v>
      </c>
      <c r="AW170" s="55">
        <f>'METAS DE COTA HIDRÁULICA'!BD44</f>
        <v>708.35</v>
      </c>
      <c r="AX170" s="55">
        <f>'METAS DE COTA HIDRÁULICA'!BE44</f>
        <v>707.35</v>
      </c>
      <c r="AY170" s="55">
        <f>'METAS DE COTA HIDRÁULICA'!BF44</f>
        <v>707.85</v>
      </c>
      <c r="AZ170" s="55">
        <f>'METAS DE COTA HIDRÁULICA'!BG44</f>
        <v>707.85</v>
      </c>
      <c r="BA170" s="55">
        <f>'METAS DE COTA HIDRÁULICA'!BH44</f>
        <v>708.35</v>
      </c>
      <c r="BB170" s="55">
        <f>'METAS DE COTA HIDRÁULICA'!BI44</f>
        <v>707.35</v>
      </c>
      <c r="BC170" s="55">
        <f>'METAS DE COTA HIDRÁULICA'!BJ44</f>
        <v>707.85</v>
      </c>
      <c r="BD170" s="55">
        <f>'METAS DE COTA HIDRÁULICA'!BK44</f>
        <v>707.85</v>
      </c>
      <c r="BE170" s="55">
        <f>'METAS DE COTA HIDRÁULICA'!BL44</f>
        <v>708.35</v>
      </c>
      <c r="BF170" s="55">
        <f>'METAS DE COTA HIDRÁULICA'!BM44</f>
        <v>707.35</v>
      </c>
      <c r="BG170" s="55">
        <f>'METAS DE COTA HIDRÁULICA'!BN44</f>
        <v>707.85</v>
      </c>
      <c r="BH170" s="55">
        <f>'METAS DE COTA HIDRÁULICA'!BO44</f>
        <v>707.85</v>
      </c>
      <c r="BI170" s="55">
        <f>'METAS DE COTA HIDRÁULICA'!BP44</f>
        <v>708.35</v>
      </c>
      <c r="BJ170" s="55">
        <f>'METAS DE COTA HIDRÁULICA'!BQ44</f>
        <v>707.35</v>
      </c>
      <c r="BK170" s="55">
        <f>'METAS DE COTA HIDRÁULICA'!BR44</f>
        <v>707.85</v>
      </c>
      <c r="BL170" s="55">
        <f>'METAS DE COTA HIDRÁULICA'!BS44</f>
        <v>707.85</v>
      </c>
      <c r="BM170" s="55">
        <f>'METAS DE COTA HIDRÁULICA'!BT44</f>
        <v>708.35</v>
      </c>
      <c r="BN170" s="55">
        <f>'METAS DE COTA HIDRÁULICA'!BU44</f>
        <v>707.35</v>
      </c>
      <c r="BO170" s="55">
        <f>'METAS DE COTA HIDRÁULICA'!BV44</f>
        <v>707.85</v>
      </c>
      <c r="BP170" s="55">
        <f>'METAS DE COTA HIDRÁULICA'!BW44</f>
        <v>707.85</v>
      </c>
      <c r="BQ170" s="55">
        <f>'METAS DE COTA HIDRÁULICA'!BX44</f>
        <v>708.35</v>
      </c>
      <c r="BR170" s="55">
        <f>'METAS DE COTA HIDRÁULICA'!BY44</f>
        <v>707.35</v>
      </c>
      <c r="BS170" s="55">
        <f>'METAS DE COTA HIDRÁULICA'!BZ44</f>
        <v>707.85</v>
      </c>
      <c r="BT170" s="55">
        <f>'METAS DE COTA HIDRÁULICA'!CA44</f>
        <v>707.85</v>
      </c>
      <c r="BU170" s="55">
        <f>'METAS DE COTA HIDRÁULICA'!CB44</f>
        <v>708.35</v>
      </c>
      <c r="BV170" s="55">
        <f>'METAS DE COTA HIDRÁULICA'!CC44</f>
        <v>707.35</v>
      </c>
      <c r="BW170" s="55">
        <f>'METAS DE COTA HIDRÁULICA'!CD44</f>
        <v>707.85</v>
      </c>
      <c r="BX170" s="55">
        <f>'METAS DE COTA HIDRÁULICA'!CE44</f>
        <v>707.85</v>
      </c>
      <c r="BY170" s="55">
        <f>'METAS DE COTA HIDRÁULICA'!CF44</f>
        <v>708.35</v>
      </c>
      <c r="BZ170" s="55">
        <f>'METAS DE COTA HIDRÁULICA'!CG44</f>
        <v>707.35</v>
      </c>
      <c r="CA170" s="55">
        <f>'METAS DE COTA HIDRÁULICA'!CH44</f>
        <v>707.85</v>
      </c>
      <c r="CB170" s="55">
        <f>'METAS DE COTA HIDRÁULICA'!CI44</f>
        <v>707.85</v>
      </c>
      <c r="CC170" s="55">
        <f>'METAS DE COTA HIDRÁULICA'!CJ44</f>
        <v>708.35</v>
      </c>
      <c r="CD170" s="55">
        <f>'METAS DE COTA HIDRÁULICA'!CK44</f>
        <v>707.35</v>
      </c>
      <c r="CE170" s="55">
        <f>'METAS DE COTA HIDRÁULICA'!CL44</f>
        <v>707.85</v>
      </c>
    </row>
    <row r="171" spans="3:83" x14ac:dyDescent="0.25">
      <c r="C171" s="1">
        <f t="shared" si="4"/>
        <v>18</v>
      </c>
      <c r="D171" s="55">
        <f>'METAS DE COTA HIDRÁULICA'!K45</f>
        <v>708.05</v>
      </c>
      <c r="E171" s="55">
        <f>'METAS DE COTA HIDRÁULICA'!L45</f>
        <v>708.55</v>
      </c>
      <c r="F171" s="55">
        <f>'METAS DE COTA HIDRÁULICA'!M45</f>
        <v>707.55</v>
      </c>
      <c r="G171" s="55">
        <f>'METAS DE COTA HIDRÁULICA'!N45</f>
        <v>708.05</v>
      </c>
      <c r="H171" s="55">
        <f>'METAS DE COTA HIDRÁULICA'!O45</f>
        <v>708.05</v>
      </c>
      <c r="I171" s="55">
        <f>'METAS DE COTA HIDRÁULICA'!P45</f>
        <v>708.55</v>
      </c>
      <c r="J171" s="55">
        <f>'METAS DE COTA HIDRÁULICA'!Q45</f>
        <v>707.55</v>
      </c>
      <c r="K171" s="55">
        <f>'METAS DE COTA HIDRÁULICA'!R45</f>
        <v>708.05</v>
      </c>
      <c r="L171" s="55">
        <f>'METAS DE COTA HIDRÁULICA'!S45</f>
        <v>708.05</v>
      </c>
      <c r="M171" s="55">
        <f>'METAS DE COTA HIDRÁULICA'!T45</f>
        <v>708.55</v>
      </c>
      <c r="N171" s="55">
        <f>'METAS DE COTA HIDRÁULICA'!U45</f>
        <v>707.55</v>
      </c>
      <c r="O171" s="55">
        <f>'METAS DE COTA HIDRÁULICA'!V45</f>
        <v>708.05</v>
      </c>
      <c r="P171" s="55">
        <f>'METAS DE COTA HIDRÁULICA'!W45</f>
        <v>708.05</v>
      </c>
      <c r="Q171" s="55">
        <f>'METAS DE COTA HIDRÁULICA'!X45</f>
        <v>708.55</v>
      </c>
      <c r="R171" s="55">
        <f>'METAS DE COTA HIDRÁULICA'!Y45</f>
        <v>707.55</v>
      </c>
      <c r="S171" s="55">
        <f>'METAS DE COTA HIDRÁULICA'!Z45</f>
        <v>708.05</v>
      </c>
      <c r="T171" s="55">
        <f>'METAS DE COTA HIDRÁULICA'!AA45</f>
        <v>708.05</v>
      </c>
      <c r="U171" s="55">
        <f>'METAS DE COTA HIDRÁULICA'!AB45</f>
        <v>708.55</v>
      </c>
      <c r="V171" s="55">
        <f>'METAS DE COTA HIDRÁULICA'!AC45</f>
        <v>707.55</v>
      </c>
      <c r="W171" s="55">
        <f>'METAS DE COTA HIDRÁULICA'!AD45</f>
        <v>708.05</v>
      </c>
      <c r="X171" s="55">
        <f>'METAS DE COTA HIDRÁULICA'!AE45</f>
        <v>708.05</v>
      </c>
      <c r="Y171" s="55">
        <f>'METAS DE COTA HIDRÁULICA'!AF45</f>
        <v>708.55</v>
      </c>
      <c r="Z171" s="55">
        <f>'METAS DE COTA HIDRÁULICA'!AG45</f>
        <v>707.55</v>
      </c>
      <c r="AA171" s="55">
        <f>'METAS DE COTA HIDRÁULICA'!AH45</f>
        <v>708.05</v>
      </c>
      <c r="AB171" s="55">
        <f>'METAS DE COTA HIDRÁULICA'!AI45</f>
        <v>708.05</v>
      </c>
      <c r="AC171" s="55">
        <f>'METAS DE COTA HIDRÁULICA'!AJ45</f>
        <v>708.55</v>
      </c>
      <c r="AD171" s="55">
        <f>'METAS DE COTA HIDRÁULICA'!AK45</f>
        <v>707.55</v>
      </c>
      <c r="AE171" s="55">
        <f>'METAS DE COTA HIDRÁULICA'!AL45</f>
        <v>708.05</v>
      </c>
      <c r="AF171" s="55">
        <f>'METAS DE COTA HIDRÁULICA'!AM45</f>
        <v>708.05</v>
      </c>
      <c r="AG171" s="55">
        <f>'METAS DE COTA HIDRÁULICA'!AN45</f>
        <v>708.55</v>
      </c>
      <c r="AH171" s="55">
        <f>'METAS DE COTA HIDRÁULICA'!AO45</f>
        <v>707.55</v>
      </c>
      <c r="AI171" s="55">
        <f>'METAS DE COTA HIDRÁULICA'!AP45</f>
        <v>708.05</v>
      </c>
      <c r="AJ171" s="55">
        <f>'METAS DE COTA HIDRÁULICA'!AQ45</f>
        <v>708.05</v>
      </c>
      <c r="AK171" s="55">
        <f>'METAS DE COTA HIDRÁULICA'!AR45</f>
        <v>708.55</v>
      </c>
      <c r="AL171" s="55">
        <f>'METAS DE COTA HIDRÁULICA'!AS45</f>
        <v>707.55</v>
      </c>
      <c r="AM171" s="55">
        <f>'METAS DE COTA HIDRÁULICA'!AT45</f>
        <v>708.05</v>
      </c>
      <c r="AN171" s="55">
        <f>'METAS DE COTA HIDRÁULICA'!AU45</f>
        <v>708.05</v>
      </c>
      <c r="AO171" s="55">
        <f>'METAS DE COTA HIDRÁULICA'!AV45</f>
        <v>708.55</v>
      </c>
      <c r="AP171" s="55">
        <f>'METAS DE COTA HIDRÁULICA'!AW45</f>
        <v>707.55</v>
      </c>
      <c r="AQ171" s="55">
        <f>'METAS DE COTA HIDRÁULICA'!AX45</f>
        <v>708.05</v>
      </c>
      <c r="AR171" s="55">
        <f>'METAS DE COTA HIDRÁULICA'!AY45</f>
        <v>708.05</v>
      </c>
      <c r="AS171" s="55">
        <f>'METAS DE COTA HIDRÁULICA'!AZ45</f>
        <v>708.55</v>
      </c>
      <c r="AT171" s="55">
        <f>'METAS DE COTA HIDRÁULICA'!BA45</f>
        <v>707.55</v>
      </c>
      <c r="AU171" s="55">
        <f>'METAS DE COTA HIDRÁULICA'!BB45</f>
        <v>708.05</v>
      </c>
      <c r="AV171" s="55">
        <f>'METAS DE COTA HIDRÁULICA'!BC45</f>
        <v>708.05</v>
      </c>
      <c r="AW171" s="55">
        <f>'METAS DE COTA HIDRÁULICA'!BD45</f>
        <v>708.55</v>
      </c>
      <c r="AX171" s="55">
        <f>'METAS DE COTA HIDRÁULICA'!BE45</f>
        <v>707.55</v>
      </c>
      <c r="AY171" s="55">
        <f>'METAS DE COTA HIDRÁULICA'!BF45</f>
        <v>708.05</v>
      </c>
      <c r="AZ171" s="55">
        <f>'METAS DE COTA HIDRÁULICA'!BG45</f>
        <v>708.05</v>
      </c>
      <c r="BA171" s="55">
        <f>'METAS DE COTA HIDRÁULICA'!BH45</f>
        <v>708.55</v>
      </c>
      <c r="BB171" s="55">
        <f>'METAS DE COTA HIDRÁULICA'!BI45</f>
        <v>707.55</v>
      </c>
      <c r="BC171" s="55">
        <f>'METAS DE COTA HIDRÁULICA'!BJ45</f>
        <v>708.05</v>
      </c>
      <c r="BD171" s="55">
        <f>'METAS DE COTA HIDRÁULICA'!BK45</f>
        <v>708.05</v>
      </c>
      <c r="BE171" s="55">
        <f>'METAS DE COTA HIDRÁULICA'!BL45</f>
        <v>708.55</v>
      </c>
      <c r="BF171" s="55">
        <f>'METAS DE COTA HIDRÁULICA'!BM45</f>
        <v>707.55</v>
      </c>
      <c r="BG171" s="55">
        <f>'METAS DE COTA HIDRÁULICA'!BN45</f>
        <v>708.05</v>
      </c>
      <c r="BH171" s="55">
        <f>'METAS DE COTA HIDRÁULICA'!BO45</f>
        <v>708.05</v>
      </c>
      <c r="BI171" s="55">
        <f>'METAS DE COTA HIDRÁULICA'!BP45</f>
        <v>708.55</v>
      </c>
      <c r="BJ171" s="55">
        <f>'METAS DE COTA HIDRÁULICA'!BQ45</f>
        <v>707.55</v>
      </c>
      <c r="BK171" s="55">
        <f>'METAS DE COTA HIDRÁULICA'!BR45</f>
        <v>708.05</v>
      </c>
      <c r="BL171" s="55">
        <f>'METAS DE COTA HIDRÁULICA'!BS45</f>
        <v>708.05</v>
      </c>
      <c r="BM171" s="55">
        <f>'METAS DE COTA HIDRÁULICA'!BT45</f>
        <v>708.55</v>
      </c>
      <c r="BN171" s="55">
        <f>'METAS DE COTA HIDRÁULICA'!BU45</f>
        <v>707.55</v>
      </c>
      <c r="BO171" s="55">
        <f>'METAS DE COTA HIDRÁULICA'!BV45</f>
        <v>708.05</v>
      </c>
      <c r="BP171" s="55">
        <f>'METAS DE COTA HIDRÁULICA'!BW45</f>
        <v>708.05</v>
      </c>
      <c r="BQ171" s="55">
        <f>'METAS DE COTA HIDRÁULICA'!BX45</f>
        <v>708.55</v>
      </c>
      <c r="BR171" s="55">
        <f>'METAS DE COTA HIDRÁULICA'!BY45</f>
        <v>707.55</v>
      </c>
      <c r="BS171" s="55">
        <f>'METAS DE COTA HIDRÁULICA'!BZ45</f>
        <v>708.05</v>
      </c>
      <c r="BT171" s="55">
        <f>'METAS DE COTA HIDRÁULICA'!CA45</f>
        <v>708.05</v>
      </c>
      <c r="BU171" s="55">
        <f>'METAS DE COTA HIDRÁULICA'!CB45</f>
        <v>708.55</v>
      </c>
      <c r="BV171" s="55">
        <f>'METAS DE COTA HIDRÁULICA'!CC45</f>
        <v>707.55</v>
      </c>
      <c r="BW171" s="55">
        <f>'METAS DE COTA HIDRÁULICA'!CD45</f>
        <v>708.05</v>
      </c>
      <c r="BX171" s="55">
        <f>'METAS DE COTA HIDRÁULICA'!CE45</f>
        <v>708.05</v>
      </c>
      <c r="BY171" s="55">
        <f>'METAS DE COTA HIDRÁULICA'!CF45</f>
        <v>708.55</v>
      </c>
      <c r="BZ171" s="55">
        <f>'METAS DE COTA HIDRÁULICA'!CG45</f>
        <v>707.55</v>
      </c>
      <c r="CA171" s="55">
        <f>'METAS DE COTA HIDRÁULICA'!CH45</f>
        <v>708.05</v>
      </c>
      <c r="CB171" s="55">
        <f>'METAS DE COTA HIDRÁULICA'!CI45</f>
        <v>708.05</v>
      </c>
      <c r="CC171" s="55">
        <f>'METAS DE COTA HIDRÁULICA'!CJ45</f>
        <v>708.55</v>
      </c>
      <c r="CD171" s="55">
        <f>'METAS DE COTA HIDRÁULICA'!CK45</f>
        <v>707.55</v>
      </c>
      <c r="CE171" s="55">
        <f>'METAS DE COTA HIDRÁULICA'!CL45</f>
        <v>708.05</v>
      </c>
    </row>
    <row r="172" spans="3:83" x14ac:dyDescent="0.25">
      <c r="C172" s="1">
        <f t="shared" si="4"/>
        <v>19</v>
      </c>
      <c r="D172" s="55">
        <f>'METAS DE COTA HIDRÁULICA'!K46</f>
        <v>708.43</v>
      </c>
      <c r="E172" s="55">
        <f>'METAS DE COTA HIDRÁULICA'!L46</f>
        <v>708.93</v>
      </c>
      <c r="F172" s="55">
        <f>'METAS DE COTA HIDRÁULICA'!M46</f>
        <v>707.93</v>
      </c>
      <c r="G172" s="55">
        <f>'METAS DE COTA HIDRÁULICA'!N46</f>
        <v>708.43</v>
      </c>
      <c r="H172" s="55">
        <f>'METAS DE COTA HIDRÁULICA'!O46</f>
        <v>708.43</v>
      </c>
      <c r="I172" s="55">
        <f>'METAS DE COTA HIDRÁULICA'!P46</f>
        <v>708.93</v>
      </c>
      <c r="J172" s="55">
        <f>'METAS DE COTA HIDRÁULICA'!Q46</f>
        <v>707.93</v>
      </c>
      <c r="K172" s="55">
        <f>'METAS DE COTA HIDRÁULICA'!R46</f>
        <v>708.43</v>
      </c>
      <c r="L172" s="55">
        <f>'METAS DE COTA HIDRÁULICA'!S46</f>
        <v>708.43</v>
      </c>
      <c r="M172" s="55">
        <f>'METAS DE COTA HIDRÁULICA'!T46</f>
        <v>708.93</v>
      </c>
      <c r="N172" s="55">
        <f>'METAS DE COTA HIDRÁULICA'!U46</f>
        <v>707.93</v>
      </c>
      <c r="O172" s="55">
        <f>'METAS DE COTA HIDRÁULICA'!V46</f>
        <v>708.43</v>
      </c>
      <c r="P172" s="55">
        <f>'METAS DE COTA HIDRÁULICA'!W46</f>
        <v>708.43</v>
      </c>
      <c r="Q172" s="55">
        <f>'METAS DE COTA HIDRÁULICA'!X46</f>
        <v>708.93</v>
      </c>
      <c r="R172" s="55">
        <f>'METAS DE COTA HIDRÁULICA'!Y46</f>
        <v>707.93</v>
      </c>
      <c r="S172" s="55">
        <f>'METAS DE COTA HIDRÁULICA'!Z46</f>
        <v>708.43</v>
      </c>
      <c r="T172" s="55">
        <f>'METAS DE COTA HIDRÁULICA'!AA46</f>
        <v>708.43</v>
      </c>
      <c r="U172" s="55">
        <f>'METAS DE COTA HIDRÁULICA'!AB46</f>
        <v>708.93</v>
      </c>
      <c r="V172" s="55">
        <f>'METAS DE COTA HIDRÁULICA'!AC46</f>
        <v>707.93</v>
      </c>
      <c r="W172" s="55">
        <f>'METAS DE COTA HIDRÁULICA'!AD46</f>
        <v>708.43</v>
      </c>
      <c r="X172" s="55">
        <f>'METAS DE COTA HIDRÁULICA'!AE46</f>
        <v>708.43</v>
      </c>
      <c r="Y172" s="55">
        <f>'METAS DE COTA HIDRÁULICA'!AF46</f>
        <v>708.93</v>
      </c>
      <c r="Z172" s="55">
        <f>'METAS DE COTA HIDRÁULICA'!AG46</f>
        <v>707.93</v>
      </c>
      <c r="AA172" s="55">
        <f>'METAS DE COTA HIDRÁULICA'!AH46</f>
        <v>708.43</v>
      </c>
      <c r="AB172" s="55">
        <f>'METAS DE COTA HIDRÁULICA'!AI46</f>
        <v>708.43</v>
      </c>
      <c r="AC172" s="55">
        <f>'METAS DE COTA HIDRÁULICA'!AJ46</f>
        <v>708.93</v>
      </c>
      <c r="AD172" s="55">
        <f>'METAS DE COTA HIDRÁULICA'!AK46</f>
        <v>707.93</v>
      </c>
      <c r="AE172" s="55">
        <f>'METAS DE COTA HIDRÁULICA'!AL46</f>
        <v>708.43</v>
      </c>
      <c r="AF172" s="55">
        <f>'METAS DE COTA HIDRÁULICA'!AM46</f>
        <v>708.43</v>
      </c>
      <c r="AG172" s="55">
        <f>'METAS DE COTA HIDRÁULICA'!AN46</f>
        <v>708.93</v>
      </c>
      <c r="AH172" s="55">
        <f>'METAS DE COTA HIDRÁULICA'!AO46</f>
        <v>707.93</v>
      </c>
      <c r="AI172" s="55">
        <f>'METAS DE COTA HIDRÁULICA'!AP46</f>
        <v>708.43</v>
      </c>
      <c r="AJ172" s="55">
        <f>'METAS DE COTA HIDRÁULICA'!AQ46</f>
        <v>708.43</v>
      </c>
      <c r="AK172" s="55">
        <f>'METAS DE COTA HIDRÁULICA'!AR46</f>
        <v>708.93</v>
      </c>
      <c r="AL172" s="55">
        <f>'METAS DE COTA HIDRÁULICA'!AS46</f>
        <v>707.93</v>
      </c>
      <c r="AM172" s="55">
        <f>'METAS DE COTA HIDRÁULICA'!AT46</f>
        <v>708.43</v>
      </c>
      <c r="AN172" s="55">
        <f>'METAS DE COTA HIDRÁULICA'!AU46</f>
        <v>708.43</v>
      </c>
      <c r="AO172" s="55">
        <f>'METAS DE COTA HIDRÁULICA'!AV46</f>
        <v>708.93</v>
      </c>
      <c r="AP172" s="55">
        <f>'METAS DE COTA HIDRÁULICA'!AW46</f>
        <v>707.93</v>
      </c>
      <c r="AQ172" s="55">
        <f>'METAS DE COTA HIDRÁULICA'!AX46</f>
        <v>708.43</v>
      </c>
      <c r="AR172" s="55">
        <f>'METAS DE COTA HIDRÁULICA'!AY46</f>
        <v>708.43</v>
      </c>
      <c r="AS172" s="55">
        <f>'METAS DE COTA HIDRÁULICA'!AZ46</f>
        <v>708.93</v>
      </c>
      <c r="AT172" s="55">
        <f>'METAS DE COTA HIDRÁULICA'!BA46</f>
        <v>707.93</v>
      </c>
      <c r="AU172" s="55">
        <f>'METAS DE COTA HIDRÁULICA'!BB46</f>
        <v>708.43</v>
      </c>
      <c r="AV172" s="55">
        <f>'METAS DE COTA HIDRÁULICA'!BC46</f>
        <v>708.43</v>
      </c>
      <c r="AW172" s="55">
        <f>'METAS DE COTA HIDRÁULICA'!BD46</f>
        <v>708.93</v>
      </c>
      <c r="AX172" s="55">
        <f>'METAS DE COTA HIDRÁULICA'!BE46</f>
        <v>707.93</v>
      </c>
      <c r="AY172" s="55">
        <f>'METAS DE COTA HIDRÁULICA'!BF46</f>
        <v>708.43</v>
      </c>
      <c r="AZ172" s="55">
        <f>'METAS DE COTA HIDRÁULICA'!BG46</f>
        <v>708.43</v>
      </c>
      <c r="BA172" s="55">
        <f>'METAS DE COTA HIDRÁULICA'!BH46</f>
        <v>708.93</v>
      </c>
      <c r="BB172" s="55">
        <f>'METAS DE COTA HIDRÁULICA'!BI46</f>
        <v>707.93</v>
      </c>
      <c r="BC172" s="55">
        <f>'METAS DE COTA HIDRÁULICA'!BJ46</f>
        <v>708.43</v>
      </c>
      <c r="BD172" s="55">
        <f>'METAS DE COTA HIDRÁULICA'!BK46</f>
        <v>708.43</v>
      </c>
      <c r="BE172" s="55">
        <f>'METAS DE COTA HIDRÁULICA'!BL46</f>
        <v>708.93</v>
      </c>
      <c r="BF172" s="55">
        <f>'METAS DE COTA HIDRÁULICA'!BM46</f>
        <v>707.93</v>
      </c>
      <c r="BG172" s="55">
        <f>'METAS DE COTA HIDRÁULICA'!BN46</f>
        <v>708.43</v>
      </c>
      <c r="BH172" s="55">
        <f>'METAS DE COTA HIDRÁULICA'!BO46</f>
        <v>708.43</v>
      </c>
      <c r="BI172" s="55">
        <f>'METAS DE COTA HIDRÁULICA'!BP46</f>
        <v>708.93</v>
      </c>
      <c r="BJ172" s="55">
        <f>'METAS DE COTA HIDRÁULICA'!BQ46</f>
        <v>707.93</v>
      </c>
      <c r="BK172" s="55">
        <f>'METAS DE COTA HIDRÁULICA'!BR46</f>
        <v>708.43</v>
      </c>
      <c r="BL172" s="55">
        <f>'METAS DE COTA HIDRÁULICA'!BS46</f>
        <v>708.43</v>
      </c>
      <c r="BM172" s="55">
        <f>'METAS DE COTA HIDRÁULICA'!BT46</f>
        <v>708.93</v>
      </c>
      <c r="BN172" s="55">
        <f>'METAS DE COTA HIDRÁULICA'!BU46</f>
        <v>707.93</v>
      </c>
      <c r="BO172" s="55">
        <f>'METAS DE COTA HIDRÁULICA'!BV46</f>
        <v>708.43</v>
      </c>
      <c r="BP172" s="55">
        <f>'METAS DE COTA HIDRÁULICA'!BW46</f>
        <v>708.43</v>
      </c>
      <c r="BQ172" s="55">
        <f>'METAS DE COTA HIDRÁULICA'!BX46</f>
        <v>708.93</v>
      </c>
      <c r="BR172" s="55">
        <f>'METAS DE COTA HIDRÁULICA'!BY46</f>
        <v>707.93</v>
      </c>
      <c r="BS172" s="55">
        <f>'METAS DE COTA HIDRÁULICA'!BZ46</f>
        <v>708.43</v>
      </c>
      <c r="BT172" s="55">
        <f>'METAS DE COTA HIDRÁULICA'!CA46</f>
        <v>708.43</v>
      </c>
      <c r="BU172" s="55">
        <f>'METAS DE COTA HIDRÁULICA'!CB46</f>
        <v>708.93</v>
      </c>
      <c r="BV172" s="55">
        <f>'METAS DE COTA HIDRÁULICA'!CC46</f>
        <v>707.93</v>
      </c>
      <c r="BW172" s="55">
        <f>'METAS DE COTA HIDRÁULICA'!CD46</f>
        <v>708.43</v>
      </c>
      <c r="BX172" s="55">
        <f>'METAS DE COTA HIDRÁULICA'!CE46</f>
        <v>708.43</v>
      </c>
      <c r="BY172" s="55">
        <f>'METAS DE COTA HIDRÁULICA'!CF46</f>
        <v>708.93</v>
      </c>
      <c r="BZ172" s="55">
        <f>'METAS DE COTA HIDRÁULICA'!CG46</f>
        <v>707.93</v>
      </c>
      <c r="CA172" s="55">
        <f>'METAS DE COTA HIDRÁULICA'!CH46</f>
        <v>708.43</v>
      </c>
      <c r="CB172" s="55">
        <f>'METAS DE COTA HIDRÁULICA'!CI46</f>
        <v>708.43</v>
      </c>
      <c r="CC172" s="55">
        <f>'METAS DE COTA HIDRÁULICA'!CJ46</f>
        <v>708.93</v>
      </c>
      <c r="CD172" s="55">
        <f>'METAS DE COTA HIDRÁULICA'!CK46</f>
        <v>707.93</v>
      </c>
      <c r="CE172" s="55">
        <f>'METAS DE COTA HIDRÁULICA'!CL46</f>
        <v>708.43</v>
      </c>
    </row>
    <row r="173" spans="3:83" x14ac:dyDescent="0.25">
      <c r="C173" s="1">
        <f t="shared" si="4"/>
        <v>20</v>
      </c>
      <c r="D173" s="55">
        <f>'METAS DE COTA HIDRÁULICA'!K47</f>
        <v>710.3</v>
      </c>
      <c r="E173" s="55">
        <f>'METAS DE COTA HIDRÁULICA'!L47</f>
        <v>710.8</v>
      </c>
      <c r="F173" s="55">
        <f>'METAS DE COTA HIDRÁULICA'!M47</f>
        <v>709.8</v>
      </c>
      <c r="G173" s="55">
        <f>'METAS DE COTA HIDRÁULICA'!N47</f>
        <v>710.3</v>
      </c>
      <c r="H173" s="55">
        <f>'METAS DE COTA HIDRÁULICA'!O47</f>
        <v>710.3</v>
      </c>
      <c r="I173" s="55">
        <f>'METAS DE COTA HIDRÁULICA'!P47</f>
        <v>710.8</v>
      </c>
      <c r="J173" s="55">
        <f>'METAS DE COTA HIDRÁULICA'!Q47</f>
        <v>709.8</v>
      </c>
      <c r="K173" s="55">
        <f>'METAS DE COTA HIDRÁULICA'!R47</f>
        <v>710.3</v>
      </c>
      <c r="L173" s="55">
        <f>'METAS DE COTA HIDRÁULICA'!S47</f>
        <v>710.3</v>
      </c>
      <c r="M173" s="55">
        <f>'METAS DE COTA HIDRÁULICA'!T47</f>
        <v>710.8</v>
      </c>
      <c r="N173" s="55">
        <f>'METAS DE COTA HIDRÁULICA'!U47</f>
        <v>709.8</v>
      </c>
      <c r="O173" s="55">
        <f>'METAS DE COTA HIDRÁULICA'!V47</f>
        <v>710.3</v>
      </c>
      <c r="P173" s="55">
        <f>'METAS DE COTA HIDRÁULICA'!W47</f>
        <v>710.3</v>
      </c>
      <c r="Q173" s="55">
        <f>'METAS DE COTA HIDRÁULICA'!X47</f>
        <v>710.8</v>
      </c>
      <c r="R173" s="55">
        <f>'METAS DE COTA HIDRÁULICA'!Y47</f>
        <v>709.8</v>
      </c>
      <c r="S173" s="55">
        <f>'METAS DE COTA HIDRÁULICA'!Z47</f>
        <v>710.3</v>
      </c>
      <c r="T173" s="55">
        <f>'METAS DE COTA HIDRÁULICA'!AA47</f>
        <v>710.3</v>
      </c>
      <c r="U173" s="55">
        <f>'METAS DE COTA HIDRÁULICA'!AB47</f>
        <v>710.8</v>
      </c>
      <c r="V173" s="55">
        <f>'METAS DE COTA HIDRÁULICA'!AC47</f>
        <v>709.8</v>
      </c>
      <c r="W173" s="55">
        <f>'METAS DE COTA HIDRÁULICA'!AD47</f>
        <v>710.3</v>
      </c>
      <c r="X173" s="55">
        <f>'METAS DE COTA HIDRÁULICA'!AE47</f>
        <v>710.3</v>
      </c>
      <c r="Y173" s="55">
        <f>'METAS DE COTA HIDRÁULICA'!AF47</f>
        <v>710.8</v>
      </c>
      <c r="Z173" s="55">
        <f>'METAS DE COTA HIDRÁULICA'!AG47</f>
        <v>709.8</v>
      </c>
      <c r="AA173" s="55">
        <f>'METAS DE COTA HIDRÁULICA'!AH47</f>
        <v>710.3</v>
      </c>
      <c r="AB173" s="55">
        <f>'METAS DE COTA HIDRÁULICA'!AI47</f>
        <v>710.3</v>
      </c>
      <c r="AC173" s="55">
        <f>'METAS DE COTA HIDRÁULICA'!AJ47</f>
        <v>710.8</v>
      </c>
      <c r="AD173" s="55">
        <f>'METAS DE COTA HIDRÁULICA'!AK47</f>
        <v>709.8</v>
      </c>
      <c r="AE173" s="55">
        <f>'METAS DE COTA HIDRÁULICA'!AL47</f>
        <v>710.3</v>
      </c>
      <c r="AF173" s="55">
        <f>'METAS DE COTA HIDRÁULICA'!AM47</f>
        <v>710.3</v>
      </c>
      <c r="AG173" s="55">
        <f>'METAS DE COTA HIDRÁULICA'!AN47</f>
        <v>710.8</v>
      </c>
      <c r="AH173" s="55">
        <f>'METAS DE COTA HIDRÁULICA'!AO47</f>
        <v>709.8</v>
      </c>
      <c r="AI173" s="55">
        <f>'METAS DE COTA HIDRÁULICA'!AP47</f>
        <v>710.3</v>
      </c>
      <c r="AJ173" s="55">
        <f>'METAS DE COTA HIDRÁULICA'!AQ47</f>
        <v>710.3</v>
      </c>
      <c r="AK173" s="55">
        <f>'METAS DE COTA HIDRÁULICA'!AR47</f>
        <v>710.8</v>
      </c>
      <c r="AL173" s="55">
        <f>'METAS DE COTA HIDRÁULICA'!AS47</f>
        <v>709.8</v>
      </c>
      <c r="AM173" s="55">
        <f>'METAS DE COTA HIDRÁULICA'!AT47</f>
        <v>710.3</v>
      </c>
      <c r="AN173" s="55">
        <f>'METAS DE COTA HIDRÁULICA'!AU47</f>
        <v>710.3</v>
      </c>
      <c r="AO173" s="55">
        <f>'METAS DE COTA HIDRÁULICA'!AV47</f>
        <v>710.8</v>
      </c>
      <c r="AP173" s="55">
        <f>'METAS DE COTA HIDRÁULICA'!AW47</f>
        <v>709.8</v>
      </c>
      <c r="AQ173" s="55">
        <f>'METAS DE COTA HIDRÁULICA'!AX47</f>
        <v>710.3</v>
      </c>
      <c r="AR173" s="55">
        <f>'METAS DE COTA HIDRÁULICA'!AY47</f>
        <v>710.3</v>
      </c>
      <c r="AS173" s="55">
        <f>'METAS DE COTA HIDRÁULICA'!AZ47</f>
        <v>710.8</v>
      </c>
      <c r="AT173" s="55">
        <f>'METAS DE COTA HIDRÁULICA'!BA47</f>
        <v>709.8</v>
      </c>
      <c r="AU173" s="55">
        <f>'METAS DE COTA HIDRÁULICA'!BB47</f>
        <v>710.3</v>
      </c>
      <c r="AV173" s="55">
        <f>'METAS DE COTA HIDRÁULICA'!BC47</f>
        <v>710.3</v>
      </c>
      <c r="AW173" s="55">
        <f>'METAS DE COTA HIDRÁULICA'!BD47</f>
        <v>710.8</v>
      </c>
      <c r="AX173" s="55">
        <f>'METAS DE COTA HIDRÁULICA'!BE47</f>
        <v>709.8</v>
      </c>
      <c r="AY173" s="55">
        <f>'METAS DE COTA HIDRÁULICA'!BF47</f>
        <v>710.3</v>
      </c>
      <c r="AZ173" s="55">
        <f>'METAS DE COTA HIDRÁULICA'!BG47</f>
        <v>710.3</v>
      </c>
      <c r="BA173" s="55">
        <f>'METAS DE COTA HIDRÁULICA'!BH47</f>
        <v>710.8</v>
      </c>
      <c r="BB173" s="55">
        <f>'METAS DE COTA HIDRÁULICA'!BI47</f>
        <v>709.8</v>
      </c>
      <c r="BC173" s="55">
        <f>'METAS DE COTA HIDRÁULICA'!BJ47</f>
        <v>710.3</v>
      </c>
      <c r="BD173" s="55">
        <f>'METAS DE COTA HIDRÁULICA'!BK47</f>
        <v>710.3</v>
      </c>
      <c r="BE173" s="55">
        <f>'METAS DE COTA HIDRÁULICA'!BL47</f>
        <v>710.8</v>
      </c>
      <c r="BF173" s="55">
        <f>'METAS DE COTA HIDRÁULICA'!BM47</f>
        <v>709.8</v>
      </c>
      <c r="BG173" s="55">
        <f>'METAS DE COTA HIDRÁULICA'!BN47</f>
        <v>710.3</v>
      </c>
      <c r="BH173" s="55">
        <f>'METAS DE COTA HIDRÁULICA'!BO47</f>
        <v>710.3</v>
      </c>
      <c r="BI173" s="55">
        <f>'METAS DE COTA HIDRÁULICA'!BP47</f>
        <v>710.8</v>
      </c>
      <c r="BJ173" s="55">
        <f>'METAS DE COTA HIDRÁULICA'!BQ47</f>
        <v>709.8</v>
      </c>
      <c r="BK173" s="55">
        <f>'METAS DE COTA HIDRÁULICA'!BR47</f>
        <v>710.3</v>
      </c>
      <c r="BL173" s="55">
        <f>'METAS DE COTA HIDRÁULICA'!BS47</f>
        <v>710.3</v>
      </c>
      <c r="BM173" s="55">
        <f>'METAS DE COTA HIDRÁULICA'!BT47</f>
        <v>710.8</v>
      </c>
      <c r="BN173" s="55">
        <f>'METAS DE COTA HIDRÁULICA'!BU47</f>
        <v>709.8</v>
      </c>
      <c r="BO173" s="55">
        <f>'METAS DE COTA HIDRÁULICA'!BV47</f>
        <v>710.3</v>
      </c>
      <c r="BP173" s="55">
        <f>'METAS DE COTA HIDRÁULICA'!BW47</f>
        <v>710.3</v>
      </c>
      <c r="BQ173" s="55">
        <f>'METAS DE COTA HIDRÁULICA'!BX47</f>
        <v>710.8</v>
      </c>
      <c r="BR173" s="55">
        <f>'METAS DE COTA HIDRÁULICA'!BY47</f>
        <v>709.8</v>
      </c>
      <c r="BS173" s="55">
        <f>'METAS DE COTA HIDRÁULICA'!BZ47</f>
        <v>710.3</v>
      </c>
      <c r="BT173" s="55">
        <f>'METAS DE COTA HIDRÁULICA'!CA47</f>
        <v>710.3</v>
      </c>
      <c r="BU173" s="55">
        <f>'METAS DE COTA HIDRÁULICA'!CB47</f>
        <v>710.8</v>
      </c>
      <c r="BV173" s="55">
        <f>'METAS DE COTA HIDRÁULICA'!CC47</f>
        <v>709.8</v>
      </c>
      <c r="BW173" s="55">
        <f>'METAS DE COTA HIDRÁULICA'!CD47</f>
        <v>710.3</v>
      </c>
      <c r="BX173" s="55">
        <f>'METAS DE COTA HIDRÁULICA'!CE47</f>
        <v>710.3</v>
      </c>
      <c r="BY173" s="55">
        <f>'METAS DE COTA HIDRÁULICA'!CF47</f>
        <v>710.8</v>
      </c>
      <c r="BZ173" s="55">
        <f>'METAS DE COTA HIDRÁULICA'!CG47</f>
        <v>709.8</v>
      </c>
      <c r="CA173" s="55">
        <f>'METAS DE COTA HIDRÁULICA'!CH47</f>
        <v>710.3</v>
      </c>
      <c r="CB173" s="55">
        <f>'METAS DE COTA HIDRÁULICA'!CI47</f>
        <v>710.3</v>
      </c>
      <c r="CC173" s="55">
        <f>'METAS DE COTA HIDRÁULICA'!CJ47</f>
        <v>710.8</v>
      </c>
      <c r="CD173" s="55">
        <f>'METAS DE COTA HIDRÁULICA'!CK47</f>
        <v>709.8</v>
      </c>
      <c r="CE173" s="55">
        <f>'METAS DE COTA HIDRÁULICA'!CL47</f>
        <v>710.3</v>
      </c>
    </row>
    <row r="174" spans="3:83" x14ac:dyDescent="0.25">
      <c r="C174" s="1">
        <f t="shared" si="4"/>
        <v>21</v>
      </c>
      <c r="D174" s="55">
        <f>'METAS DE COTA HIDRÁULICA'!K48</f>
        <v>710.5</v>
      </c>
      <c r="E174" s="55">
        <f>'METAS DE COTA HIDRÁULICA'!L48</f>
        <v>711</v>
      </c>
      <c r="F174" s="55">
        <f>'METAS DE COTA HIDRÁULICA'!M48</f>
        <v>710</v>
      </c>
      <c r="G174" s="55">
        <f>'METAS DE COTA HIDRÁULICA'!N48</f>
        <v>710.5</v>
      </c>
      <c r="H174" s="55">
        <f>'METAS DE COTA HIDRÁULICA'!O48</f>
        <v>710.5</v>
      </c>
      <c r="I174" s="55">
        <f>'METAS DE COTA HIDRÁULICA'!P48</f>
        <v>711</v>
      </c>
      <c r="J174" s="55">
        <f>'METAS DE COTA HIDRÁULICA'!Q48</f>
        <v>710</v>
      </c>
      <c r="K174" s="55">
        <f>'METAS DE COTA HIDRÁULICA'!R48</f>
        <v>710.5</v>
      </c>
      <c r="L174" s="55">
        <f>'METAS DE COTA HIDRÁULICA'!S48</f>
        <v>710.5</v>
      </c>
      <c r="M174" s="55">
        <f>'METAS DE COTA HIDRÁULICA'!T48</f>
        <v>711</v>
      </c>
      <c r="N174" s="55">
        <f>'METAS DE COTA HIDRÁULICA'!U48</f>
        <v>710</v>
      </c>
      <c r="O174" s="55">
        <f>'METAS DE COTA HIDRÁULICA'!V48</f>
        <v>710.5</v>
      </c>
      <c r="P174" s="55">
        <f>'METAS DE COTA HIDRÁULICA'!W48</f>
        <v>710.5</v>
      </c>
      <c r="Q174" s="55">
        <f>'METAS DE COTA HIDRÁULICA'!X48</f>
        <v>711</v>
      </c>
      <c r="R174" s="55">
        <f>'METAS DE COTA HIDRÁULICA'!Y48</f>
        <v>710</v>
      </c>
      <c r="S174" s="55">
        <f>'METAS DE COTA HIDRÁULICA'!Z48</f>
        <v>710.5</v>
      </c>
      <c r="T174" s="55">
        <f>'METAS DE COTA HIDRÁULICA'!AA48</f>
        <v>710.5</v>
      </c>
      <c r="U174" s="55">
        <f>'METAS DE COTA HIDRÁULICA'!AB48</f>
        <v>711</v>
      </c>
      <c r="V174" s="55">
        <f>'METAS DE COTA HIDRÁULICA'!AC48</f>
        <v>710</v>
      </c>
      <c r="W174" s="55">
        <f>'METAS DE COTA HIDRÁULICA'!AD48</f>
        <v>710.5</v>
      </c>
      <c r="X174" s="55">
        <f>'METAS DE COTA HIDRÁULICA'!AE48</f>
        <v>710.5</v>
      </c>
      <c r="Y174" s="55">
        <f>'METAS DE COTA HIDRÁULICA'!AF48</f>
        <v>711</v>
      </c>
      <c r="Z174" s="55">
        <f>'METAS DE COTA HIDRÁULICA'!AG48</f>
        <v>710</v>
      </c>
      <c r="AA174" s="55">
        <f>'METAS DE COTA HIDRÁULICA'!AH48</f>
        <v>710.5</v>
      </c>
      <c r="AB174" s="55">
        <f>'METAS DE COTA HIDRÁULICA'!AI48</f>
        <v>710.5</v>
      </c>
      <c r="AC174" s="55">
        <f>'METAS DE COTA HIDRÁULICA'!AJ48</f>
        <v>711</v>
      </c>
      <c r="AD174" s="55">
        <f>'METAS DE COTA HIDRÁULICA'!AK48</f>
        <v>710</v>
      </c>
      <c r="AE174" s="55">
        <f>'METAS DE COTA HIDRÁULICA'!AL48</f>
        <v>710.5</v>
      </c>
      <c r="AF174" s="55">
        <f>'METAS DE COTA HIDRÁULICA'!AM48</f>
        <v>710.5</v>
      </c>
      <c r="AG174" s="55">
        <f>'METAS DE COTA HIDRÁULICA'!AN48</f>
        <v>711</v>
      </c>
      <c r="AH174" s="55">
        <f>'METAS DE COTA HIDRÁULICA'!AO48</f>
        <v>710</v>
      </c>
      <c r="AI174" s="55">
        <f>'METAS DE COTA HIDRÁULICA'!AP48</f>
        <v>710.5</v>
      </c>
      <c r="AJ174" s="55">
        <f>'METAS DE COTA HIDRÁULICA'!AQ48</f>
        <v>710.5</v>
      </c>
      <c r="AK174" s="55">
        <f>'METAS DE COTA HIDRÁULICA'!AR48</f>
        <v>711</v>
      </c>
      <c r="AL174" s="55">
        <f>'METAS DE COTA HIDRÁULICA'!AS48</f>
        <v>710</v>
      </c>
      <c r="AM174" s="55">
        <f>'METAS DE COTA HIDRÁULICA'!AT48</f>
        <v>710.5</v>
      </c>
      <c r="AN174" s="55">
        <f>'METAS DE COTA HIDRÁULICA'!AU48</f>
        <v>710.5</v>
      </c>
      <c r="AO174" s="55">
        <f>'METAS DE COTA HIDRÁULICA'!AV48</f>
        <v>711</v>
      </c>
      <c r="AP174" s="55">
        <f>'METAS DE COTA HIDRÁULICA'!AW48</f>
        <v>710</v>
      </c>
      <c r="AQ174" s="55">
        <f>'METAS DE COTA HIDRÁULICA'!AX48</f>
        <v>710.5</v>
      </c>
      <c r="AR174" s="55">
        <f>'METAS DE COTA HIDRÁULICA'!AY48</f>
        <v>710.5</v>
      </c>
      <c r="AS174" s="55">
        <f>'METAS DE COTA HIDRÁULICA'!AZ48</f>
        <v>711</v>
      </c>
      <c r="AT174" s="55">
        <f>'METAS DE COTA HIDRÁULICA'!BA48</f>
        <v>710</v>
      </c>
      <c r="AU174" s="55">
        <f>'METAS DE COTA HIDRÁULICA'!BB48</f>
        <v>710.5</v>
      </c>
      <c r="AV174" s="55">
        <f>'METAS DE COTA HIDRÁULICA'!BC48</f>
        <v>710.5</v>
      </c>
      <c r="AW174" s="55">
        <f>'METAS DE COTA HIDRÁULICA'!BD48</f>
        <v>711</v>
      </c>
      <c r="AX174" s="55">
        <f>'METAS DE COTA HIDRÁULICA'!BE48</f>
        <v>710</v>
      </c>
      <c r="AY174" s="55">
        <f>'METAS DE COTA HIDRÁULICA'!BF48</f>
        <v>710.5</v>
      </c>
      <c r="AZ174" s="55">
        <f>'METAS DE COTA HIDRÁULICA'!BG48</f>
        <v>710.5</v>
      </c>
      <c r="BA174" s="55">
        <f>'METAS DE COTA HIDRÁULICA'!BH48</f>
        <v>711</v>
      </c>
      <c r="BB174" s="55">
        <f>'METAS DE COTA HIDRÁULICA'!BI48</f>
        <v>710</v>
      </c>
      <c r="BC174" s="55">
        <f>'METAS DE COTA HIDRÁULICA'!BJ48</f>
        <v>710.5</v>
      </c>
      <c r="BD174" s="55">
        <f>'METAS DE COTA HIDRÁULICA'!BK48</f>
        <v>710.5</v>
      </c>
      <c r="BE174" s="55">
        <f>'METAS DE COTA HIDRÁULICA'!BL48</f>
        <v>711</v>
      </c>
      <c r="BF174" s="55">
        <f>'METAS DE COTA HIDRÁULICA'!BM48</f>
        <v>710</v>
      </c>
      <c r="BG174" s="55">
        <f>'METAS DE COTA HIDRÁULICA'!BN48</f>
        <v>710.5</v>
      </c>
      <c r="BH174" s="55">
        <f>'METAS DE COTA HIDRÁULICA'!BO48</f>
        <v>710.5</v>
      </c>
      <c r="BI174" s="55">
        <f>'METAS DE COTA HIDRÁULICA'!BP48</f>
        <v>711</v>
      </c>
      <c r="BJ174" s="55">
        <f>'METAS DE COTA HIDRÁULICA'!BQ48</f>
        <v>710</v>
      </c>
      <c r="BK174" s="55">
        <f>'METAS DE COTA HIDRÁULICA'!BR48</f>
        <v>710.5</v>
      </c>
      <c r="BL174" s="55">
        <f>'METAS DE COTA HIDRÁULICA'!BS48</f>
        <v>710.5</v>
      </c>
      <c r="BM174" s="55">
        <f>'METAS DE COTA HIDRÁULICA'!BT48</f>
        <v>711</v>
      </c>
      <c r="BN174" s="55">
        <f>'METAS DE COTA HIDRÁULICA'!BU48</f>
        <v>710</v>
      </c>
      <c r="BO174" s="55">
        <f>'METAS DE COTA HIDRÁULICA'!BV48</f>
        <v>710.5</v>
      </c>
      <c r="BP174" s="55">
        <f>'METAS DE COTA HIDRÁULICA'!BW48</f>
        <v>710.5</v>
      </c>
      <c r="BQ174" s="55">
        <f>'METAS DE COTA HIDRÁULICA'!BX48</f>
        <v>711</v>
      </c>
      <c r="BR174" s="55">
        <f>'METAS DE COTA HIDRÁULICA'!BY48</f>
        <v>710</v>
      </c>
      <c r="BS174" s="55">
        <f>'METAS DE COTA HIDRÁULICA'!BZ48</f>
        <v>710.5</v>
      </c>
      <c r="BT174" s="55">
        <f>'METAS DE COTA HIDRÁULICA'!CA48</f>
        <v>710.5</v>
      </c>
      <c r="BU174" s="55">
        <f>'METAS DE COTA HIDRÁULICA'!CB48</f>
        <v>711</v>
      </c>
      <c r="BV174" s="55">
        <f>'METAS DE COTA HIDRÁULICA'!CC48</f>
        <v>710</v>
      </c>
      <c r="BW174" s="55">
        <f>'METAS DE COTA HIDRÁULICA'!CD48</f>
        <v>710.5</v>
      </c>
      <c r="BX174" s="55">
        <f>'METAS DE COTA HIDRÁULICA'!CE48</f>
        <v>710.5</v>
      </c>
      <c r="BY174" s="55">
        <f>'METAS DE COTA HIDRÁULICA'!CF48</f>
        <v>711</v>
      </c>
      <c r="BZ174" s="55">
        <f>'METAS DE COTA HIDRÁULICA'!CG48</f>
        <v>710</v>
      </c>
      <c r="CA174" s="55">
        <f>'METAS DE COTA HIDRÁULICA'!CH48</f>
        <v>710.5</v>
      </c>
      <c r="CB174" s="55">
        <f>'METAS DE COTA HIDRÁULICA'!CI48</f>
        <v>710.5</v>
      </c>
      <c r="CC174" s="55">
        <f>'METAS DE COTA HIDRÁULICA'!CJ48</f>
        <v>711</v>
      </c>
      <c r="CD174" s="55">
        <f>'METAS DE COTA HIDRÁULICA'!CK48</f>
        <v>710</v>
      </c>
      <c r="CE174" s="55">
        <f>'METAS DE COTA HIDRÁULICA'!CL48</f>
        <v>710.5</v>
      </c>
    </row>
    <row r="175" spans="3:83" x14ac:dyDescent="0.25">
      <c r="C175" s="1">
        <f t="shared" si="4"/>
        <v>22</v>
      </c>
      <c r="D175" s="55">
        <f>'METAS DE COTA HIDRÁULICA'!K49</f>
        <v>711.5</v>
      </c>
      <c r="E175" s="55">
        <f>'METAS DE COTA HIDRÁULICA'!L49</f>
        <v>712</v>
      </c>
      <c r="F175" s="55">
        <f>'METAS DE COTA HIDRÁULICA'!M49</f>
        <v>711</v>
      </c>
      <c r="G175" s="55">
        <f>'METAS DE COTA HIDRÁULICA'!N49</f>
        <v>711.5</v>
      </c>
      <c r="H175" s="55">
        <f>'METAS DE COTA HIDRÁULICA'!O49</f>
        <v>710.5</v>
      </c>
      <c r="I175" s="55">
        <f>'METAS DE COTA HIDRÁULICA'!P49</f>
        <v>711</v>
      </c>
      <c r="J175" s="55">
        <f>'METAS DE COTA HIDRÁULICA'!Q49</f>
        <v>710</v>
      </c>
      <c r="K175" s="55">
        <f>'METAS DE COTA HIDRÁULICA'!R49</f>
        <v>710.5</v>
      </c>
      <c r="L175" s="55">
        <f>'METAS DE COTA HIDRÁULICA'!S49</f>
        <v>710.5</v>
      </c>
      <c r="M175" s="55">
        <f>'METAS DE COTA HIDRÁULICA'!T49</f>
        <v>711</v>
      </c>
      <c r="N175" s="55">
        <f>'METAS DE COTA HIDRÁULICA'!U49</f>
        <v>710</v>
      </c>
      <c r="O175" s="55">
        <f>'METAS DE COTA HIDRÁULICA'!V49</f>
        <v>710.5</v>
      </c>
      <c r="P175" s="55">
        <f>'METAS DE COTA HIDRÁULICA'!W49</f>
        <v>710.5</v>
      </c>
      <c r="Q175" s="55">
        <f>'METAS DE COTA HIDRÁULICA'!X49</f>
        <v>711</v>
      </c>
      <c r="R175" s="55">
        <f>'METAS DE COTA HIDRÁULICA'!Y49</f>
        <v>710</v>
      </c>
      <c r="S175" s="55">
        <f>'METAS DE COTA HIDRÁULICA'!Z49</f>
        <v>710.5</v>
      </c>
      <c r="T175" s="55">
        <f>'METAS DE COTA HIDRÁULICA'!AA49</f>
        <v>710.5</v>
      </c>
      <c r="U175" s="55">
        <f>'METAS DE COTA HIDRÁULICA'!AB49</f>
        <v>711</v>
      </c>
      <c r="V175" s="55">
        <f>'METAS DE COTA HIDRÁULICA'!AC49</f>
        <v>710</v>
      </c>
      <c r="W175" s="55">
        <f>'METAS DE COTA HIDRÁULICA'!AD49</f>
        <v>710.5</v>
      </c>
      <c r="X175" s="55">
        <f>'METAS DE COTA HIDRÁULICA'!AE49</f>
        <v>710.5</v>
      </c>
      <c r="Y175" s="55">
        <f>'METAS DE COTA HIDRÁULICA'!AF49</f>
        <v>711</v>
      </c>
      <c r="Z175" s="55">
        <f>'METAS DE COTA HIDRÁULICA'!AG49</f>
        <v>710</v>
      </c>
      <c r="AA175" s="55">
        <f>'METAS DE COTA HIDRÁULICA'!AH49</f>
        <v>710.5</v>
      </c>
      <c r="AB175" s="55">
        <f>'METAS DE COTA HIDRÁULICA'!AI49</f>
        <v>710.5</v>
      </c>
      <c r="AC175" s="55">
        <f>'METAS DE COTA HIDRÁULICA'!AJ49</f>
        <v>711</v>
      </c>
      <c r="AD175" s="55">
        <f>'METAS DE COTA HIDRÁULICA'!AK49</f>
        <v>710</v>
      </c>
      <c r="AE175" s="55">
        <f>'METAS DE COTA HIDRÁULICA'!AL49</f>
        <v>710.5</v>
      </c>
      <c r="AF175" s="55">
        <f>'METAS DE COTA HIDRÁULICA'!AM49</f>
        <v>710.5</v>
      </c>
      <c r="AG175" s="55">
        <f>'METAS DE COTA HIDRÁULICA'!AN49</f>
        <v>711</v>
      </c>
      <c r="AH175" s="55">
        <f>'METAS DE COTA HIDRÁULICA'!AO49</f>
        <v>710</v>
      </c>
      <c r="AI175" s="55">
        <f>'METAS DE COTA HIDRÁULICA'!AP49</f>
        <v>710.5</v>
      </c>
      <c r="AJ175" s="55">
        <f>'METAS DE COTA HIDRÁULICA'!AQ49</f>
        <v>710.5</v>
      </c>
      <c r="AK175" s="55">
        <f>'METAS DE COTA HIDRÁULICA'!AR49</f>
        <v>711</v>
      </c>
      <c r="AL175" s="55">
        <f>'METAS DE COTA HIDRÁULICA'!AS49</f>
        <v>710</v>
      </c>
      <c r="AM175" s="55">
        <f>'METAS DE COTA HIDRÁULICA'!AT49</f>
        <v>710.5</v>
      </c>
      <c r="AN175" s="55">
        <f>'METAS DE COTA HIDRÁULICA'!AU49</f>
        <v>710.5</v>
      </c>
      <c r="AO175" s="55">
        <f>'METAS DE COTA HIDRÁULICA'!AV49</f>
        <v>711</v>
      </c>
      <c r="AP175" s="55">
        <f>'METAS DE COTA HIDRÁULICA'!AW49</f>
        <v>710</v>
      </c>
      <c r="AQ175" s="55">
        <f>'METAS DE COTA HIDRÁULICA'!AX49</f>
        <v>710.5</v>
      </c>
      <c r="AR175" s="55">
        <f>'METAS DE COTA HIDRÁULICA'!AY49</f>
        <v>710.5</v>
      </c>
      <c r="AS175" s="55">
        <f>'METAS DE COTA HIDRÁULICA'!AZ49</f>
        <v>711</v>
      </c>
      <c r="AT175" s="55">
        <f>'METAS DE COTA HIDRÁULICA'!BA49</f>
        <v>710</v>
      </c>
      <c r="AU175" s="55">
        <f>'METAS DE COTA HIDRÁULICA'!BB49</f>
        <v>710.5</v>
      </c>
      <c r="AV175" s="55">
        <f>'METAS DE COTA HIDRÁULICA'!BC49</f>
        <v>710.5</v>
      </c>
      <c r="AW175" s="55">
        <f>'METAS DE COTA HIDRÁULICA'!BD49</f>
        <v>711</v>
      </c>
      <c r="AX175" s="55">
        <f>'METAS DE COTA HIDRÁULICA'!BE49</f>
        <v>710</v>
      </c>
      <c r="AY175" s="55">
        <f>'METAS DE COTA HIDRÁULICA'!BF49</f>
        <v>710.5</v>
      </c>
      <c r="AZ175" s="55">
        <f>'METAS DE COTA HIDRÁULICA'!BG49</f>
        <v>710.5</v>
      </c>
      <c r="BA175" s="55">
        <f>'METAS DE COTA HIDRÁULICA'!BH49</f>
        <v>711</v>
      </c>
      <c r="BB175" s="55">
        <f>'METAS DE COTA HIDRÁULICA'!BI49</f>
        <v>710</v>
      </c>
      <c r="BC175" s="55">
        <f>'METAS DE COTA HIDRÁULICA'!BJ49</f>
        <v>710.5</v>
      </c>
      <c r="BD175" s="55">
        <f>'METAS DE COTA HIDRÁULICA'!BK49</f>
        <v>710.5</v>
      </c>
      <c r="BE175" s="55">
        <f>'METAS DE COTA HIDRÁULICA'!BL49</f>
        <v>711</v>
      </c>
      <c r="BF175" s="55">
        <f>'METAS DE COTA HIDRÁULICA'!BM49</f>
        <v>710</v>
      </c>
      <c r="BG175" s="55">
        <f>'METAS DE COTA HIDRÁULICA'!BN49</f>
        <v>710.5</v>
      </c>
      <c r="BH175" s="55">
        <f>'METAS DE COTA HIDRÁULICA'!BO49</f>
        <v>710.5</v>
      </c>
      <c r="BI175" s="55">
        <f>'METAS DE COTA HIDRÁULICA'!BP49</f>
        <v>711</v>
      </c>
      <c r="BJ175" s="55">
        <f>'METAS DE COTA HIDRÁULICA'!BQ49</f>
        <v>710</v>
      </c>
      <c r="BK175" s="55">
        <f>'METAS DE COTA HIDRÁULICA'!BR49</f>
        <v>710.5</v>
      </c>
      <c r="BL175" s="55">
        <f>'METAS DE COTA HIDRÁULICA'!BS49</f>
        <v>710.5</v>
      </c>
      <c r="BM175" s="55">
        <f>'METAS DE COTA HIDRÁULICA'!BT49</f>
        <v>711</v>
      </c>
      <c r="BN175" s="55">
        <f>'METAS DE COTA HIDRÁULICA'!BU49</f>
        <v>710</v>
      </c>
      <c r="BO175" s="55">
        <f>'METAS DE COTA HIDRÁULICA'!BV49</f>
        <v>710.5</v>
      </c>
      <c r="BP175" s="55">
        <f>'METAS DE COTA HIDRÁULICA'!BW49</f>
        <v>710.5</v>
      </c>
      <c r="BQ175" s="55">
        <f>'METAS DE COTA HIDRÁULICA'!BX49</f>
        <v>711</v>
      </c>
      <c r="BR175" s="55">
        <f>'METAS DE COTA HIDRÁULICA'!BY49</f>
        <v>710</v>
      </c>
      <c r="BS175" s="55">
        <f>'METAS DE COTA HIDRÁULICA'!BZ49</f>
        <v>710.5</v>
      </c>
      <c r="BT175" s="55">
        <f>'METAS DE COTA HIDRÁULICA'!CA49</f>
        <v>710.5</v>
      </c>
      <c r="BU175" s="55">
        <f>'METAS DE COTA HIDRÁULICA'!CB49</f>
        <v>711</v>
      </c>
      <c r="BV175" s="55">
        <f>'METAS DE COTA HIDRÁULICA'!CC49</f>
        <v>710</v>
      </c>
      <c r="BW175" s="55">
        <f>'METAS DE COTA HIDRÁULICA'!CD49</f>
        <v>710.5</v>
      </c>
      <c r="BX175" s="55">
        <f>'METAS DE COTA HIDRÁULICA'!CE49</f>
        <v>710.5</v>
      </c>
      <c r="BY175" s="55">
        <f>'METAS DE COTA HIDRÁULICA'!CF49</f>
        <v>711</v>
      </c>
      <c r="BZ175" s="55">
        <f>'METAS DE COTA HIDRÁULICA'!CG49</f>
        <v>710</v>
      </c>
      <c r="CA175" s="55">
        <f>'METAS DE COTA HIDRÁULICA'!CH49</f>
        <v>710.5</v>
      </c>
      <c r="CB175" s="55">
        <f>'METAS DE COTA HIDRÁULICA'!CI49</f>
        <v>710.5</v>
      </c>
      <c r="CC175" s="55">
        <f>'METAS DE COTA HIDRÁULICA'!CJ49</f>
        <v>711</v>
      </c>
      <c r="CD175" s="55">
        <f>'METAS DE COTA HIDRÁULICA'!CK49</f>
        <v>710</v>
      </c>
      <c r="CE175" s="55">
        <f>'METAS DE COTA HIDRÁULICA'!CL49</f>
        <v>710.5</v>
      </c>
    </row>
    <row r="176" spans="3:83" x14ac:dyDescent="0.25">
      <c r="C176" s="1">
        <f t="shared" si="4"/>
        <v>23</v>
      </c>
      <c r="D176" s="55">
        <f>'METAS DE COTA HIDRÁULICA'!K50</f>
        <v>710.8</v>
      </c>
      <c r="E176" s="55">
        <f>'METAS DE COTA HIDRÁULICA'!L50</f>
        <v>711.3</v>
      </c>
      <c r="F176" s="55">
        <f>'METAS DE COTA HIDRÁULICA'!M50</f>
        <v>710.3</v>
      </c>
      <c r="G176" s="55">
        <f>'METAS DE COTA HIDRÁULICA'!N50</f>
        <v>710.8</v>
      </c>
      <c r="H176" s="55">
        <f>'METAS DE COTA HIDRÁULICA'!O50</f>
        <v>710.8</v>
      </c>
      <c r="I176" s="55">
        <f>'METAS DE COTA HIDRÁULICA'!P50</f>
        <v>711.3</v>
      </c>
      <c r="J176" s="55">
        <f>'METAS DE COTA HIDRÁULICA'!Q50</f>
        <v>710.3</v>
      </c>
      <c r="K176" s="55">
        <f>'METAS DE COTA HIDRÁULICA'!R50</f>
        <v>710.8</v>
      </c>
      <c r="L176" s="55">
        <f>'METAS DE COTA HIDRÁULICA'!S50</f>
        <v>710.8</v>
      </c>
      <c r="M176" s="55">
        <f>'METAS DE COTA HIDRÁULICA'!T50</f>
        <v>711.3</v>
      </c>
      <c r="N176" s="55">
        <f>'METAS DE COTA HIDRÁULICA'!U50</f>
        <v>710.3</v>
      </c>
      <c r="O176" s="55">
        <f>'METAS DE COTA HIDRÁULICA'!V50</f>
        <v>710.8</v>
      </c>
      <c r="P176" s="55">
        <f>'METAS DE COTA HIDRÁULICA'!W50</f>
        <v>710.8</v>
      </c>
      <c r="Q176" s="55">
        <f>'METAS DE COTA HIDRÁULICA'!X50</f>
        <v>711.3</v>
      </c>
      <c r="R176" s="55">
        <f>'METAS DE COTA HIDRÁULICA'!Y50</f>
        <v>710.3</v>
      </c>
      <c r="S176" s="55">
        <f>'METAS DE COTA HIDRÁULICA'!Z50</f>
        <v>710.8</v>
      </c>
      <c r="T176" s="55">
        <f>'METAS DE COTA HIDRÁULICA'!AA50</f>
        <v>710.8</v>
      </c>
      <c r="U176" s="55">
        <f>'METAS DE COTA HIDRÁULICA'!AB50</f>
        <v>711.3</v>
      </c>
      <c r="V176" s="55">
        <f>'METAS DE COTA HIDRÁULICA'!AC50</f>
        <v>710.3</v>
      </c>
      <c r="W176" s="55">
        <f>'METAS DE COTA HIDRÁULICA'!AD50</f>
        <v>710.8</v>
      </c>
      <c r="X176" s="55">
        <f>'METAS DE COTA HIDRÁULICA'!AE50</f>
        <v>710.8</v>
      </c>
      <c r="Y176" s="55">
        <f>'METAS DE COTA HIDRÁULICA'!AF50</f>
        <v>711.3</v>
      </c>
      <c r="Z176" s="55">
        <f>'METAS DE COTA HIDRÁULICA'!AG50</f>
        <v>710.3</v>
      </c>
      <c r="AA176" s="55">
        <f>'METAS DE COTA HIDRÁULICA'!AH50</f>
        <v>710.8</v>
      </c>
      <c r="AB176" s="55">
        <f>'METAS DE COTA HIDRÁULICA'!AI50</f>
        <v>710.8</v>
      </c>
      <c r="AC176" s="55">
        <f>'METAS DE COTA HIDRÁULICA'!AJ50</f>
        <v>711.3</v>
      </c>
      <c r="AD176" s="55">
        <f>'METAS DE COTA HIDRÁULICA'!AK50</f>
        <v>710.3</v>
      </c>
      <c r="AE176" s="55">
        <f>'METAS DE COTA HIDRÁULICA'!AL50</f>
        <v>710.8</v>
      </c>
      <c r="AF176" s="55">
        <f>'METAS DE COTA HIDRÁULICA'!AM50</f>
        <v>710.8</v>
      </c>
      <c r="AG176" s="55">
        <f>'METAS DE COTA HIDRÁULICA'!AN50</f>
        <v>711.3</v>
      </c>
      <c r="AH176" s="55">
        <f>'METAS DE COTA HIDRÁULICA'!AO50</f>
        <v>710.3</v>
      </c>
      <c r="AI176" s="55">
        <f>'METAS DE COTA HIDRÁULICA'!AP50</f>
        <v>710.8</v>
      </c>
      <c r="AJ176" s="55">
        <f>'METAS DE COTA HIDRÁULICA'!AQ50</f>
        <v>710.8</v>
      </c>
      <c r="AK176" s="55">
        <f>'METAS DE COTA HIDRÁULICA'!AR50</f>
        <v>711.3</v>
      </c>
      <c r="AL176" s="55">
        <f>'METAS DE COTA HIDRÁULICA'!AS50</f>
        <v>710.3</v>
      </c>
      <c r="AM176" s="55">
        <f>'METAS DE COTA HIDRÁULICA'!AT50</f>
        <v>710.8</v>
      </c>
      <c r="AN176" s="55">
        <f>'METAS DE COTA HIDRÁULICA'!AU50</f>
        <v>710.8</v>
      </c>
      <c r="AO176" s="55">
        <f>'METAS DE COTA HIDRÁULICA'!AV50</f>
        <v>711.3</v>
      </c>
      <c r="AP176" s="55">
        <f>'METAS DE COTA HIDRÁULICA'!AW50</f>
        <v>710.3</v>
      </c>
      <c r="AQ176" s="55">
        <f>'METAS DE COTA HIDRÁULICA'!AX50</f>
        <v>710.8</v>
      </c>
      <c r="AR176" s="55">
        <f>'METAS DE COTA HIDRÁULICA'!AY50</f>
        <v>710.8</v>
      </c>
      <c r="AS176" s="55">
        <f>'METAS DE COTA HIDRÁULICA'!AZ50</f>
        <v>711.3</v>
      </c>
      <c r="AT176" s="55">
        <f>'METAS DE COTA HIDRÁULICA'!BA50</f>
        <v>710.3</v>
      </c>
      <c r="AU176" s="55">
        <f>'METAS DE COTA HIDRÁULICA'!BB50</f>
        <v>710.8</v>
      </c>
      <c r="AV176" s="55">
        <f>'METAS DE COTA HIDRÁULICA'!BC50</f>
        <v>710.8</v>
      </c>
      <c r="AW176" s="55">
        <f>'METAS DE COTA HIDRÁULICA'!BD50</f>
        <v>711.3</v>
      </c>
      <c r="AX176" s="55">
        <f>'METAS DE COTA HIDRÁULICA'!BE50</f>
        <v>710.3</v>
      </c>
      <c r="AY176" s="55">
        <f>'METAS DE COTA HIDRÁULICA'!BF50</f>
        <v>710.8</v>
      </c>
      <c r="AZ176" s="55">
        <f>'METAS DE COTA HIDRÁULICA'!BG50</f>
        <v>710.8</v>
      </c>
      <c r="BA176" s="55">
        <f>'METAS DE COTA HIDRÁULICA'!BH50</f>
        <v>711.3</v>
      </c>
      <c r="BB176" s="55">
        <f>'METAS DE COTA HIDRÁULICA'!BI50</f>
        <v>710.3</v>
      </c>
      <c r="BC176" s="55">
        <f>'METAS DE COTA HIDRÁULICA'!BJ50</f>
        <v>710.8</v>
      </c>
      <c r="BD176" s="55">
        <f>'METAS DE COTA HIDRÁULICA'!BK50</f>
        <v>710.8</v>
      </c>
      <c r="BE176" s="55">
        <f>'METAS DE COTA HIDRÁULICA'!BL50</f>
        <v>711.3</v>
      </c>
      <c r="BF176" s="55">
        <f>'METAS DE COTA HIDRÁULICA'!BM50</f>
        <v>710.3</v>
      </c>
      <c r="BG176" s="55">
        <f>'METAS DE COTA HIDRÁULICA'!BN50</f>
        <v>710.8</v>
      </c>
      <c r="BH176" s="55">
        <f>'METAS DE COTA HIDRÁULICA'!BO50</f>
        <v>710.8</v>
      </c>
      <c r="BI176" s="55">
        <f>'METAS DE COTA HIDRÁULICA'!BP50</f>
        <v>711.3</v>
      </c>
      <c r="BJ176" s="55">
        <f>'METAS DE COTA HIDRÁULICA'!BQ50</f>
        <v>710.3</v>
      </c>
      <c r="BK176" s="55">
        <f>'METAS DE COTA HIDRÁULICA'!BR50</f>
        <v>710.8</v>
      </c>
      <c r="BL176" s="55">
        <f>'METAS DE COTA HIDRÁULICA'!BS50</f>
        <v>710.8</v>
      </c>
      <c r="BM176" s="55">
        <f>'METAS DE COTA HIDRÁULICA'!BT50</f>
        <v>711.3</v>
      </c>
      <c r="BN176" s="55">
        <f>'METAS DE COTA HIDRÁULICA'!BU50</f>
        <v>710.3</v>
      </c>
      <c r="BO176" s="55">
        <f>'METAS DE COTA HIDRÁULICA'!BV50</f>
        <v>710.8</v>
      </c>
      <c r="BP176" s="55">
        <f>'METAS DE COTA HIDRÁULICA'!BW50</f>
        <v>710.8</v>
      </c>
      <c r="BQ176" s="55">
        <f>'METAS DE COTA HIDRÁULICA'!BX50</f>
        <v>711.3</v>
      </c>
      <c r="BR176" s="55">
        <f>'METAS DE COTA HIDRÁULICA'!BY50</f>
        <v>710.3</v>
      </c>
      <c r="BS176" s="55">
        <f>'METAS DE COTA HIDRÁULICA'!BZ50</f>
        <v>710.8</v>
      </c>
      <c r="BT176" s="55">
        <f>'METAS DE COTA HIDRÁULICA'!CA50</f>
        <v>710.8</v>
      </c>
      <c r="BU176" s="55">
        <f>'METAS DE COTA HIDRÁULICA'!CB50</f>
        <v>711.3</v>
      </c>
      <c r="BV176" s="55">
        <f>'METAS DE COTA HIDRÁULICA'!CC50</f>
        <v>710.3</v>
      </c>
      <c r="BW176" s="55">
        <f>'METAS DE COTA HIDRÁULICA'!CD50</f>
        <v>710.8</v>
      </c>
      <c r="BX176" s="55">
        <f>'METAS DE COTA HIDRÁULICA'!CE50</f>
        <v>710.8</v>
      </c>
      <c r="BY176" s="55">
        <f>'METAS DE COTA HIDRÁULICA'!CF50</f>
        <v>711.3</v>
      </c>
      <c r="BZ176" s="55">
        <f>'METAS DE COTA HIDRÁULICA'!CG50</f>
        <v>710.3</v>
      </c>
      <c r="CA176" s="55">
        <f>'METAS DE COTA HIDRÁULICA'!CH50</f>
        <v>710.8</v>
      </c>
      <c r="CB176" s="55">
        <f>'METAS DE COTA HIDRÁULICA'!CI50</f>
        <v>710.8</v>
      </c>
      <c r="CC176" s="55">
        <f>'METAS DE COTA HIDRÁULICA'!CJ50</f>
        <v>711.3</v>
      </c>
      <c r="CD176" s="55">
        <f>'METAS DE COTA HIDRÁULICA'!CK50</f>
        <v>710.3</v>
      </c>
      <c r="CE176" s="55">
        <f>'METAS DE COTA HIDRÁULICA'!CL50</f>
        <v>710.8</v>
      </c>
    </row>
    <row r="177" spans="3:83" x14ac:dyDescent="0.25">
      <c r="C177" s="1">
        <f t="shared" si="4"/>
        <v>24</v>
      </c>
      <c r="D177" s="55">
        <f>'METAS DE COTA HIDRÁULICA'!K51</f>
        <v>711</v>
      </c>
      <c r="E177" s="55">
        <f>'METAS DE COTA HIDRÁULICA'!L51</f>
        <v>711.5</v>
      </c>
      <c r="F177" s="55">
        <f>'METAS DE COTA HIDRÁULICA'!M51</f>
        <v>710.5</v>
      </c>
      <c r="G177" s="55">
        <f>'METAS DE COTA HIDRÁULICA'!N51</f>
        <v>711</v>
      </c>
      <c r="H177" s="55">
        <f>'METAS DE COTA HIDRÁULICA'!O51</f>
        <v>711</v>
      </c>
      <c r="I177" s="55">
        <f>'METAS DE COTA HIDRÁULICA'!P51</f>
        <v>711.5</v>
      </c>
      <c r="J177" s="55">
        <f>'METAS DE COTA HIDRÁULICA'!Q51</f>
        <v>710.5</v>
      </c>
      <c r="K177" s="55">
        <f>'METAS DE COTA HIDRÁULICA'!R51</f>
        <v>711</v>
      </c>
      <c r="L177" s="55">
        <f>'METAS DE COTA HIDRÁULICA'!S51</f>
        <v>711</v>
      </c>
      <c r="M177" s="55">
        <f>'METAS DE COTA HIDRÁULICA'!T51</f>
        <v>711.5</v>
      </c>
      <c r="N177" s="55">
        <f>'METAS DE COTA HIDRÁULICA'!U51</f>
        <v>710.5</v>
      </c>
      <c r="O177" s="55">
        <f>'METAS DE COTA HIDRÁULICA'!V51</f>
        <v>711</v>
      </c>
      <c r="P177" s="55">
        <f>'METAS DE COTA HIDRÁULICA'!W51</f>
        <v>711</v>
      </c>
      <c r="Q177" s="55">
        <f>'METAS DE COTA HIDRÁULICA'!X51</f>
        <v>711.5</v>
      </c>
      <c r="R177" s="55">
        <f>'METAS DE COTA HIDRÁULICA'!Y51</f>
        <v>710.5</v>
      </c>
      <c r="S177" s="55">
        <f>'METAS DE COTA HIDRÁULICA'!Z51</f>
        <v>711</v>
      </c>
      <c r="T177" s="55">
        <f>'METAS DE COTA HIDRÁULICA'!AA51</f>
        <v>711</v>
      </c>
      <c r="U177" s="55">
        <f>'METAS DE COTA HIDRÁULICA'!AB51</f>
        <v>711.5</v>
      </c>
      <c r="V177" s="55">
        <f>'METAS DE COTA HIDRÁULICA'!AC51</f>
        <v>710.5</v>
      </c>
      <c r="W177" s="55">
        <f>'METAS DE COTA HIDRÁULICA'!AD51</f>
        <v>711</v>
      </c>
      <c r="X177" s="55">
        <f>'METAS DE COTA HIDRÁULICA'!AE51</f>
        <v>711</v>
      </c>
      <c r="Y177" s="55">
        <f>'METAS DE COTA HIDRÁULICA'!AF51</f>
        <v>711.5</v>
      </c>
      <c r="Z177" s="55">
        <f>'METAS DE COTA HIDRÁULICA'!AG51</f>
        <v>710.5</v>
      </c>
      <c r="AA177" s="55">
        <f>'METAS DE COTA HIDRÁULICA'!AH51</f>
        <v>711</v>
      </c>
      <c r="AB177" s="55">
        <f>'METAS DE COTA HIDRÁULICA'!AI51</f>
        <v>711</v>
      </c>
      <c r="AC177" s="55">
        <f>'METAS DE COTA HIDRÁULICA'!AJ51</f>
        <v>711.5</v>
      </c>
      <c r="AD177" s="55">
        <f>'METAS DE COTA HIDRÁULICA'!AK51</f>
        <v>710.5</v>
      </c>
      <c r="AE177" s="55">
        <f>'METAS DE COTA HIDRÁULICA'!AL51</f>
        <v>711</v>
      </c>
      <c r="AF177" s="55">
        <f>'METAS DE COTA HIDRÁULICA'!AM51</f>
        <v>711</v>
      </c>
      <c r="AG177" s="55">
        <f>'METAS DE COTA HIDRÁULICA'!AN51</f>
        <v>711.5</v>
      </c>
      <c r="AH177" s="55">
        <f>'METAS DE COTA HIDRÁULICA'!AO51</f>
        <v>710.5</v>
      </c>
      <c r="AI177" s="55">
        <f>'METAS DE COTA HIDRÁULICA'!AP51</f>
        <v>711</v>
      </c>
      <c r="AJ177" s="55">
        <f>'METAS DE COTA HIDRÁULICA'!AQ51</f>
        <v>711</v>
      </c>
      <c r="AK177" s="55">
        <f>'METAS DE COTA HIDRÁULICA'!AR51</f>
        <v>711.5</v>
      </c>
      <c r="AL177" s="55">
        <f>'METAS DE COTA HIDRÁULICA'!AS51</f>
        <v>710.5</v>
      </c>
      <c r="AM177" s="55">
        <f>'METAS DE COTA HIDRÁULICA'!AT51</f>
        <v>711</v>
      </c>
      <c r="AN177" s="55">
        <f>'METAS DE COTA HIDRÁULICA'!AU51</f>
        <v>711</v>
      </c>
      <c r="AO177" s="55">
        <f>'METAS DE COTA HIDRÁULICA'!AV51</f>
        <v>711.5</v>
      </c>
      <c r="AP177" s="55">
        <f>'METAS DE COTA HIDRÁULICA'!AW51</f>
        <v>710.5</v>
      </c>
      <c r="AQ177" s="55">
        <f>'METAS DE COTA HIDRÁULICA'!AX51</f>
        <v>711</v>
      </c>
      <c r="AR177" s="55">
        <f>'METAS DE COTA HIDRÁULICA'!AY51</f>
        <v>711</v>
      </c>
      <c r="AS177" s="55">
        <f>'METAS DE COTA HIDRÁULICA'!AZ51</f>
        <v>711.5</v>
      </c>
      <c r="AT177" s="55">
        <f>'METAS DE COTA HIDRÁULICA'!BA51</f>
        <v>710.5</v>
      </c>
      <c r="AU177" s="55">
        <f>'METAS DE COTA HIDRÁULICA'!BB51</f>
        <v>711</v>
      </c>
      <c r="AV177" s="55">
        <f>'METAS DE COTA HIDRÁULICA'!BC51</f>
        <v>711</v>
      </c>
      <c r="AW177" s="55">
        <f>'METAS DE COTA HIDRÁULICA'!BD51</f>
        <v>711.5</v>
      </c>
      <c r="AX177" s="55">
        <f>'METAS DE COTA HIDRÁULICA'!BE51</f>
        <v>710.5</v>
      </c>
      <c r="AY177" s="55">
        <f>'METAS DE COTA HIDRÁULICA'!BF51</f>
        <v>711</v>
      </c>
      <c r="AZ177" s="55">
        <f>'METAS DE COTA HIDRÁULICA'!BG51</f>
        <v>711</v>
      </c>
      <c r="BA177" s="55">
        <f>'METAS DE COTA HIDRÁULICA'!BH51</f>
        <v>711.5</v>
      </c>
      <c r="BB177" s="55">
        <f>'METAS DE COTA HIDRÁULICA'!BI51</f>
        <v>710.5</v>
      </c>
      <c r="BC177" s="55">
        <f>'METAS DE COTA HIDRÁULICA'!BJ51</f>
        <v>711</v>
      </c>
      <c r="BD177" s="55">
        <f>'METAS DE COTA HIDRÁULICA'!BK51</f>
        <v>711</v>
      </c>
      <c r="BE177" s="55">
        <f>'METAS DE COTA HIDRÁULICA'!BL51</f>
        <v>711.5</v>
      </c>
      <c r="BF177" s="55">
        <f>'METAS DE COTA HIDRÁULICA'!BM51</f>
        <v>710.5</v>
      </c>
      <c r="BG177" s="55">
        <f>'METAS DE COTA HIDRÁULICA'!BN51</f>
        <v>711</v>
      </c>
      <c r="BH177" s="55">
        <f>'METAS DE COTA HIDRÁULICA'!BO51</f>
        <v>711</v>
      </c>
      <c r="BI177" s="55">
        <f>'METAS DE COTA HIDRÁULICA'!BP51</f>
        <v>711.5</v>
      </c>
      <c r="BJ177" s="55">
        <f>'METAS DE COTA HIDRÁULICA'!BQ51</f>
        <v>710.5</v>
      </c>
      <c r="BK177" s="55">
        <f>'METAS DE COTA HIDRÁULICA'!BR51</f>
        <v>711</v>
      </c>
      <c r="BL177" s="55">
        <f>'METAS DE COTA HIDRÁULICA'!BS51</f>
        <v>711</v>
      </c>
      <c r="BM177" s="55">
        <f>'METAS DE COTA HIDRÁULICA'!BT51</f>
        <v>711.5</v>
      </c>
      <c r="BN177" s="55">
        <f>'METAS DE COTA HIDRÁULICA'!BU51</f>
        <v>710.5</v>
      </c>
      <c r="BO177" s="55">
        <f>'METAS DE COTA HIDRÁULICA'!BV51</f>
        <v>711</v>
      </c>
      <c r="BP177" s="55">
        <f>'METAS DE COTA HIDRÁULICA'!BW51</f>
        <v>711</v>
      </c>
      <c r="BQ177" s="55">
        <f>'METAS DE COTA HIDRÁULICA'!BX51</f>
        <v>711.5</v>
      </c>
      <c r="BR177" s="55">
        <f>'METAS DE COTA HIDRÁULICA'!BY51</f>
        <v>710.5</v>
      </c>
      <c r="BS177" s="55">
        <f>'METAS DE COTA HIDRÁULICA'!BZ51</f>
        <v>711</v>
      </c>
      <c r="BT177" s="55">
        <f>'METAS DE COTA HIDRÁULICA'!CA51</f>
        <v>711</v>
      </c>
      <c r="BU177" s="55">
        <f>'METAS DE COTA HIDRÁULICA'!CB51</f>
        <v>711.5</v>
      </c>
      <c r="BV177" s="55">
        <f>'METAS DE COTA HIDRÁULICA'!CC51</f>
        <v>710.5</v>
      </c>
      <c r="BW177" s="55">
        <f>'METAS DE COTA HIDRÁULICA'!CD51</f>
        <v>711</v>
      </c>
      <c r="BX177" s="55">
        <f>'METAS DE COTA HIDRÁULICA'!CE51</f>
        <v>711</v>
      </c>
      <c r="BY177" s="55">
        <f>'METAS DE COTA HIDRÁULICA'!CF51</f>
        <v>711.5</v>
      </c>
      <c r="BZ177" s="55">
        <f>'METAS DE COTA HIDRÁULICA'!CG51</f>
        <v>710.5</v>
      </c>
      <c r="CA177" s="55">
        <f>'METAS DE COTA HIDRÁULICA'!CH51</f>
        <v>711</v>
      </c>
      <c r="CB177" s="55">
        <f>'METAS DE COTA HIDRÁULICA'!CI51</f>
        <v>711</v>
      </c>
      <c r="CC177" s="55">
        <f>'METAS DE COTA HIDRÁULICA'!CJ51</f>
        <v>711.5</v>
      </c>
      <c r="CD177" s="55">
        <f>'METAS DE COTA HIDRÁULICA'!CK51</f>
        <v>710.5</v>
      </c>
      <c r="CE177" s="55">
        <f>'METAS DE COTA HIDRÁULICA'!CL51</f>
        <v>711</v>
      </c>
    </row>
    <row r="178" spans="3:83" x14ac:dyDescent="0.25">
      <c r="C178" s="1">
        <f t="shared" si="4"/>
        <v>25</v>
      </c>
      <c r="D178" s="55">
        <f>'METAS DE COTA HIDRÁULICA'!K52</f>
        <v>713.26666666666665</v>
      </c>
      <c r="E178" s="55">
        <f>'METAS DE COTA HIDRÁULICA'!L52</f>
        <v>713.76666666666665</v>
      </c>
      <c r="F178" s="55">
        <f>'METAS DE COTA HIDRÁULICA'!M52</f>
        <v>712.76666666666665</v>
      </c>
      <c r="G178" s="55">
        <f>'METAS DE COTA HIDRÁULICA'!N52</f>
        <v>713.26666666666665</v>
      </c>
      <c r="H178" s="55">
        <f>'METAS DE COTA HIDRÁULICA'!O52</f>
        <v>712.2833333333333</v>
      </c>
      <c r="I178" s="55">
        <f>'METAS DE COTA HIDRÁULICA'!P52</f>
        <v>712.7833333333333</v>
      </c>
      <c r="J178" s="55">
        <f>'METAS DE COTA HIDRÁULICA'!Q52</f>
        <v>711.7833333333333</v>
      </c>
      <c r="K178" s="55">
        <f>'METAS DE COTA HIDRÁULICA'!R52</f>
        <v>712.2833333333333</v>
      </c>
      <c r="L178" s="55">
        <f>'METAS DE COTA HIDRÁULICA'!S52</f>
        <v>711.3</v>
      </c>
      <c r="M178" s="55">
        <f>'METAS DE COTA HIDRÁULICA'!T52</f>
        <v>711.8</v>
      </c>
      <c r="N178" s="55">
        <f>'METAS DE COTA HIDRÁULICA'!U52</f>
        <v>710.8</v>
      </c>
      <c r="O178" s="55">
        <f>'METAS DE COTA HIDRÁULICA'!V52</f>
        <v>711.3</v>
      </c>
      <c r="P178" s="55">
        <f>'METAS DE COTA HIDRÁULICA'!W52</f>
        <v>711.3</v>
      </c>
      <c r="Q178" s="55">
        <f>'METAS DE COTA HIDRÁULICA'!X52</f>
        <v>711.8</v>
      </c>
      <c r="R178" s="55">
        <f>'METAS DE COTA HIDRÁULICA'!Y52</f>
        <v>710.8</v>
      </c>
      <c r="S178" s="55">
        <f>'METAS DE COTA HIDRÁULICA'!Z52</f>
        <v>711.3</v>
      </c>
      <c r="T178" s="55">
        <f>'METAS DE COTA HIDRÁULICA'!AA52</f>
        <v>711.3</v>
      </c>
      <c r="U178" s="55">
        <f>'METAS DE COTA HIDRÁULICA'!AB52</f>
        <v>711.8</v>
      </c>
      <c r="V178" s="55">
        <f>'METAS DE COTA HIDRÁULICA'!AC52</f>
        <v>710.8</v>
      </c>
      <c r="W178" s="55">
        <f>'METAS DE COTA HIDRÁULICA'!AD52</f>
        <v>711.3</v>
      </c>
      <c r="X178" s="55">
        <f>'METAS DE COTA HIDRÁULICA'!AE52</f>
        <v>711.3</v>
      </c>
      <c r="Y178" s="55">
        <f>'METAS DE COTA HIDRÁULICA'!AF52</f>
        <v>711.8</v>
      </c>
      <c r="Z178" s="55">
        <f>'METAS DE COTA HIDRÁULICA'!AG52</f>
        <v>710.8</v>
      </c>
      <c r="AA178" s="55">
        <f>'METAS DE COTA HIDRÁULICA'!AH52</f>
        <v>711.3</v>
      </c>
      <c r="AB178" s="55">
        <f>'METAS DE COTA HIDRÁULICA'!AI52</f>
        <v>711.3</v>
      </c>
      <c r="AC178" s="55">
        <f>'METAS DE COTA HIDRÁULICA'!AJ52</f>
        <v>711.8</v>
      </c>
      <c r="AD178" s="55">
        <f>'METAS DE COTA HIDRÁULICA'!AK52</f>
        <v>710.8</v>
      </c>
      <c r="AE178" s="55">
        <f>'METAS DE COTA HIDRÁULICA'!AL52</f>
        <v>711.3</v>
      </c>
      <c r="AF178" s="55">
        <f>'METAS DE COTA HIDRÁULICA'!AM52</f>
        <v>711.3</v>
      </c>
      <c r="AG178" s="55">
        <f>'METAS DE COTA HIDRÁULICA'!AN52</f>
        <v>711.8</v>
      </c>
      <c r="AH178" s="55">
        <f>'METAS DE COTA HIDRÁULICA'!AO52</f>
        <v>710.8</v>
      </c>
      <c r="AI178" s="55">
        <f>'METAS DE COTA HIDRÁULICA'!AP52</f>
        <v>711.3</v>
      </c>
      <c r="AJ178" s="55">
        <f>'METAS DE COTA HIDRÁULICA'!AQ52</f>
        <v>711.3</v>
      </c>
      <c r="AK178" s="55">
        <f>'METAS DE COTA HIDRÁULICA'!AR52</f>
        <v>711.8</v>
      </c>
      <c r="AL178" s="55">
        <f>'METAS DE COTA HIDRÁULICA'!AS52</f>
        <v>710.8</v>
      </c>
      <c r="AM178" s="55">
        <f>'METAS DE COTA HIDRÁULICA'!AT52</f>
        <v>711.3</v>
      </c>
      <c r="AN178" s="55">
        <f>'METAS DE COTA HIDRÁULICA'!AU52</f>
        <v>711.3</v>
      </c>
      <c r="AO178" s="55">
        <f>'METAS DE COTA HIDRÁULICA'!AV52</f>
        <v>711.8</v>
      </c>
      <c r="AP178" s="55">
        <f>'METAS DE COTA HIDRÁULICA'!AW52</f>
        <v>710.8</v>
      </c>
      <c r="AQ178" s="55">
        <f>'METAS DE COTA HIDRÁULICA'!AX52</f>
        <v>711.3</v>
      </c>
      <c r="AR178" s="55">
        <f>'METAS DE COTA HIDRÁULICA'!AY52</f>
        <v>711.3</v>
      </c>
      <c r="AS178" s="55">
        <f>'METAS DE COTA HIDRÁULICA'!AZ52</f>
        <v>711.8</v>
      </c>
      <c r="AT178" s="55">
        <f>'METAS DE COTA HIDRÁULICA'!BA52</f>
        <v>710.8</v>
      </c>
      <c r="AU178" s="55">
        <f>'METAS DE COTA HIDRÁULICA'!BB52</f>
        <v>711.3</v>
      </c>
      <c r="AV178" s="55">
        <f>'METAS DE COTA HIDRÁULICA'!BC52</f>
        <v>711.3</v>
      </c>
      <c r="AW178" s="55">
        <f>'METAS DE COTA HIDRÁULICA'!BD52</f>
        <v>711.8</v>
      </c>
      <c r="AX178" s="55">
        <f>'METAS DE COTA HIDRÁULICA'!BE52</f>
        <v>710.8</v>
      </c>
      <c r="AY178" s="55">
        <f>'METAS DE COTA HIDRÁULICA'!BF52</f>
        <v>711.3</v>
      </c>
      <c r="AZ178" s="55">
        <f>'METAS DE COTA HIDRÁULICA'!BG52</f>
        <v>711.3</v>
      </c>
      <c r="BA178" s="55">
        <f>'METAS DE COTA HIDRÁULICA'!BH52</f>
        <v>711.8</v>
      </c>
      <c r="BB178" s="55">
        <f>'METAS DE COTA HIDRÁULICA'!BI52</f>
        <v>710.8</v>
      </c>
      <c r="BC178" s="55">
        <f>'METAS DE COTA HIDRÁULICA'!BJ52</f>
        <v>711.3</v>
      </c>
      <c r="BD178" s="55">
        <f>'METAS DE COTA HIDRÁULICA'!BK52</f>
        <v>711.3</v>
      </c>
      <c r="BE178" s="55">
        <f>'METAS DE COTA HIDRÁULICA'!BL52</f>
        <v>711.8</v>
      </c>
      <c r="BF178" s="55">
        <f>'METAS DE COTA HIDRÁULICA'!BM52</f>
        <v>710.8</v>
      </c>
      <c r="BG178" s="55">
        <f>'METAS DE COTA HIDRÁULICA'!BN52</f>
        <v>711.3</v>
      </c>
      <c r="BH178" s="55">
        <f>'METAS DE COTA HIDRÁULICA'!BO52</f>
        <v>711.3</v>
      </c>
      <c r="BI178" s="55">
        <f>'METAS DE COTA HIDRÁULICA'!BP52</f>
        <v>711.8</v>
      </c>
      <c r="BJ178" s="55">
        <f>'METAS DE COTA HIDRÁULICA'!BQ52</f>
        <v>710.8</v>
      </c>
      <c r="BK178" s="55">
        <f>'METAS DE COTA HIDRÁULICA'!BR52</f>
        <v>711.3</v>
      </c>
      <c r="BL178" s="55">
        <f>'METAS DE COTA HIDRÁULICA'!BS52</f>
        <v>711.3</v>
      </c>
      <c r="BM178" s="55">
        <f>'METAS DE COTA HIDRÁULICA'!BT52</f>
        <v>711.8</v>
      </c>
      <c r="BN178" s="55">
        <f>'METAS DE COTA HIDRÁULICA'!BU52</f>
        <v>710.8</v>
      </c>
      <c r="BO178" s="55">
        <f>'METAS DE COTA HIDRÁULICA'!BV52</f>
        <v>711.3</v>
      </c>
      <c r="BP178" s="55">
        <f>'METAS DE COTA HIDRÁULICA'!BW52</f>
        <v>711.3</v>
      </c>
      <c r="BQ178" s="55">
        <f>'METAS DE COTA HIDRÁULICA'!BX52</f>
        <v>711.8</v>
      </c>
      <c r="BR178" s="55">
        <f>'METAS DE COTA HIDRÁULICA'!BY52</f>
        <v>710.8</v>
      </c>
      <c r="BS178" s="55">
        <f>'METAS DE COTA HIDRÁULICA'!BZ52</f>
        <v>711.3</v>
      </c>
      <c r="BT178" s="55">
        <f>'METAS DE COTA HIDRÁULICA'!CA52</f>
        <v>711.3</v>
      </c>
      <c r="BU178" s="55">
        <f>'METAS DE COTA HIDRÁULICA'!CB52</f>
        <v>711.8</v>
      </c>
      <c r="BV178" s="55">
        <f>'METAS DE COTA HIDRÁULICA'!CC52</f>
        <v>710.8</v>
      </c>
      <c r="BW178" s="55">
        <f>'METAS DE COTA HIDRÁULICA'!CD52</f>
        <v>711.3</v>
      </c>
      <c r="BX178" s="55">
        <f>'METAS DE COTA HIDRÁULICA'!CE52</f>
        <v>711.3</v>
      </c>
      <c r="BY178" s="55">
        <f>'METAS DE COTA HIDRÁULICA'!CF52</f>
        <v>711.8</v>
      </c>
      <c r="BZ178" s="55">
        <f>'METAS DE COTA HIDRÁULICA'!CG52</f>
        <v>710.8</v>
      </c>
      <c r="CA178" s="55">
        <f>'METAS DE COTA HIDRÁULICA'!CH52</f>
        <v>711.3</v>
      </c>
      <c r="CB178" s="55">
        <f>'METAS DE COTA HIDRÁULICA'!CI52</f>
        <v>711.3</v>
      </c>
      <c r="CC178" s="55">
        <f>'METAS DE COTA HIDRÁULICA'!CJ52</f>
        <v>711.8</v>
      </c>
      <c r="CD178" s="55">
        <f>'METAS DE COTA HIDRÁULICA'!CK52</f>
        <v>710.8</v>
      </c>
      <c r="CE178" s="55">
        <f>'METAS DE COTA HIDRÁULICA'!CL52</f>
        <v>711.3</v>
      </c>
    </row>
    <row r="179" spans="3:83" x14ac:dyDescent="0.25">
      <c r="C179" s="1">
        <f t="shared" si="4"/>
        <v>26</v>
      </c>
      <c r="D179" s="55">
        <f>'METAS DE COTA HIDRÁULICA'!K53</f>
        <v>712.8</v>
      </c>
      <c r="E179" s="55">
        <f>'METAS DE COTA HIDRÁULICA'!L53</f>
        <v>713.3</v>
      </c>
      <c r="F179" s="55">
        <f>'METAS DE COTA HIDRÁULICA'!M53</f>
        <v>712.3</v>
      </c>
      <c r="G179" s="55">
        <f>'METAS DE COTA HIDRÁULICA'!N53</f>
        <v>712.8</v>
      </c>
      <c r="H179" s="55">
        <f>'METAS DE COTA HIDRÁULICA'!O53</f>
        <v>711.6</v>
      </c>
      <c r="I179" s="55">
        <f>'METAS DE COTA HIDRÁULICA'!P53</f>
        <v>712.1</v>
      </c>
      <c r="J179" s="55">
        <f>'METAS DE COTA HIDRÁULICA'!Q53</f>
        <v>711.1</v>
      </c>
      <c r="K179" s="55">
        <f>'METAS DE COTA HIDRÁULICA'!R53</f>
        <v>711.6</v>
      </c>
      <c r="L179" s="55">
        <f>'METAS DE COTA HIDRÁULICA'!S53</f>
        <v>711.6</v>
      </c>
      <c r="M179" s="55">
        <f>'METAS DE COTA HIDRÁULICA'!T53</f>
        <v>712.1</v>
      </c>
      <c r="N179" s="55">
        <f>'METAS DE COTA HIDRÁULICA'!U53</f>
        <v>711.1</v>
      </c>
      <c r="O179" s="55">
        <f>'METAS DE COTA HIDRÁULICA'!V53</f>
        <v>711.6</v>
      </c>
      <c r="P179" s="55">
        <f>'METAS DE COTA HIDRÁULICA'!W53</f>
        <v>711.6</v>
      </c>
      <c r="Q179" s="55">
        <f>'METAS DE COTA HIDRÁULICA'!X53</f>
        <v>712.1</v>
      </c>
      <c r="R179" s="55">
        <f>'METAS DE COTA HIDRÁULICA'!Y53</f>
        <v>711.1</v>
      </c>
      <c r="S179" s="55">
        <f>'METAS DE COTA HIDRÁULICA'!Z53</f>
        <v>711.6</v>
      </c>
      <c r="T179" s="55">
        <f>'METAS DE COTA HIDRÁULICA'!AA53</f>
        <v>711.6</v>
      </c>
      <c r="U179" s="55">
        <f>'METAS DE COTA HIDRÁULICA'!AB53</f>
        <v>712.1</v>
      </c>
      <c r="V179" s="55">
        <f>'METAS DE COTA HIDRÁULICA'!AC53</f>
        <v>711.1</v>
      </c>
      <c r="W179" s="55">
        <f>'METAS DE COTA HIDRÁULICA'!AD53</f>
        <v>711.6</v>
      </c>
      <c r="X179" s="55">
        <f>'METAS DE COTA HIDRÁULICA'!AE53</f>
        <v>711.6</v>
      </c>
      <c r="Y179" s="55">
        <f>'METAS DE COTA HIDRÁULICA'!AF53</f>
        <v>712.1</v>
      </c>
      <c r="Z179" s="55">
        <f>'METAS DE COTA HIDRÁULICA'!AG53</f>
        <v>711.1</v>
      </c>
      <c r="AA179" s="55">
        <f>'METAS DE COTA HIDRÁULICA'!AH53</f>
        <v>711.6</v>
      </c>
      <c r="AB179" s="55">
        <f>'METAS DE COTA HIDRÁULICA'!AI53</f>
        <v>711.6</v>
      </c>
      <c r="AC179" s="55">
        <f>'METAS DE COTA HIDRÁULICA'!AJ53</f>
        <v>712.1</v>
      </c>
      <c r="AD179" s="55">
        <f>'METAS DE COTA HIDRÁULICA'!AK53</f>
        <v>711.1</v>
      </c>
      <c r="AE179" s="55">
        <f>'METAS DE COTA HIDRÁULICA'!AL53</f>
        <v>711.6</v>
      </c>
      <c r="AF179" s="55">
        <f>'METAS DE COTA HIDRÁULICA'!AM53</f>
        <v>711.6</v>
      </c>
      <c r="AG179" s="55">
        <f>'METAS DE COTA HIDRÁULICA'!AN53</f>
        <v>712.1</v>
      </c>
      <c r="AH179" s="55">
        <f>'METAS DE COTA HIDRÁULICA'!AO53</f>
        <v>711.1</v>
      </c>
      <c r="AI179" s="55">
        <f>'METAS DE COTA HIDRÁULICA'!AP53</f>
        <v>711.6</v>
      </c>
      <c r="AJ179" s="55">
        <f>'METAS DE COTA HIDRÁULICA'!AQ53</f>
        <v>711.6</v>
      </c>
      <c r="AK179" s="55">
        <f>'METAS DE COTA HIDRÁULICA'!AR53</f>
        <v>712.1</v>
      </c>
      <c r="AL179" s="55">
        <f>'METAS DE COTA HIDRÁULICA'!AS53</f>
        <v>711.1</v>
      </c>
      <c r="AM179" s="55">
        <f>'METAS DE COTA HIDRÁULICA'!AT53</f>
        <v>711.6</v>
      </c>
      <c r="AN179" s="55">
        <f>'METAS DE COTA HIDRÁULICA'!AU53</f>
        <v>711.6</v>
      </c>
      <c r="AO179" s="55">
        <f>'METAS DE COTA HIDRÁULICA'!AV53</f>
        <v>712.1</v>
      </c>
      <c r="AP179" s="55">
        <f>'METAS DE COTA HIDRÁULICA'!AW53</f>
        <v>711.1</v>
      </c>
      <c r="AQ179" s="55">
        <f>'METAS DE COTA HIDRÁULICA'!AX53</f>
        <v>711.6</v>
      </c>
      <c r="AR179" s="55">
        <f>'METAS DE COTA HIDRÁULICA'!AY53</f>
        <v>711.6</v>
      </c>
      <c r="AS179" s="55">
        <f>'METAS DE COTA HIDRÁULICA'!AZ53</f>
        <v>712.1</v>
      </c>
      <c r="AT179" s="55">
        <f>'METAS DE COTA HIDRÁULICA'!BA53</f>
        <v>711.1</v>
      </c>
      <c r="AU179" s="55">
        <f>'METAS DE COTA HIDRÁULICA'!BB53</f>
        <v>711.6</v>
      </c>
      <c r="AV179" s="55">
        <f>'METAS DE COTA HIDRÁULICA'!BC53</f>
        <v>711.6</v>
      </c>
      <c r="AW179" s="55">
        <f>'METAS DE COTA HIDRÁULICA'!BD53</f>
        <v>712.1</v>
      </c>
      <c r="AX179" s="55">
        <f>'METAS DE COTA HIDRÁULICA'!BE53</f>
        <v>711.1</v>
      </c>
      <c r="AY179" s="55">
        <f>'METAS DE COTA HIDRÁULICA'!BF53</f>
        <v>711.6</v>
      </c>
      <c r="AZ179" s="55">
        <f>'METAS DE COTA HIDRÁULICA'!BG53</f>
        <v>711.6</v>
      </c>
      <c r="BA179" s="55">
        <f>'METAS DE COTA HIDRÁULICA'!BH53</f>
        <v>712.1</v>
      </c>
      <c r="BB179" s="55">
        <f>'METAS DE COTA HIDRÁULICA'!BI53</f>
        <v>711.1</v>
      </c>
      <c r="BC179" s="55">
        <f>'METAS DE COTA HIDRÁULICA'!BJ53</f>
        <v>711.6</v>
      </c>
      <c r="BD179" s="55">
        <f>'METAS DE COTA HIDRÁULICA'!BK53</f>
        <v>711.6</v>
      </c>
      <c r="BE179" s="55">
        <f>'METAS DE COTA HIDRÁULICA'!BL53</f>
        <v>712.1</v>
      </c>
      <c r="BF179" s="55">
        <f>'METAS DE COTA HIDRÁULICA'!BM53</f>
        <v>711.1</v>
      </c>
      <c r="BG179" s="55">
        <f>'METAS DE COTA HIDRÁULICA'!BN53</f>
        <v>711.6</v>
      </c>
      <c r="BH179" s="55">
        <f>'METAS DE COTA HIDRÁULICA'!BO53</f>
        <v>711.6</v>
      </c>
      <c r="BI179" s="55">
        <f>'METAS DE COTA HIDRÁULICA'!BP53</f>
        <v>712.1</v>
      </c>
      <c r="BJ179" s="55">
        <f>'METAS DE COTA HIDRÁULICA'!BQ53</f>
        <v>711.1</v>
      </c>
      <c r="BK179" s="55">
        <f>'METAS DE COTA HIDRÁULICA'!BR53</f>
        <v>711.6</v>
      </c>
      <c r="BL179" s="55">
        <f>'METAS DE COTA HIDRÁULICA'!BS53</f>
        <v>711.6</v>
      </c>
      <c r="BM179" s="55">
        <f>'METAS DE COTA HIDRÁULICA'!BT53</f>
        <v>712.1</v>
      </c>
      <c r="BN179" s="55">
        <f>'METAS DE COTA HIDRÁULICA'!BU53</f>
        <v>711.1</v>
      </c>
      <c r="BO179" s="55">
        <f>'METAS DE COTA HIDRÁULICA'!BV53</f>
        <v>711.6</v>
      </c>
      <c r="BP179" s="55">
        <f>'METAS DE COTA HIDRÁULICA'!BW53</f>
        <v>711.6</v>
      </c>
      <c r="BQ179" s="55">
        <f>'METAS DE COTA HIDRÁULICA'!BX53</f>
        <v>712.1</v>
      </c>
      <c r="BR179" s="55">
        <f>'METAS DE COTA HIDRÁULICA'!BY53</f>
        <v>711.1</v>
      </c>
      <c r="BS179" s="55">
        <f>'METAS DE COTA HIDRÁULICA'!BZ53</f>
        <v>711.6</v>
      </c>
      <c r="BT179" s="55">
        <f>'METAS DE COTA HIDRÁULICA'!CA53</f>
        <v>711.6</v>
      </c>
      <c r="BU179" s="55">
        <f>'METAS DE COTA HIDRÁULICA'!CB53</f>
        <v>712.1</v>
      </c>
      <c r="BV179" s="55">
        <f>'METAS DE COTA HIDRÁULICA'!CC53</f>
        <v>711.1</v>
      </c>
      <c r="BW179" s="55">
        <f>'METAS DE COTA HIDRÁULICA'!CD53</f>
        <v>711.6</v>
      </c>
      <c r="BX179" s="55">
        <f>'METAS DE COTA HIDRÁULICA'!CE53</f>
        <v>711.6</v>
      </c>
      <c r="BY179" s="55">
        <f>'METAS DE COTA HIDRÁULICA'!CF53</f>
        <v>712.1</v>
      </c>
      <c r="BZ179" s="55">
        <f>'METAS DE COTA HIDRÁULICA'!CG53</f>
        <v>711.1</v>
      </c>
      <c r="CA179" s="55">
        <f>'METAS DE COTA HIDRÁULICA'!CH53</f>
        <v>711.6</v>
      </c>
      <c r="CB179" s="55">
        <f>'METAS DE COTA HIDRÁULICA'!CI53</f>
        <v>711.6</v>
      </c>
      <c r="CC179" s="55">
        <f>'METAS DE COTA HIDRÁULICA'!CJ53</f>
        <v>712.1</v>
      </c>
      <c r="CD179" s="55">
        <f>'METAS DE COTA HIDRÁULICA'!CK53</f>
        <v>711.1</v>
      </c>
      <c r="CE179" s="55">
        <f>'METAS DE COTA HIDRÁULICA'!CL53</f>
        <v>711.6</v>
      </c>
    </row>
    <row r="180" spans="3:83" x14ac:dyDescent="0.25">
      <c r="C180" s="1">
        <f t="shared" si="4"/>
        <v>27</v>
      </c>
      <c r="D180" s="55">
        <f>'METAS DE COTA HIDRÁULICA'!K54</f>
        <v>713.06500000000005</v>
      </c>
      <c r="E180" s="55">
        <f>'METAS DE COTA HIDRÁULICA'!L54</f>
        <v>713.56500000000005</v>
      </c>
      <c r="F180" s="55">
        <f>'METAS DE COTA HIDRÁULICA'!M54</f>
        <v>712.56500000000005</v>
      </c>
      <c r="G180" s="55">
        <f>'METAS DE COTA HIDRÁULICA'!N54</f>
        <v>713.06500000000005</v>
      </c>
      <c r="H180" s="55">
        <f>'METAS DE COTA HIDRÁULICA'!O54</f>
        <v>711.88</v>
      </c>
      <c r="I180" s="55">
        <f>'METAS DE COTA HIDRÁULICA'!P54</f>
        <v>712.38</v>
      </c>
      <c r="J180" s="55">
        <f>'METAS DE COTA HIDRÁULICA'!Q54</f>
        <v>711.38</v>
      </c>
      <c r="K180" s="55">
        <f>'METAS DE COTA HIDRÁULICA'!R54</f>
        <v>711.88</v>
      </c>
      <c r="L180" s="55">
        <f>'METAS DE COTA HIDRÁULICA'!S54</f>
        <v>711.88</v>
      </c>
      <c r="M180" s="55">
        <f>'METAS DE COTA HIDRÁULICA'!T54</f>
        <v>712.38</v>
      </c>
      <c r="N180" s="55">
        <f>'METAS DE COTA HIDRÁULICA'!U54</f>
        <v>711.38</v>
      </c>
      <c r="O180" s="55">
        <f>'METAS DE COTA HIDRÁULICA'!V54</f>
        <v>711.88</v>
      </c>
      <c r="P180" s="55">
        <f>'METAS DE COTA HIDRÁULICA'!W54</f>
        <v>711.88</v>
      </c>
      <c r="Q180" s="55">
        <f>'METAS DE COTA HIDRÁULICA'!X54</f>
        <v>712.38</v>
      </c>
      <c r="R180" s="55">
        <f>'METAS DE COTA HIDRÁULICA'!Y54</f>
        <v>711.38</v>
      </c>
      <c r="S180" s="55">
        <f>'METAS DE COTA HIDRÁULICA'!Z54</f>
        <v>711.88</v>
      </c>
      <c r="T180" s="55">
        <f>'METAS DE COTA HIDRÁULICA'!AA54</f>
        <v>711.88</v>
      </c>
      <c r="U180" s="55">
        <f>'METAS DE COTA HIDRÁULICA'!AB54</f>
        <v>712.38</v>
      </c>
      <c r="V180" s="55">
        <f>'METAS DE COTA HIDRÁULICA'!AC54</f>
        <v>711.38</v>
      </c>
      <c r="W180" s="55">
        <f>'METAS DE COTA HIDRÁULICA'!AD54</f>
        <v>711.88</v>
      </c>
      <c r="X180" s="55">
        <f>'METAS DE COTA HIDRÁULICA'!AE54</f>
        <v>711.88</v>
      </c>
      <c r="Y180" s="55">
        <f>'METAS DE COTA HIDRÁULICA'!AF54</f>
        <v>712.38</v>
      </c>
      <c r="Z180" s="55">
        <f>'METAS DE COTA HIDRÁULICA'!AG54</f>
        <v>711.38</v>
      </c>
      <c r="AA180" s="55">
        <f>'METAS DE COTA HIDRÁULICA'!AH54</f>
        <v>711.88</v>
      </c>
      <c r="AB180" s="55">
        <f>'METAS DE COTA HIDRÁULICA'!AI54</f>
        <v>711.88</v>
      </c>
      <c r="AC180" s="55">
        <f>'METAS DE COTA HIDRÁULICA'!AJ54</f>
        <v>712.38</v>
      </c>
      <c r="AD180" s="55">
        <f>'METAS DE COTA HIDRÁULICA'!AK54</f>
        <v>711.38</v>
      </c>
      <c r="AE180" s="55">
        <f>'METAS DE COTA HIDRÁULICA'!AL54</f>
        <v>711.88</v>
      </c>
      <c r="AF180" s="55">
        <f>'METAS DE COTA HIDRÁULICA'!AM54</f>
        <v>711.88</v>
      </c>
      <c r="AG180" s="55">
        <f>'METAS DE COTA HIDRÁULICA'!AN54</f>
        <v>712.38</v>
      </c>
      <c r="AH180" s="55">
        <f>'METAS DE COTA HIDRÁULICA'!AO54</f>
        <v>711.38</v>
      </c>
      <c r="AI180" s="55">
        <f>'METAS DE COTA HIDRÁULICA'!AP54</f>
        <v>711.88</v>
      </c>
      <c r="AJ180" s="55">
        <f>'METAS DE COTA HIDRÁULICA'!AQ54</f>
        <v>711.88</v>
      </c>
      <c r="AK180" s="55">
        <f>'METAS DE COTA HIDRÁULICA'!AR54</f>
        <v>712.38</v>
      </c>
      <c r="AL180" s="55">
        <f>'METAS DE COTA HIDRÁULICA'!AS54</f>
        <v>711.38</v>
      </c>
      <c r="AM180" s="55">
        <f>'METAS DE COTA HIDRÁULICA'!AT54</f>
        <v>711.88</v>
      </c>
      <c r="AN180" s="55">
        <f>'METAS DE COTA HIDRÁULICA'!AU54</f>
        <v>711.88</v>
      </c>
      <c r="AO180" s="55">
        <f>'METAS DE COTA HIDRÁULICA'!AV54</f>
        <v>712.38</v>
      </c>
      <c r="AP180" s="55">
        <f>'METAS DE COTA HIDRÁULICA'!AW54</f>
        <v>711.38</v>
      </c>
      <c r="AQ180" s="55">
        <f>'METAS DE COTA HIDRÁULICA'!AX54</f>
        <v>711.88</v>
      </c>
      <c r="AR180" s="55">
        <f>'METAS DE COTA HIDRÁULICA'!AY54</f>
        <v>711.88</v>
      </c>
      <c r="AS180" s="55">
        <f>'METAS DE COTA HIDRÁULICA'!AZ54</f>
        <v>712.38</v>
      </c>
      <c r="AT180" s="55">
        <f>'METAS DE COTA HIDRÁULICA'!BA54</f>
        <v>711.38</v>
      </c>
      <c r="AU180" s="55">
        <f>'METAS DE COTA HIDRÁULICA'!BB54</f>
        <v>711.88</v>
      </c>
      <c r="AV180" s="55">
        <f>'METAS DE COTA HIDRÁULICA'!BC54</f>
        <v>711.88</v>
      </c>
      <c r="AW180" s="55">
        <f>'METAS DE COTA HIDRÁULICA'!BD54</f>
        <v>712.38</v>
      </c>
      <c r="AX180" s="55">
        <f>'METAS DE COTA HIDRÁULICA'!BE54</f>
        <v>711.38</v>
      </c>
      <c r="AY180" s="55">
        <f>'METAS DE COTA HIDRÁULICA'!BF54</f>
        <v>711.88</v>
      </c>
      <c r="AZ180" s="55">
        <f>'METAS DE COTA HIDRÁULICA'!BG54</f>
        <v>711.88</v>
      </c>
      <c r="BA180" s="55">
        <f>'METAS DE COTA HIDRÁULICA'!BH54</f>
        <v>712.38</v>
      </c>
      <c r="BB180" s="55">
        <f>'METAS DE COTA HIDRÁULICA'!BI54</f>
        <v>711.38</v>
      </c>
      <c r="BC180" s="55">
        <f>'METAS DE COTA HIDRÁULICA'!BJ54</f>
        <v>711.88</v>
      </c>
      <c r="BD180" s="55">
        <f>'METAS DE COTA HIDRÁULICA'!BK54</f>
        <v>711.88</v>
      </c>
      <c r="BE180" s="55">
        <f>'METAS DE COTA HIDRÁULICA'!BL54</f>
        <v>712.38</v>
      </c>
      <c r="BF180" s="55">
        <f>'METAS DE COTA HIDRÁULICA'!BM54</f>
        <v>711.38</v>
      </c>
      <c r="BG180" s="55">
        <f>'METAS DE COTA HIDRÁULICA'!BN54</f>
        <v>711.88</v>
      </c>
      <c r="BH180" s="55">
        <f>'METAS DE COTA HIDRÁULICA'!BO54</f>
        <v>711.88</v>
      </c>
      <c r="BI180" s="55">
        <f>'METAS DE COTA HIDRÁULICA'!BP54</f>
        <v>712.38</v>
      </c>
      <c r="BJ180" s="55">
        <f>'METAS DE COTA HIDRÁULICA'!BQ54</f>
        <v>711.38</v>
      </c>
      <c r="BK180" s="55">
        <f>'METAS DE COTA HIDRÁULICA'!BR54</f>
        <v>711.88</v>
      </c>
      <c r="BL180" s="55">
        <f>'METAS DE COTA HIDRÁULICA'!BS54</f>
        <v>711.88</v>
      </c>
      <c r="BM180" s="55">
        <f>'METAS DE COTA HIDRÁULICA'!BT54</f>
        <v>712.38</v>
      </c>
      <c r="BN180" s="55">
        <f>'METAS DE COTA HIDRÁULICA'!BU54</f>
        <v>711.38</v>
      </c>
      <c r="BO180" s="55">
        <f>'METAS DE COTA HIDRÁULICA'!BV54</f>
        <v>711.88</v>
      </c>
      <c r="BP180" s="55">
        <f>'METAS DE COTA HIDRÁULICA'!BW54</f>
        <v>711.88</v>
      </c>
      <c r="BQ180" s="55">
        <f>'METAS DE COTA HIDRÁULICA'!BX54</f>
        <v>712.38</v>
      </c>
      <c r="BR180" s="55">
        <f>'METAS DE COTA HIDRÁULICA'!BY54</f>
        <v>711.38</v>
      </c>
      <c r="BS180" s="55">
        <f>'METAS DE COTA HIDRÁULICA'!BZ54</f>
        <v>711.88</v>
      </c>
      <c r="BT180" s="55">
        <f>'METAS DE COTA HIDRÁULICA'!CA54</f>
        <v>711.88</v>
      </c>
      <c r="BU180" s="55">
        <f>'METAS DE COTA HIDRÁULICA'!CB54</f>
        <v>712.38</v>
      </c>
      <c r="BV180" s="55">
        <f>'METAS DE COTA HIDRÁULICA'!CC54</f>
        <v>711.38</v>
      </c>
      <c r="BW180" s="55">
        <f>'METAS DE COTA HIDRÁULICA'!CD54</f>
        <v>711.88</v>
      </c>
      <c r="BX180" s="55">
        <f>'METAS DE COTA HIDRÁULICA'!CE54</f>
        <v>711.88</v>
      </c>
      <c r="BY180" s="55">
        <f>'METAS DE COTA HIDRÁULICA'!CF54</f>
        <v>712.38</v>
      </c>
      <c r="BZ180" s="55">
        <f>'METAS DE COTA HIDRÁULICA'!CG54</f>
        <v>711.38</v>
      </c>
      <c r="CA180" s="55">
        <f>'METAS DE COTA HIDRÁULICA'!CH54</f>
        <v>711.88</v>
      </c>
      <c r="CB180" s="55">
        <f>'METAS DE COTA HIDRÁULICA'!CI54</f>
        <v>711.88</v>
      </c>
      <c r="CC180" s="55">
        <f>'METAS DE COTA HIDRÁULICA'!CJ54</f>
        <v>712.38</v>
      </c>
      <c r="CD180" s="55">
        <f>'METAS DE COTA HIDRÁULICA'!CK54</f>
        <v>711.38</v>
      </c>
      <c r="CE180" s="55">
        <f>'METAS DE COTA HIDRÁULICA'!CL54</f>
        <v>711.88</v>
      </c>
    </row>
    <row r="181" spans="3:83" x14ac:dyDescent="0.25">
      <c r="C181" s="1">
        <f t="shared" si="4"/>
        <v>28</v>
      </c>
      <c r="D181" s="55">
        <f>'METAS DE COTA HIDRÁULICA'!K55</f>
        <v>713.32500000000005</v>
      </c>
      <c r="E181" s="55">
        <f>'METAS DE COTA HIDRÁULICA'!L55</f>
        <v>713.82500000000005</v>
      </c>
      <c r="F181" s="55">
        <f>'METAS DE COTA HIDRÁULICA'!M55</f>
        <v>712.82500000000005</v>
      </c>
      <c r="G181" s="55">
        <f>'METAS DE COTA HIDRÁULICA'!N55</f>
        <v>713.32500000000005</v>
      </c>
      <c r="H181" s="55">
        <f>'METAS DE COTA HIDRÁULICA'!O55</f>
        <v>712.15</v>
      </c>
      <c r="I181" s="55">
        <f>'METAS DE COTA HIDRÁULICA'!P55</f>
        <v>712.65</v>
      </c>
      <c r="J181" s="55">
        <f>'METAS DE COTA HIDRÁULICA'!Q55</f>
        <v>711.65</v>
      </c>
      <c r="K181" s="55">
        <f>'METAS DE COTA HIDRÁULICA'!R55</f>
        <v>712.15</v>
      </c>
      <c r="L181" s="55">
        <f>'METAS DE COTA HIDRÁULICA'!S55</f>
        <v>712.15</v>
      </c>
      <c r="M181" s="55">
        <f>'METAS DE COTA HIDRÁULICA'!T55</f>
        <v>712.65</v>
      </c>
      <c r="N181" s="55">
        <f>'METAS DE COTA HIDRÁULICA'!U55</f>
        <v>711.65</v>
      </c>
      <c r="O181" s="55">
        <f>'METAS DE COTA HIDRÁULICA'!V55</f>
        <v>712.15</v>
      </c>
      <c r="P181" s="55">
        <f>'METAS DE COTA HIDRÁULICA'!W55</f>
        <v>712.15</v>
      </c>
      <c r="Q181" s="55">
        <f>'METAS DE COTA HIDRÁULICA'!X55</f>
        <v>712.65</v>
      </c>
      <c r="R181" s="55">
        <f>'METAS DE COTA HIDRÁULICA'!Y55</f>
        <v>711.65</v>
      </c>
      <c r="S181" s="55">
        <f>'METAS DE COTA HIDRÁULICA'!Z55</f>
        <v>712.15</v>
      </c>
      <c r="T181" s="55">
        <f>'METAS DE COTA HIDRÁULICA'!AA55</f>
        <v>712.15</v>
      </c>
      <c r="U181" s="55">
        <f>'METAS DE COTA HIDRÁULICA'!AB55</f>
        <v>712.65</v>
      </c>
      <c r="V181" s="55">
        <f>'METAS DE COTA HIDRÁULICA'!AC55</f>
        <v>711.65</v>
      </c>
      <c r="W181" s="55">
        <f>'METAS DE COTA HIDRÁULICA'!AD55</f>
        <v>712.15</v>
      </c>
      <c r="X181" s="55">
        <f>'METAS DE COTA HIDRÁULICA'!AE55</f>
        <v>712.15</v>
      </c>
      <c r="Y181" s="55">
        <f>'METAS DE COTA HIDRÁULICA'!AF55</f>
        <v>712.65</v>
      </c>
      <c r="Z181" s="55">
        <f>'METAS DE COTA HIDRÁULICA'!AG55</f>
        <v>711.65</v>
      </c>
      <c r="AA181" s="55">
        <f>'METAS DE COTA HIDRÁULICA'!AH55</f>
        <v>712.15</v>
      </c>
      <c r="AB181" s="55">
        <f>'METAS DE COTA HIDRÁULICA'!AI55</f>
        <v>712.15</v>
      </c>
      <c r="AC181" s="55">
        <f>'METAS DE COTA HIDRÁULICA'!AJ55</f>
        <v>712.65</v>
      </c>
      <c r="AD181" s="55">
        <f>'METAS DE COTA HIDRÁULICA'!AK55</f>
        <v>711.65</v>
      </c>
      <c r="AE181" s="55">
        <f>'METAS DE COTA HIDRÁULICA'!AL55</f>
        <v>712.15</v>
      </c>
      <c r="AF181" s="55">
        <f>'METAS DE COTA HIDRÁULICA'!AM55</f>
        <v>712.15</v>
      </c>
      <c r="AG181" s="55">
        <f>'METAS DE COTA HIDRÁULICA'!AN55</f>
        <v>712.65</v>
      </c>
      <c r="AH181" s="55">
        <f>'METAS DE COTA HIDRÁULICA'!AO55</f>
        <v>711.65</v>
      </c>
      <c r="AI181" s="55">
        <f>'METAS DE COTA HIDRÁULICA'!AP55</f>
        <v>712.15</v>
      </c>
      <c r="AJ181" s="55">
        <f>'METAS DE COTA HIDRÁULICA'!AQ55</f>
        <v>712.15</v>
      </c>
      <c r="AK181" s="55">
        <f>'METAS DE COTA HIDRÁULICA'!AR55</f>
        <v>712.65</v>
      </c>
      <c r="AL181" s="55">
        <f>'METAS DE COTA HIDRÁULICA'!AS55</f>
        <v>711.65</v>
      </c>
      <c r="AM181" s="55">
        <f>'METAS DE COTA HIDRÁULICA'!AT55</f>
        <v>712.15</v>
      </c>
      <c r="AN181" s="55">
        <f>'METAS DE COTA HIDRÁULICA'!AU55</f>
        <v>712.15</v>
      </c>
      <c r="AO181" s="55">
        <f>'METAS DE COTA HIDRÁULICA'!AV55</f>
        <v>712.65</v>
      </c>
      <c r="AP181" s="55">
        <f>'METAS DE COTA HIDRÁULICA'!AW55</f>
        <v>711.65</v>
      </c>
      <c r="AQ181" s="55">
        <f>'METAS DE COTA HIDRÁULICA'!AX55</f>
        <v>712.15</v>
      </c>
      <c r="AR181" s="55">
        <f>'METAS DE COTA HIDRÁULICA'!AY55</f>
        <v>712.15</v>
      </c>
      <c r="AS181" s="55">
        <f>'METAS DE COTA HIDRÁULICA'!AZ55</f>
        <v>712.65</v>
      </c>
      <c r="AT181" s="55">
        <f>'METAS DE COTA HIDRÁULICA'!BA55</f>
        <v>711.65</v>
      </c>
      <c r="AU181" s="55">
        <f>'METAS DE COTA HIDRÁULICA'!BB55</f>
        <v>712.15</v>
      </c>
      <c r="AV181" s="55">
        <f>'METAS DE COTA HIDRÁULICA'!BC55</f>
        <v>712.15</v>
      </c>
      <c r="AW181" s="55">
        <f>'METAS DE COTA HIDRÁULICA'!BD55</f>
        <v>712.65</v>
      </c>
      <c r="AX181" s="55">
        <f>'METAS DE COTA HIDRÁULICA'!BE55</f>
        <v>711.65</v>
      </c>
      <c r="AY181" s="55">
        <f>'METAS DE COTA HIDRÁULICA'!BF55</f>
        <v>712.15</v>
      </c>
      <c r="AZ181" s="55">
        <f>'METAS DE COTA HIDRÁULICA'!BG55</f>
        <v>712.15</v>
      </c>
      <c r="BA181" s="55">
        <f>'METAS DE COTA HIDRÁULICA'!BH55</f>
        <v>712.65</v>
      </c>
      <c r="BB181" s="55">
        <f>'METAS DE COTA HIDRÁULICA'!BI55</f>
        <v>711.65</v>
      </c>
      <c r="BC181" s="55">
        <f>'METAS DE COTA HIDRÁULICA'!BJ55</f>
        <v>712.15</v>
      </c>
      <c r="BD181" s="55">
        <f>'METAS DE COTA HIDRÁULICA'!BK55</f>
        <v>712.15</v>
      </c>
      <c r="BE181" s="55">
        <f>'METAS DE COTA HIDRÁULICA'!BL55</f>
        <v>712.65</v>
      </c>
      <c r="BF181" s="55">
        <f>'METAS DE COTA HIDRÁULICA'!BM55</f>
        <v>711.65</v>
      </c>
      <c r="BG181" s="55">
        <f>'METAS DE COTA HIDRÁULICA'!BN55</f>
        <v>712.15</v>
      </c>
      <c r="BH181" s="55">
        <f>'METAS DE COTA HIDRÁULICA'!BO55</f>
        <v>712.15</v>
      </c>
      <c r="BI181" s="55">
        <f>'METAS DE COTA HIDRÁULICA'!BP55</f>
        <v>712.65</v>
      </c>
      <c r="BJ181" s="55">
        <f>'METAS DE COTA HIDRÁULICA'!BQ55</f>
        <v>711.65</v>
      </c>
      <c r="BK181" s="55">
        <f>'METAS DE COTA HIDRÁULICA'!BR55</f>
        <v>712.15</v>
      </c>
      <c r="BL181" s="55">
        <f>'METAS DE COTA HIDRÁULICA'!BS55</f>
        <v>712.15</v>
      </c>
      <c r="BM181" s="55">
        <f>'METAS DE COTA HIDRÁULICA'!BT55</f>
        <v>712.65</v>
      </c>
      <c r="BN181" s="55">
        <f>'METAS DE COTA HIDRÁULICA'!BU55</f>
        <v>711.65</v>
      </c>
      <c r="BO181" s="55">
        <f>'METAS DE COTA HIDRÁULICA'!BV55</f>
        <v>712.15</v>
      </c>
      <c r="BP181" s="55">
        <f>'METAS DE COTA HIDRÁULICA'!BW55</f>
        <v>712.15</v>
      </c>
      <c r="BQ181" s="55">
        <f>'METAS DE COTA HIDRÁULICA'!BX55</f>
        <v>712.65</v>
      </c>
      <c r="BR181" s="55">
        <f>'METAS DE COTA HIDRÁULICA'!BY55</f>
        <v>711.65</v>
      </c>
      <c r="BS181" s="55">
        <f>'METAS DE COTA HIDRÁULICA'!BZ55</f>
        <v>712.15</v>
      </c>
      <c r="BT181" s="55">
        <f>'METAS DE COTA HIDRÁULICA'!CA55</f>
        <v>712.15</v>
      </c>
      <c r="BU181" s="55">
        <f>'METAS DE COTA HIDRÁULICA'!CB55</f>
        <v>712.65</v>
      </c>
      <c r="BV181" s="55">
        <f>'METAS DE COTA HIDRÁULICA'!CC55</f>
        <v>711.65</v>
      </c>
      <c r="BW181" s="55">
        <f>'METAS DE COTA HIDRÁULICA'!CD55</f>
        <v>712.15</v>
      </c>
      <c r="BX181" s="55">
        <f>'METAS DE COTA HIDRÁULICA'!CE55</f>
        <v>712.15</v>
      </c>
      <c r="BY181" s="55">
        <f>'METAS DE COTA HIDRÁULICA'!CF55</f>
        <v>712.65</v>
      </c>
      <c r="BZ181" s="55">
        <f>'METAS DE COTA HIDRÁULICA'!CG55</f>
        <v>711.65</v>
      </c>
      <c r="CA181" s="55">
        <f>'METAS DE COTA HIDRÁULICA'!CH55</f>
        <v>712.15</v>
      </c>
      <c r="CB181" s="55">
        <f>'METAS DE COTA HIDRÁULICA'!CI55</f>
        <v>712.15</v>
      </c>
      <c r="CC181" s="55">
        <f>'METAS DE COTA HIDRÁULICA'!CJ55</f>
        <v>712.65</v>
      </c>
      <c r="CD181" s="55">
        <f>'METAS DE COTA HIDRÁULICA'!CK55</f>
        <v>711.65</v>
      </c>
      <c r="CE181" s="55">
        <f>'METAS DE COTA HIDRÁULICA'!CL55</f>
        <v>712.15</v>
      </c>
    </row>
    <row r="182" spans="3:83" x14ac:dyDescent="0.25">
      <c r="C182" s="1">
        <f t="shared" si="4"/>
        <v>29</v>
      </c>
      <c r="D182" s="55">
        <f>'METAS DE COTA HIDRÁULICA'!K56</f>
        <v>714.63333333333333</v>
      </c>
      <c r="E182" s="55">
        <f>'METAS DE COTA HIDRÁULICA'!L56</f>
        <v>715.13333333333333</v>
      </c>
      <c r="F182" s="55">
        <f>'METAS DE COTA HIDRÁULICA'!M56</f>
        <v>714.13333333333333</v>
      </c>
      <c r="G182" s="55">
        <f>'METAS DE COTA HIDRÁULICA'!N56</f>
        <v>714.63333333333333</v>
      </c>
      <c r="H182" s="55">
        <f>'METAS DE COTA HIDRÁULICA'!O56</f>
        <v>713.76666666666665</v>
      </c>
      <c r="I182" s="55">
        <f>'METAS DE COTA HIDRÁULICA'!P56</f>
        <v>714.26666666666665</v>
      </c>
      <c r="J182" s="55">
        <f>'METAS DE COTA HIDRÁULICA'!Q56</f>
        <v>713.26666666666665</v>
      </c>
      <c r="K182" s="55">
        <f>'METAS DE COTA HIDRÁULICA'!R56</f>
        <v>713.76666666666665</v>
      </c>
      <c r="L182" s="55">
        <f>'METAS DE COTA HIDRÁULICA'!S56</f>
        <v>712.9</v>
      </c>
      <c r="M182" s="55">
        <f>'METAS DE COTA HIDRÁULICA'!T56</f>
        <v>713.4</v>
      </c>
      <c r="N182" s="55">
        <f>'METAS DE COTA HIDRÁULICA'!U56</f>
        <v>712.4</v>
      </c>
      <c r="O182" s="55">
        <f>'METAS DE COTA HIDRÁULICA'!V56</f>
        <v>712.9</v>
      </c>
      <c r="P182" s="55">
        <f>'METAS DE COTA HIDRÁULICA'!W56</f>
        <v>712.9</v>
      </c>
      <c r="Q182" s="55">
        <f>'METAS DE COTA HIDRÁULICA'!X56</f>
        <v>713.4</v>
      </c>
      <c r="R182" s="55">
        <f>'METAS DE COTA HIDRÁULICA'!Y56</f>
        <v>712.4</v>
      </c>
      <c r="S182" s="55">
        <f>'METAS DE COTA HIDRÁULICA'!Z56</f>
        <v>712.9</v>
      </c>
      <c r="T182" s="55">
        <f>'METAS DE COTA HIDRÁULICA'!AA56</f>
        <v>712.9</v>
      </c>
      <c r="U182" s="55">
        <f>'METAS DE COTA HIDRÁULICA'!AB56</f>
        <v>713.4</v>
      </c>
      <c r="V182" s="55">
        <f>'METAS DE COTA HIDRÁULICA'!AC56</f>
        <v>712.4</v>
      </c>
      <c r="W182" s="55">
        <f>'METAS DE COTA HIDRÁULICA'!AD56</f>
        <v>712.9</v>
      </c>
      <c r="X182" s="55">
        <f>'METAS DE COTA HIDRÁULICA'!AE56</f>
        <v>712.9</v>
      </c>
      <c r="Y182" s="55">
        <f>'METAS DE COTA HIDRÁULICA'!AF56</f>
        <v>713.4</v>
      </c>
      <c r="Z182" s="55">
        <f>'METAS DE COTA HIDRÁULICA'!AG56</f>
        <v>712.4</v>
      </c>
      <c r="AA182" s="55">
        <f>'METAS DE COTA HIDRÁULICA'!AH56</f>
        <v>712.9</v>
      </c>
      <c r="AB182" s="55">
        <f>'METAS DE COTA HIDRÁULICA'!AI56</f>
        <v>712.9</v>
      </c>
      <c r="AC182" s="55">
        <f>'METAS DE COTA HIDRÁULICA'!AJ56</f>
        <v>713.4</v>
      </c>
      <c r="AD182" s="55">
        <f>'METAS DE COTA HIDRÁULICA'!AK56</f>
        <v>712.4</v>
      </c>
      <c r="AE182" s="55">
        <f>'METAS DE COTA HIDRÁULICA'!AL56</f>
        <v>712.9</v>
      </c>
      <c r="AF182" s="55">
        <f>'METAS DE COTA HIDRÁULICA'!AM56</f>
        <v>712.9</v>
      </c>
      <c r="AG182" s="55">
        <f>'METAS DE COTA HIDRÁULICA'!AN56</f>
        <v>713.4</v>
      </c>
      <c r="AH182" s="55">
        <f>'METAS DE COTA HIDRÁULICA'!AO56</f>
        <v>712.4</v>
      </c>
      <c r="AI182" s="55">
        <f>'METAS DE COTA HIDRÁULICA'!AP56</f>
        <v>712.9</v>
      </c>
      <c r="AJ182" s="55">
        <f>'METAS DE COTA HIDRÁULICA'!AQ56</f>
        <v>712.9</v>
      </c>
      <c r="AK182" s="55">
        <f>'METAS DE COTA HIDRÁULICA'!AR56</f>
        <v>713.4</v>
      </c>
      <c r="AL182" s="55">
        <f>'METAS DE COTA HIDRÁULICA'!AS56</f>
        <v>712.4</v>
      </c>
      <c r="AM182" s="55">
        <f>'METAS DE COTA HIDRÁULICA'!AT56</f>
        <v>712.9</v>
      </c>
      <c r="AN182" s="55">
        <f>'METAS DE COTA HIDRÁULICA'!AU56</f>
        <v>712.9</v>
      </c>
      <c r="AO182" s="55">
        <f>'METAS DE COTA HIDRÁULICA'!AV56</f>
        <v>713.4</v>
      </c>
      <c r="AP182" s="55">
        <f>'METAS DE COTA HIDRÁULICA'!AW56</f>
        <v>712.4</v>
      </c>
      <c r="AQ182" s="55">
        <f>'METAS DE COTA HIDRÁULICA'!AX56</f>
        <v>712.9</v>
      </c>
      <c r="AR182" s="55">
        <f>'METAS DE COTA HIDRÁULICA'!AY56</f>
        <v>712.9</v>
      </c>
      <c r="AS182" s="55">
        <f>'METAS DE COTA HIDRÁULICA'!AZ56</f>
        <v>713.4</v>
      </c>
      <c r="AT182" s="55">
        <f>'METAS DE COTA HIDRÁULICA'!BA56</f>
        <v>712.4</v>
      </c>
      <c r="AU182" s="55">
        <f>'METAS DE COTA HIDRÁULICA'!BB56</f>
        <v>712.9</v>
      </c>
      <c r="AV182" s="55">
        <f>'METAS DE COTA HIDRÁULICA'!BC56</f>
        <v>712.9</v>
      </c>
      <c r="AW182" s="55">
        <f>'METAS DE COTA HIDRÁULICA'!BD56</f>
        <v>713.4</v>
      </c>
      <c r="AX182" s="55">
        <f>'METAS DE COTA HIDRÁULICA'!BE56</f>
        <v>712.4</v>
      </c>
      <c r="AY182" s="55">
        <f>'METAS DE COTA HIDRÁULICA'!BF56</f>
        <v>712.9</v>
      </c>
      <c r="AZ182" s="55">
        <f>'METAS DE COTA HIDRÁULICA'!BG56</f>
        <v>712.9</v>
      </c>
      <c r="BA182" s="55">
        <f>'METAS DE COTA HIDRÁULICA'!BH56</f>
        <v>713.4</v>
      </c>
      <c r="BB182" s="55">
        <f>'METAS DE COTA HIDRÁULICA'!BI56</f>
        <v>712.4</v>
      </c>
      <c r="BC182" s="55">
        <f>'METAS DE COTA HIDRÁULICA'!BJ56</f>
        <v>712.9</v>
      </c>
      <c r="BD182" s="55">
        <f>'METAS DE COTA HIDRÁULICA'!BK56</f>
        <v>712.9</v>
      </c>
      <c r="BE182" s="55">
        <f>'METAS DE COTA HIDRÁULICA'!BL56</f>
        <v>713.4</v>
      </c>
      <c r="BF182" s="55">
        <f>'METAS DE COTA HIDRÁULICA'!BM56</f>
        <v>712.4</v>
      </c>
      <c r="BG182" s="55">
        <f>'METAS DE COTA HIDRÁULICA'!BN56</f>
        <v>712.9</v>
      </c>
      <c r="BH182" s="55">
        <f>'METAS DE COTA HIDRÁULICA'!BO56</f>
        <v>712.9</v>
      </c>
      <c r="BI182" s="55">
        <f>'METAS DE COTA HIDRÁULICA'!BP56</f>
        <v>713.4</v>
      </c>
      <c r="BJ182" s="55">
        <f>'METAS DE COTA HIDRÁULICA'!BQ56</f>
        <v>712.4</v>
      </c>
      <c r="BK182" s="55">
        <f>'METAS DE COTA HIDRÁULICA'!BR56</f>
        <v>712.9</v>
      </c>
      <c r="BL182" s="55">
        <f>'METAS DE COTA HIDRÁULICA'!BS56</f>
        <v>712.9</v>
      </c>
      <c r="BM182" s="55">
        <f>'METAS DE COTA HIDRÁULICA'!BT56</f>
        <v>713.4</v>
      </c>
      <c r="BN182" s="55">
        <f>'METAS DE COTA HIDRÁULICA'!BU56</f>
        <v>712.4</v>
      </c>
      <c r="BO182" s="55">
        <f>'METAS DE COTA HIDRÁULICA'!BV56</f>
        <v>712.9</v>
      </c>
      <c r="BP182" s="55">
        <f>'METAS DE COTA HIDRÁULICA'!BW56</f>
        <v>712.9</v>
      </c>
      <c r="BQ182" s="55">
        <f>'METAS DE COTA HIDRÁULICA'!BX56</f>
        <v>713.4</v>
      </c>
      <c r="BR182" s="55">
        <f>'METAS DE COTA HIDRÁULICA'!BY56</f>
        <v>712.4</v>
      </c>
      <c r="BS182" s="55">
        <f>'METAS DE COTA HIDRÁULICA'!BZ56</f>
        <v>712.9</v>
      </c>
      <c r="BT182" s="55">
        <f>'METAS DE COTA HIDRÁULICA'!CA56</f>
        <v>712.9</v>
      </c>
      <c r="BU182" s="55">
        <f>'METAS DE COTA HIDRÁULICA'!CB56</f>
        <v>713.4</v>
      </c>
      <c r="BV182" s="55">
        <f>'METAS DE COTA HIDRÁULICA'!CC56</f>
        <v>712.4</v>
      </c>
      <c r="BW182" s="55">
        <f>'METAS DE COTA HIDRÁULICA'!CD56</f>
        <v>712.9</v>
      </c>
      <c r="BX182" s="55">
        <f>'METAS DE COTA HIDRÁULICA'!CE56</f>
        <v>712.9</v>
      </c>
      <c r="BY182" s="55">
        <f>'METAS DE COTA HIDRÁULICA'!CF56</f>
        <v>713.4</v>
      </c>
      <c r="BZ182" s="55">
        <f>'METAS DE COTA HIDRÁULICA'!CG56</f>
        <v>712.4</v>
      </c>
      <c r="CA182" s="55">
        <f>'METAS DE COTA HIDRÁULICA'!CH56</f>
        <v>712.9</v>
      </c>
      <c r="CB182" s="55">
        <f>'METAS DE COTA HIDRÁULICA'!CI56</f>
        <v>712.9</v>
      </c>
      <c r="CC182" s="55">
        <f>'METAS DE COTA HIDRÁULICA'!CJ56</f>
        <v>713.4</v>
      </c>
      <c r="CD182" s="55">
        <f>'METAS DE COTA HIDRÁULICA'!CK56</f>
        <v>712.4</v>
      </c>
      <c r="CE182" s="55">
        <f>'METAS DE COTA HIDRÁULICA'!CL56</f>
        <v>712.9</v>
      </c>
    </row>
    <row r="183" spans="3:83" x14ac:dyDescent="0.25">
      <c r="C183" s="1">
        <f t="shared" si="4"/>
        <v>30</v>
      </c>
      <c r="D183" s="55">
        <f>'METAS DE COTA HIDRÁULICA'!K57</f>
        <v>716.17499999999995</v>
      </c>
      <c r="E183" s="55">
        <f>'METAS DE COTA HIDRÁULICA'!L57</f>
        <v>716.67499999999995</v>
      </c>
      <c r="F183" s="55">
        <f>'METAS DE COTA HIDRÁULICA'!M57</f>
        <v>715.67499999999995</v>
      </c>
      <c r="G183" s="55">
        <f>'METAS DE COTA HIDRÁULICA'!N57</f>
        <v>716.17499999999995</v>
      </c>
      <c r="H183" s="55">
        <f>'METAS DE COTA HIDRÁULICA'!O57</f>
        <v>715.2</v>
      </c>
      <c r="I183" s="55">
        <f>'METAS DE COTA HIDRÁULICA'!P57</f>
        <v>715.7</v>
      </c>
      <c r="J183" s="55">
        <f>'METAS DE COTA HIDRÁULICA'!Q57</f>
        <v>714.7</v>
      </c>
      <c r="K183" s="55">
        <f>'METAS DE COTA HIDRÁULICA'!R57</f>
        <v>715.2</v>
      </c>
      <c r="L183" s="55">
        <f>'METAS DE COTA HIDRÁULICA'!S57</f>
        <v>714.22500000000002</v>
      </c>
      <c r="M183" s="55">
        <f>'METAS DE COTA HIDRÁULICA'!T57</f>
        <v>714.72500000000002</v>
      </c>
      <c r="N183" s="55">
        <f>'METAS DE COTA HIDRÁULICA'!U57</f>
        <v>713.72500000000002</v>
      </c>
      <c r="O183" s="55">
        <f>'METAS DE COTA HIDRÁULICA'!V57</f>
        <v>714.22500000000002</v>
      </c>
      <c r="P183" s="55">
        <f>'METAS DE COTA HIDRÁULICA'!W57</f>
        <v>713.25</v>
      </c>
      <c r="Q183" s="55">
        <f>'METAS DE COTA HIDRÁULICA'!X57</f>
        <v>713.75</v>
      </c>
      <c r="R183" s="55">
        <f>'METAS DE COTA HIDRÁULICA'!Y57</f>
        <v>712.75</v>
      </c>
      <c r="S183" s="55">
        <f>'METAS DE COTA HIDRÁULICA'!Z57</f>
        <v>713.25</v>
      </c>
      <c r="T183" s="55">
        <f>'METAS DE COTA HIDRÁULICA'!AA57</f>
        <v>713.25</v>
      </c>
      <c r="U183" s="55">
        <f>'METAS DE COTA HIDRÁULICA'!AB57</f>
        <v>713.75</v>
      </c>
      <c r="V183" s="55">
        <f>'METAS DE COTA HIDRÁULICA'!AC57</f>
        <v>712.75</v>
      </c>
      <c r="W183" s="55">
        <f>'METAS DE COTA HIDRÁULICA'!AD57</f>
        <v>713.25</v>
      </c>
      <c r="X183" s="55">
        <f>'METAS DE COTA HIDRÁULICA'!AE57</f>
        <v>713.25</v>
      </c>
      <c r="Y183" s="55">
        <f>'METAS DE COTA HIDRÁULICA'!AF57</f>
        <v>713.75</v>
      </c>
      <c r="Z183" s="55">
        <f>'METAS DE COTA HIDRÁULICA'!AG57</f>
        <v>712.75</v>
      </c>
      <c r="AA183" s="55">
        <f>'METAS DE COTA HIDRÁULICA'!AH57</f>
        <v>713.25</v>
      </c>
      <c r="AB183" s="55">
        <f>'METAS DE COTA HIDRÁULICA'!AI57</f>
        <v>713.25</v>
      </c>
      <c r="AC183" s="55">
        <f>'METAS DE COTA HIDRÁULICA'!AJ57</f>
        <v>713.75</v>
      </c>
      <c r="AD183" s="55">
        <f>'METAS DE COTA HIDRÁULICA'!AK57</f>
        <v>712.75</v>
      </c>
      <c r="AE183" s="55">
        <f>'METAS DE COTA HIDRÁULICA'!AL57</f>
        <v>713.25</v>
      </c>
      <c r="AF183" s="55">
        <f>'METAS DE COTA HIDRÁULICA'!AM57</f>
        <v>713.25</v>
      </c>
      <c r="AG183" s="55">
        <f>'METAS DE COTA HIDRÁULICA'!AN57</f>
        <v>713.75</v>
      </c>
      <c r="AH183" s="55">
        <f>'METAS DE COTA HIDRÁULICA'!AO57</f>
        <v>712.75</v>
      </c>
      <c r="AI183" s="55">
        <f>'METAS DE COTA HIDRÁULICA'!AP57</f>
        <v>713.25</v>
      </c>
      <c r="AJ183" s="55">
        <f>'METAS DE COTA HIDRÁULICA'!AQ57</f>
        <v>713.25</v>
      </c>
      <c r="AK183" s="55">
        <f>'METAS DE COTA HIDRÁULICA'!AR57</f>
        <v>713.75</v>
      </c>
      <c r="AL183" s="55">
        <f>'METAS DE COTA HIDRÁULICA'!AS57</f>
        <v>712.75</v>
      </c>
      <c r="AM183" s="55">
        <f>'METAS DE COTA HIDRÁULICA'!AT57</f>
        <v>713.25</v>
      </c>
      <c r="AN183" s="55">
        <f>'METAS DE COTA HIDRÁULICA'!AU57</f>
        <v>713.25</v>
      </c>
      <c r="AO183" s="55">
        <f>'METAS DE COTA HIDRÁULICA'!AV57</f>
        <v>713.75</v>
      </c>
      <c r="AP183" s="55">
        <f>'METAS DE COTA HIDRÁULICA'!AW57</f>
        <v>712.75</v>
      </c>
      <c r="AQ183" s="55">
        <f>'METAS DE COTA HIDRÁULICA'!AX57</f>
        <v>713.25</v>
      </c>
      <c r="AR183" s="55">
        <f>'METAS DE COTA HIDRÁULICA'!AY57</f>
        <v>713.25</v>
      </c>
      <c r="AS183" s="55">
        <f>'METAS DE COTA HIDRÁULICA'!AZ57</f>
        <v>713.75</v>
      </c>
      <c r="AT183" s="55">
        <f>'METAS DE COTA HIDRÁULICA'!BA57</f>
        <v>712.75</v>
      </c>
      <c r="AU183" s="55">
        <f>'METAS DE COTA HIDRÁULICA'!BB57</f>
        <v>713.25</v>
      </c>
      <c r="AV183" s="55">
        <f>'METAS DE COTA HIDRÁULICA'!BC57</f>
        <v>713.25</v>
      </c>
      <c r="AW183" s="55">
        <f>'METAS DE COTA HIDRÁULICA'!BD57</f>
        <v>713.75</v>
      </c>
      <c r="AX183" s="55">
        <f>'METAS DE COTA HIDRÁULICA'!BE57</f>
        <v>712.75</v>
      </c>
      <c r="AY183" s="55">
        <f>'METAS DE COTA HIDRÁULICA'!BF57</f>
        <v>713.25</v>
      </c>
      <c r="AZ183" s="55">
        <f>'METAS DE COTA HIDRÁULICA'!BG57</f>
        <v>713.25</v>
      </c>
      <c r="BA183" s="55">
        <f>'METAS DE COTA HIDRÁULICA'!BH57</f>
        <v>713.75</v>
      </c>
      <c r="BB183" s="55">
        <f>'METAS DE COTA HIDRÁULICA'!BI57</f>
        <v>712.75</v>
      </c>
      <c r="BC183" s="55">
        <f>'METAS DE COTA HIDRÁULICA'!BJ57</f>
        <v>713.25</v>
      </c>
      <c r="BD183" s="55">
        <f>'METAS DE COTA HIDRÁULICA'!BK57</f>
        <v>713.25</v>
      </c>
      <c r="BE183" s="55">
        <f>'METAS DE COTA HIDRÁULICA'!BL57</f>
        <v>713.75</v>
      </c>
      <c r="BF183" s="55">
        <f>'METAS DE COTA HIDRÁULICA'!BM57</f>
        <v>712.75</v>
      </c>
      <c r="BG183" s="55">
        <f>'METAS DE COTA HIDRÁULICA'!BN57</f>
        <v>713.25</v>
      </c>
      <c r="BH183" s="55">
        <f>'METAS DE COTA HIDRÁULICA'!BO57</f>
        <v>713.25</v>
      </c>
      <c r="BI183" s="55">
        <f>'METAS DE COTA HIDRÁULICA'!BP57</f>
        <v>713.75</v>
      </c>
      <c r="BJ183" s="55">
        <f>'METAS DE COTA HIDRÁULICA'!BQ57</f>
        <v>712.75</v>
      </c>
      <c r="BK183" s="55">
        <f>'METAS DE COTA HIDRÁULICA'!BR57</f>
        <v>713.25</v>
      </c>
      <c r="BL183" s="55">
        <f>'METAS DE COTA HIDRÁULICA'!BS57</f>
        <v>713.25</v>
      </c>
      <c r="BM183" s="55">
        <f>'METAS DE COTA HIDRÁULICA'!BT57</f>
        <v>713.75</v>
      </c>
      <c r="BN183" s="55">
        <f>'METAS DE COTA HIDRÁULICA'!BU57</f>
        <v>712.75</v>
      </c>
      <c r="BO183" s="55">
        <f>'METAS DE COTA HIDRÁULICA'!BV57</f>
        <v>713.25</v>
      </c>
      <c r="BP183" s="55">
        <f>'METAS DE COTA HIDRÁULICA'!BW57</f>
        <v>713.25</v>
      </c>
      <c r="BQ183" s="55">
        <f>'METAS DE COTA HIDRÁULICA'!BX57</f>
        <v>713.75</v>
      </c>
      <c r="BR183" s="55">
        <f>'METAS DE COTA HIDRÁULICA'!BY57</f>
        <v>712.75</v>
      </c>
      <c r="BS183" s="55">
        <f>'METAS DE COTA HIDRÁULICA'!BZ57</f>
        <v>713.25</v>
      </c>
      <c r="BT183" s="55">
        <f>'METAS DE COTA HIDRÁULICA'!CA57</f>
        <v>713.25</v>
      </c>
      <c r="BU183" s="55">
        <f>'METAS DE COTA HIDRÁULICA'!CB57</f>
        <v>713.75</v>
      </c>
      <c r="BV183" s="55">
        <f>'METAS DE COTA HIDRÁULICA'!CC57</f>
        <v>712.75</v>
      </c>
      <c r="BW183" s="55">
        <f>'METAS DE COTA HIDRÁULICA'!CD57</f>
        <v>713.25</v>
      </c>
      <c r="BX183" s="55">
        <f>'METAS DE COTA HIDRÁULICA'!CE57</f>
        <v>713.25</v>
      </c>
      <c r="BY183" s="55">
        <f>'METAS DE COTA HIDRÁULICA'!CF57</f>
        <v>713.75</v>
      </c>
      <c r="BZ183" s="55">
        <f>'METAS DE COTA HIDRÁULICA'!CG57</f>
        <v>712.75</v>
      </c>
      <c r="CA183" s="55">
        <f>'METAS DE COTA HIDRÁULICA'!CH57</f>
        <v>713.25</v>
      </c>
      <c r="CB183" s="55">
        <f>'METAS DE COTA HIDRÁULICA'!CI57</f>
        <v>713.25</v>
      </c>
      <c r="CC183" s="55">
        <f>'METAS DE COTA HIDRÁULICA'!CJ57</f>
        <v>713.75</v>
      </c>
      <c r="CD183" s="55">
        <f>'METAS DE COTA HIDRÁULICA'!CK57</f>
        <v>712.75</v>
      </c>
      <c r="CE183" s="55">
        <f>'METAS DE COTA HIDRÁULICA'!CL57</f>
        <v>713.25</v>
      </c>
    </row>
    <row r="184" spans="3:83" x14ac:dyDescent="0.25">
      <c r="C184" s="1">
        <f t="shared" si="4"/>
        <v>31</v>
      </c>
      <c r="D184" s="55">
        <f>'METAS DE COTA HIDRÁULICA'!K58</f>
        <v>714.35</v>
      </c>
      <c r="E184" s="55">
        <f>'METAS DE COTA HIDRÁULICA'!L58</f>
        <v>714.85</v>
      </c>
      <c r="F184" s="55">
        <f>'METAS DE COTA HIDRÁULICA'!M58</f>
        <v>713.85</v>
      </c>
      <c r="G184" s="55">
        <f>'METAS DE COTA HIDRÁULICA'!N58</f>
        <v>714.35</v>
      </c>
      <c r="H184" s="55">
        <f>'METAS DE COTA HIDRÁULICA'!O58</f>
        <v>713.5</v>
      </c>
      <c r="I184" s="55">
        <f>'METAS DE COTA HIDRÁULICA'!P58</f>
        <v>714</v>
      </c>
      <c r="J184" s="55">
        <f>'METAS DE COTA HIDRÁULICA'!Q58</f>
        <v>713</v>
      </c>
      <c r="K184" s="55">
        <f>'METAS DE COTA HIDRÁULICA'!R58</f>
        <v>713.5</v>
      </c>
      <c r="L184" s="55">
        <f>'METAS DE COTA HIDRÁULICA'!S58</f>
        <v>713.5</v>
      </c>
      <c r="M184" s="55">
        <f>'METAS DE COTA HIDRÁULICA'!T58</f>
        <v>714</v>
      </c>
      <c r="N184" s="55">
        <f>'METAS DE COTA HIDRÁULICA'!U58</f>
        <v>713</v>
      </c>
      <c r="O184" s="55">
        <f>'METAS DE COTA HIDRÁULICA'!V58</f>
        <v>713.5</v>
      </c>
      <c r="P184" s="55">
        <f>'METAS DE COTA HIDRÁULICA'!W58</f>
        <v>713.5</v>
      </c>
      <c r="Q184" s="55">
        <f>'METAS DE COTA HIDRÁULICA'!X58</f>
        <v>714</v>
      </c>
      <c r="R184" s="55">
        <f>'METAS DE COTA HIDRÁULICA'!Y58</f>
        <v>713</v>
      </c>
      <c r="S184" s="55">
        <f>'METAS DE COTA HIDRÁULICA'!Z58</f>
        <v>713.5</v>
      </c>
      <c r="T184" s="55">
        <f>'METAS DE COTA HIDRÁULICA'!AA58</f>
        <v>713.5</v>
      </c>
      <c r="U184" s="55">
        <f>'METAS DE COTA HIDRÁULICA'!AB58</f>
        <v>714</v>
      </c>
      <c r="V184" s="55">
        <f>'METAS DE COTA HIDRÁULICA'!AC58</f>
        <v>713</v>
      </c>
      <c r="W184" s="55">
        <f>'METAS DE COTA HIDRÁULICA'!AD58</f>
        <v>713.5</v>
      </c>
      <c r="X184" s="55">
        <f>'METAS DE COTA HIDRÁULICA'!AE58</f>
        <v>713.5</v>
      </c>
      <c r="Y184" s="55">
        <f>'METAS DE COTA HIDRÁULICA'!AF58</f>
        <v>714</v>
      </c>
      <c r="Z184" s="55">
        <f>'METAS DE COTA HIDRÁULICA'!AG58</f>
        <v>713</v>
      </c>
      <c r="AA184" s="55">
        <f>'METAS DE COTA HIDRÁULICA'!AH58</f>
        <v>713.5</v>
      </c>
      <c r="AB184" s="55">
        <f>'METAS DE COTA HIDRÁULICA'!AI58</f>
        <v>713.5</v>
      </c>
      <c r="AC184" s="55">
        <f>'METAS DE COTA HIDRÁULICA'!AJ58</f>
        <v>714</v>
      </c>
      <c r="AD184" s="55">
        <f>'METAS DE COTA HIDRÁULICA'!AK58</f>
        <v>713</v>
      </c>
      <c r="AE184" s="55">
        <f>'METAS DE COTA HIDRÁULICA'!AL58</f>
        <v>713.5</v>
      </c>
      <c r="AF184" s="55">
        <f>'METAS DE COTA HIDRÁULICA'!AM58</f>
        <v>713.5</v>
      </c>
      <c r="AG184" s="55">
        <f>'METAS DE COTA HIDRÁULICA'!AN58</f>
        <v>714</v>
      </c>
      <c r="AH184" s="55">
        <f>'METAS DE COTA HIDRÁULICA'!AO58</f>
        <v>713</v>
      </c>
      <c r="AI184" s="55">
        <f>'METAS DE COTA HIDRÁULICA'!AP58</f>
        <v>713.5</v>
      </c>
      <c r="AJ184" s="55">
        <f>'METAS DE COTA HIDRÁULICA'!AQ58</f>
        <v>713.5</v>
      </c>
      <c r="AK184" s="55">
        <f>'METAS DE COTA HIDRÁULICA'!AR58</f>
        <v>714</v>
      </c>
      <c r="AL184" s="55">
        <f>'METAS DE COTA HIDRÁULICA'!AS58</f>
        <v>713</v>
      </c>
      <c r="AM184" s="55">
        <f>'METAS DE COTA HIDRÁULICA'!AT58</f>
        <v>713.5</v>
      </c>
      <c r="AN184" s="55">
        <f>'METAS DE COTA HIDRÁULICA'!AU58</f>
        <v>713.5</v>
      </c>
      <c r="AO184" s="55">
        <f>'METAS DE COTA HIDRÁULICA'!AV58</f>
        <v>714</v>
      </c>
      <c r="AP184" s="55">
        <f>'METAS DE COTA HIDRÁULICA'!AW58</f>
        <v>713</v>
      </c>
      <c r="AQ184" s="55">
        <f>'METAS DE COTA HIDRÁULICA'!AX58</f>
        <v>713.5</v>
      </c>
      <c r="AR184" s="55">
        <f>'METAS DE COTA HIDRÁULICA'!AY58</f>
        <v>713.5</v>
      </c>
      <c r="AS184" s="55">
        <f>'METAS DE COTA HIDRÁULICA'!AZ58</f>
        <v>714</v>
      </c>
      <c r="AT184" s="55">
        <f>'METAS DE COTA HIDRÁULICA'!BA58</f>
        <v>713</v>
      </c>
      <c r="AU184" s="55">
        <f>'METAS DE COTA HIDRÁULICA'!BB58</f>
        <v>713.5</v>
      </c>
      <c r="AV184" s="55">
        <f>'METAS DE COTA HIDRÁULICA'!BC58</f>
        <v>713.5</v>
      </c>
      <c r="AW184" s="55">
        <f>'METAS DE COTA HIDRÁULICA'!BD58</f>
        <v>714</v>
      </c>
      <c r="AX184" s="55">
        <f>'METAS DE COTA HIDRÁULICA'!BE58</f>
        <v>713</v>
      </c>
      <c r="AY184" s="55">
        <f>'METAS DE COTA HIDRÁULICA'!BF58</f>
        <v>713.5</v>
      </c>
      <c r="AZ184" s="55">
        <f>'METAS DE COTA HIDRÁULICA'!BG58</f>
        <v>713.5</v>
      </c>
      <c r="BA184" s="55">
        <f>'METAS DE COTA HIDRÁULICA'!BH58</f>
        <v>714</v>
      </c>
      <c r="BB184" s="55">
        <f>'METAS DE COTA HIDRÁULICA'!BI58</f>
        <v>713</v>
      </c>
      <c r="BC184" s="55">
        <f>'METAS DE COTA HIDRÁULICA'!BJ58</f>
        <v>713.5</v>
      </c>
      <c r="BD184" s="55">
        <f>'METAS DE COTA HIDRÁULICA'!BK58</f>
        <v>713.5</v>
      </c>
      <c r="BE184" s="55">
        <f>'METAS DE COTA HIDRÁULICA'!BL58</f>
        <v>714</v>
      </c>
      <c r="BF184" s="55">
        <f>'METAS DE COTA HIDRÁULICA'!BM58</f>
        <v>713</v>
      </c>
      <c r="BG184" s="55">
        <f>'METAS DE COTA HIDRÁULICA'!BN58</f>
        <v>713.5</v>
      </c>
      <c r="BH184" s="55">
        <f>'METAS DE COTA HIDRÁULICA'!BO58</f>
        <v>713.5</v>
      </c>
      <c r="BI184" s="55">
        <f>'METAS DE COTA HIDRÁULICA'!BP58</f>
        <v>714</v>
      </c>
      <c r="BJ184" s="55">
        <f>'METAS DE COTA HIDRÁULICA'!BQ58</f>
        <v>713</v>
      </c>
      <c r="BK184" s="55">
        <f>'METAS DE COTA HIDRÁULICA'!BR58</f>
        <v>713.5</v>
      </c>
      <c r="BL184" s="55">
        <f>'METAS DE COTA HIDRÁULICA'!BS58</f>
        <v>713.5</v>
      </c>
      <c r="BM184" s="55">
        <f>'METAS DE COTA HIDRÁULICA'!BT58</f>
        <v>714</v>
      </c>
      <c r="BN184" s="55">
        <f>'METAS DE COTA HIDRÁULICA'!BU58</f>
        <v>713</v>
      </c>
      <c r="BO184" s="55">
        <f>'METAS DE COTA HIDRÁULICA'!BV58</f>
        <v>713.5</v>
      </c>
      <c r="BP184" s="55">
        <f>'METAS DE COTA HIDRÁULICA'!BW58</f>
        <v>713.5</v>
      </c>
      <c r="BQ184" s="55">
        <f>'METAS DE COTA HIDRÁULICA'!BX58</f>
        <v>714</v>
      </c>
      <c r="BR184" s="55">
        <f>'METAS DE COTA HIDRÁULICA'!BY58</f>
        <v>713</v>
      </c>
      <c r="BS184" s="55">
        <f>'METAS DE COTA HIDRÁULICA'!BZ58</f>
        <v>713.5</v>
      </c>
      <c r="BT184" s="55">
        <f>'METAS DE COTA HIDRÁULICA'!CA58</f>
        <v>713.5</v>
      </c>
      <c r="BU184" s="55">
        <f>'METAS DE COTA HIDRÁULICA'!CB58</f>
        <v>714</v>
      </c>
      <c r="BV184" s="55">
        <f>'METAS DE COTA HIDRÁULICA'!CC58</f>
        <v>713</v>
      </c>
      <c r="BW184" s="55">
        <f>'METAS DE COTA HIDRÁULICA'!CD58</f>
        <v>713.5</v>
      </c>
      <c r="BX184" s="55">
        <f>'METAS DE COTA HIDRÁULICA'!CE58</f>
        <v>713.5</v>
      </c>
      <c r="BY184" s="55">
        <f>'METAS DE COTA HIDRÁULICA'!CF58</f>
        <v>714</v>
      </c>
      <c r="BZ184" s="55">
        <f>'METAS DE COTA HIDRÁULICA'!CG58</f>
        <v>713</v>
      </c>
      <c r="CA184" s="55">
        <f>'METAS DE COTA HIDRÁULICA'!CH58</f>
        <v>713.5</v>
      </c>
      <c r="CB184" s="55">
        <f>'METAS DE COTA HIDRÁULICA'!CI58</f>
        <v>713.5</v>
      </c>
      <c r="CC184" s="55">
        <f>'METAS DE COTA HIDRÁULICA'!CJ58</f>
        <v>714</v>
      </c>
      <c r="CD184" s="55">
        <f>'METAS DE COTA HIDRÁULICA'!CK58</f>
        <v>713</v>
      </c>
      <c r="CE184" s="55">
        <f>'METAS DE COTA HIDRÁULICA'!CL58</f>
        <v>713.5</v>
      </c>
    </row>
    <row r="185" spans="3:83" x14ac:dyDescent="0.25">
      <c r="C185" s="1">
        <f t="shared" si="4"/>
        <v>32</v>
      </c>
      <c r="D185" s="55">
        <f>'METAS DE COTA HIDRÁULICA'!K59</f>
        <v>720.5</v>
      </c>
      <c r="E185" s="55">
        <f>'METAS DE COTA HIDRÁULICA'!L59</f>
        <v>721</v>
      </c>
      <c r="F185" s="55">
        <f>'METAS DE COTA HIDRÁULICA'!M59</f>
        <v>720</v>
      </c>
      <c r="G185" s="55">
        <f>'METAS DE COTA HIDRÁULICA'!N59</f>
        <v>720.5</v>
      </c>
      <c r="H185" s="55">
        <f>'METAS DE COTA HIDRÁULICA'!O59</f>
        <v>720.5</v>
      </c>
      <c r="I185" s="55">
        <f>'METAS DE COTA HIDRÁULICA'!P59</f>
        <v>721</v>
      </c>
      <c r="J185" s="55">
        <f>'METAS DE COTA HIDRÁULICA'!Q59</f>
        <v>720</v>
      </c>
      <c r="K185" s="55">
        <f>'METAS DE COTA HIDRÁULICA'!R59</f>
        <v>720.5</v>
      </c>
      <c r="L185" s="55">
        <f>'METAS DE COTA HIDRÁULICA'!S59</f>
        <v>720.5</v>
      </c>
      <c r="M185" s="55">
        <f>'METAS DE COTA HIDRÁULICA'!T59</f>
        <v>721</v>
      </c>
      <c r="N185" s="55">
        <f>'METAS DE COTA HIDRÁULICA'!U59</f>
        <v>720</v>
      </c>
      <c r="O185" s="55">
        <f>'METAS DE COTA HIDRÁULICA'!V59</f>
        <v>720.5</v>
      </c>
      <c r="P185" s="55">
        <f>'METAS DE COTA HIDRÁULICA'!W59</f>
        <v>720.5</v>
      </c>
      <c r="Q185" s="55">
        <f>'METAS DE COTA HIDRÁULICA'!X59</f>
        <v>721</v>
      </c>
      <c r="R185" s="55">
        <f>'METAS DE COTA HIDRÁULICA'!Y59</f>
        <v>720</v>
      </c>
      <c r="S185" s="55">
        <f>'METAS DE COTA HIDRÁULICA'!Z59</f>
        <v>720.5</v>
      </c>
      <c r="T185" s="55">
        <f>'METAS DE COTA HIDRÁULICA'!AA59</f>
        <v>720.5</v>
      </c>
      <c r="U185" s="55">
        <f>'METAS DE COTA HIDRÁULICA'!AB59</f>
        <v>721</v>
      </c>
      <c r="V185" s="55">
        <f>'METAS DE COTA HIDRÁULICA'!AC59</f>
        <v>720</v>
      </c>
      <c r="W185" s="55">
        <f>'METAS DE COTA HIDRÁULICA'!AD59</f>
        <v>720.5</v>
      </c>
      <c r="X185" s="55">
        <f>'METAS DE COTA HIDRÁULICA'!AE59</f>
        <v>720.5</v>
      </c>
      <c r="Y185" s="55">
        <f>'METAS DE COTA HIDRÁULICA'!AF59</f>
        <v>721</v>
      </c>
      <c r="Z185" s="55">
        <f>'METAS DE COTA HIDRÁULICA'!AG59</f>
        <v>720</v>
      </c>
      <c r="AA185" s="55">
        <f>'METAS DE COTA HIDRÁULICA'!AH59</f>
        <v>720.5</v>
      </c>
      <c r="AB185" s="55">
        <f>'METAS DE COTA HIDRÁULICA'!AI59</f>
        <v>720.5</v>
      </c>
      <c r="AC185" s="55">
        <f>'METAS DE COTA HIDRÁULICA'!AJ59</f>
        <v>721</v>
      </c>
      <c r="AD185" s="55">
        <f>'METAS DE COTA HIDRÁULICA'!AK59</f>
        <v>720</v>
      </c>
      <c r="AE185" s="55">
        <f>'METAS DE COTA HIDRÁULICA'!AL59</f>
        <v>720.5</v>
      </c>
      <c r="AF185" s="55">
        <f>'METAS DE COTA HIDRÁULICA'!AM59</f>
        <v>720.5</v>
      </c>
      <c r="AG185" s="55">
        <f>'METAS DE COTA HIDRÁULICA'!AN59</f>
        <v>721</v>
      </c>
      <c r="AH185" s="55">
        <f>'METAS DE COTA HIDRÁULICA'!AO59</f>
        <v>720</v>
      </c>
      <c r="AI185" s="55">
        <f>'METAS DE COTA HIDRÁULICA'!AP59</f>
        <v>720.5</v>
      </c>
      <c r="AJ185" s="55">
        <f>'METAS DE COTA HIDRÁULICA'!AQ59</f>
        <v>720.5</v>
      </c>
      <c r="AK185" s="55">
        <f>'METAS DE COTA HIDRÁULICA'!AR59</f>
        <v>721</v>
      </c>
      <c r="AL185" s="55">
        <f>'METAS DE COTA HIDRÁULICA'!AS59</f>
        <v>720</v>
      </c>
      <c r="AM185" s="55">
        <f>'METAS DE COTA HIDRÁULICA'!AT59</f>
        <v>720.5</v>
      </c>
      <c r="AN185" s="55">
        <f>'METAS DE COTA HIDRÁULICA'!AU59</f>
        <v>720.5</v>
      </c>
      <c r="AO185" s="55">
        <f>'METAS DE COTA HIDRÁULICA'!AV59</f>
        <v>721</v>
      </c>
      <c r="AP185" s="55">
        <f>'METAS DE COTA HIDRÁULICA'!AW59</f>
        <v>720</v>
      </c>
      <c r="AQ185" s="55">
        <f>'METAS DE COTA HIDRÁULICA'!AX59</f>
        <v>720.5</v>
      </c>
      <c r="AR185" s="55">
        <f>'METAS DE COTA HIDRÁULICA'!AY59</f>
        <v>720.5</v>
      </c>
      <c r="AS185" s="55">
        <f>'METAS DE COTA HIDRÁULICA'!AZ59</f>
        <v>721</v>
      </c>
      <c r="AT185" s="55">
        <f>'METAS DE COTA HIDRÁULICA'!BA59</f>
        <v>720</v>
      </c>
      <c r="AU185" s="55">
        <f>'METAS DE COTA HIDRÁULICA'!BB59</f>
        <v>720.5</v>
      </c>
      <c r="AV185" s="55">
        <f>'METAS DE COTA HIDRÁULICA'!BC59</f>
        <v>720.5</v>
      </c>
      <c r="AW185" s="55">
        <f>'METAS DE COTA HIDRÁULICA'!BD59</f>
        <v>721</v>
      </c>
      <c r="AX185" s="55">
        <f>'METAS DE COTA HIDRÁULICA'!BE59</f>
        <v>720</v>
      </c>
      <c r="AY185" s="55">
        <f>'METAS DE COTA HIDRÁULICA'!BF59</f>
        <v>720.5</v>
      </c>
      <c r="AZ185" s="55">
        <f>'METAS DE COTA HIDRÁULICA'!BG59</f>
        <v>720.5</v>
      </c>
      <c r="BA185" s="55">
        <f>'METAS DE COTA HIDRÁULICA'!BH59</f>
        <v>721</v>
      </c>
      <c r="BB185" s="55">
        <f>'METAS DE COTA HIDRÁULICA'!BI59</f>
        <v>720</v>
      </c>
      <c r="BC185" s="55">
        <f>'METAS DE COTA HIDRÁULICA'!BJ59</f>
        <v>720.5</v>
      </c>
      <c r="BD185" s="55">
        <f>'METAS DE COTA HIDRÁULICA'!BK59</f>
        <v>720.5</v>
      </c>
      <c r="BE185" s="55">
        <f>'METAS DE COTA HIDRÁULICA'!BL59</f>
        <v>721</v>
      </c>
      <c r="BF185" s="55">
        <f>'METAS DE COTA HIDRÁULICA'!BM59</f>
        <v>720</v>
      </c>
      <c r="BG185" s="55">
        <f>'METAS DE COTA HIDRÁULICA'!BN59</f>
        <v>720.5</v>
      </c>
      <c r="BH185" s="55">
        <f>'METAS DE COTA HIDRÁULICA'!BO59</f>
        <v>720.5</v>
      </c>
      <c r="BI185" s="55">
        <f>'METAS DE COTA HIDRÁULICA'!BP59</f>
        <v>721</v>
      </c>
      <c r="BJ185" s="55">
        <f>'METAS DE COTA HIDRÁULICA'!BQ59</f>
        <v>720</v>
      </c>
      <c r="BK185" s="55">
        <f>'METAS DE COTA HIDRÁULICA'!BR59</f>
        <v>720.5</v>
      </c>
      <c r="BL185" s="55">
        <f>'METAS DE COTA HIDRÁULICA'!BS59</f>
        <v>720.5</v>
      </c>
      <c r="BM185" s="55">
        <f>'METAS DE COTA HIDRÁULICA'!BT59</f>
        <v>721</v>
      </c>
      <c r="BN185" s="55">
        <f>'METAS DE COTA HIDRÁULICA'!BU59</f>
        <v>720</v>
      </c>
      <c r="BO185" s="55">
        <f>'METAS DE COTA HIDRÁULICA'!BV59</f>
        <v>720.5</v>
      </c>
      <c r="BP185" s="55">
        <f>'METAS DE COTA HIDRÁULICA'!BW59</f>
        <v>720.5</v>
      </c>
      <c r="BQ185" s="55">
        <f>'METAS DE COTA HIDRÁULICA'!BX59</f>
        <v>721</v>
      </c>
      <c r="BR185" s="55">
        <f>'METAS DE COTA HIDRÁULICA'!BY59</f>
        <v>720</v>
      </c>
      <c r="BS185" s="55">
        <f>'METAS DE COTA HIDRÁULICA'!BZ59</f>
        <v>720.5</v>
      </c>
      <c r="BT185" s="55">
        <f>'METAS DE COTA HIDRÁULICA'!CA59</f>
        <v>720.5</v>
      </c>
      <c r="BU185" s="55">
        <f>'METAS DE COTA HIDRÁULICA'!CB59</f>
        <v>721</v>
      </c>
      <c r="BV185" s="55">
        <f>'METAS DE COTA HIDRÁULICA'!CC59</f>
        <v>720</v>
      </c>
      <c r="BW185" s="55">
        <f>'METAS DE COTA HIDRÁULICA'!CD59</f>
        <v>720.5</v>
      </c>
      <c r="BX185" s="55">
        <f>'METAS DE COTA HIDRÁULICA'!CE59</f>
        <v>720.5</v>
      </c>
      <c r="BY185" s="55">
        <f>'METAS DE COTA HIDRÁULICA'!CF59</f>
        <v>721</v>
      </c>
      <c r="BZ185" s="55">
        <f>'METAS DE COTA HIDRÁULICA'!CG59</f>
        <v>720</v>
      </c>
      <c r="CA185" s="55">
        <f>'METAS DE COTA HIDRÁULICA'!CH59</f>
        <v>720.5</v>
      </c>
      <c r="CB185" s="55">
        <f>'METAS DE COTA HIDRÁULICA'!CI59</f>
        <v>720.5</v>
      </c>
      <c r="CC185" s="55">
        <f>'METAS DE COTA HIDRÁULICA'!CJ59</f>
        <v>721</v>
      </c>
      <c r="CD185" s="55">
        <f>'METAS DE COTA HIDRÁULICA'!CK59</f>
        <v>720</v>
      </c>
      <c r="CE185" s="55">
        <f>'METAS DE COTA HIDRÁULICA'!CL59</f>
        <v>720.5</v>
      </c>
    </row>
    <row r="186" spans="3:83" x14ac:dyDescent="0.25">
      <c r="C186" s="1">
        <f t="shared" si="4"/>
        <v>33</v>
      </c>
      <c r="D186" s="55">
        <f>'METAS DE COTA HIDRÁULICA'!K60</f>
        <v>722</v>
      </c>
      <c r="E186" s="55">
        <f>'METAS DE COTA HIDRÁULICA'!L60</f>
        <v>722.5</v>
      </c>
      <c r="F186" s="55">
        <f>'METAS DE COTA HIDRÁULICA'!M60</f>
        <v>721.5</v>
      </c>
      <c r="G186" s="55">
        <f>'METAS DE COTA HIDRÁULICA'!N60</f>
        <v>722</v>
      </c>
      <c r="H186" s="55">
        <f>'METAS DE COTA HIDRÁULICA'!O60</f>
        <v>721</v>
      </c>
      <c r="I186" s="55">
        <f>'METAS DE COTA HIDRÁULICA'!P60</f>
        <v>721.5</v>
      </c>
      <c r="J186" s="55">
        <f>'METAS DE COTA HIDRÁULICA'!Q60</f>
        <v>720.5</v>
      </c>
      <c r="K186" s="55">
        <f>'METAS DE COTA HIDRÁULICA'!R60</f>
        <v>721</v>
      </c>
      <c r="L186" s="55">
        <f>'METAS DE COTA HIDRÁULICA'!S60</f>
        <v>721</v>
      </c>
      <c r="M186" s="55">
        <f>'METAS DE COTA HIDRÁULICA'!T60</f>
        <v>721.5</v>
      </c>
      <c r="N186" s="55">
        <f>'METAS DE COTA HIDRÁULICA'!U60</f>
        <v>720.5</v>
      </c>
      <c r="O186" s="55">
        <f>'METAS DE COTA HIDRÁULICA'!V60</f>
        <v>721</v>
      </c>
      <c r="P186" s="55">
        <f>'METAS DE COTA HIDRÁULICA'!W60</f>
        <v>721</v>
      </c>
      <c r="Q186" s="55">
        <f>'METAS DE COTA HIDRÁULICA'!X60</f>
        <v>721.5</v>
      </c>
      <c r="R186" s="55">
        <f>'METAS DE COTA HIDRÁULICA'!Y60</f>
        <v>720.5</v>
      </c>
      <c r="S186" s="55">
        <f>'METAS DE COTA HIDRÁULICA'!Z60</f>
        <v>721</v>
      </c>
      <c r="T186" s="55">
        <f>'METAS DE COTA HIDRÁULICA'!AA60</f>
        <v>721</v>
      </c>
      <c r="U186" s="55">
        <f>'METAS DE COTA HIDRÁULICA'!AB60</f>
        <v>721.5</v>
      </c>
      <c r="V186" s="55">
        <f>'METAS DE COTA HIDRÁULICA'!AC60</f>
        <v>720.5</v>
      </c>
      <c r="W186" s="55">
        <f>'METAS DE COTA HIDRÁULICA'!AD60</f>
        <v>721</v>
      </c>
      <c r="X186" s="55">
        <f>'METAS DE COTA HIDRÁULICA'!AE60</f>
        <v>721</v>
      </c>
      <c r="Y186" s="55">
        <f>'METAS DE COTA HIDRÁULICA'!AF60</f>
        <v>721.5</v>
      </c>
      <c r="Z186" s="55">
        <f>'METAS DE COTA HIDRÁULICA'!AG60</f>
        <v>720.5</v>
      </c>
      <c r="AA186" s="55">
        <f>'METAS DE COTA HIDRÁULICA'!AH60</f>
        <v>721</v>
      </c>
      <c r="AB186" s="55">
        <f>'METAS DE COTA HIDRÁULICA'!AI60</f>
        <v>721</v>
      </c>
      <c r="AC186" s="55">
        <f>'METAS DE COTA HIDRÁULICA'!AJ60</f>
        <v>721.5</v>
      </c>
      <c r="AD186" s="55">
        <f>'METAS DE COTA HIDRÁULICA'!AK60</f>
        <v>720.5</v>
      </c>
      <c r="AE186" s="55">
        <f>'METAS DE COTA HIDRÁULICA'!AL60</f>
        <v>721</v>
      </c>
      <c r="AF186" s="55">
        <f>'METAS DE COTA HIDRÁULICA'!AM60</f>
        <v>721</v>
      </c>
      <c r="AG186" s="55">
        <f>'METAS DE COTA HIDRÁULICA'!AN60</f>
        <v>721.5</v>
      </c>
      <c r="AH186" s="55">
        <f>'METAS DE COTA HIDRÁULICA'!AO60</f>
        <v>720.5</v>
      </c>
      <c r="AI186" s="55">
        <f>'METAS DE COTA HIDRÁULICA'!AP60</f>
        <v>721</v>
      </c>
      <c r="AJ186" s="55">
        <f>'METAS DE COTA HIDRÁULICA'!AQ60</f>
        <v>721</v>
      </c>
      <c r="AK186" s="55">
        <f>'METAS DE COTA HIDRÁULICA'!AR60</f>
        <v>721.5</v>
      </c>
      <c r="AL186" s="55">
        <f>'METAS DE COTA HIDRÁULICA'!AS60</f>
        <v>720.5</v>
      </c>
      <c r="AM186" s="55">
        <f>'METAS DE COTA HIDRÁULICA'!AT60</f>
        <v>721</v>
      </c>
      <c r="AN186" s="55">
        <f>'METAS DE COTA HIDRÁULICA'!AU60</f>
        <v>721</v>
      </c>
      <c r="AO186" s="55">
        <f>'METAS DE COTA HIDRÁULICA'!AV60</f>
        <v>721.5</v>
      </c>
      <c r="AP186" s="55">
        <f>'METAS DE COTA HIDRÁULICA'!AW60</f>
        <v>720.5</v>
      </c>
      <c r="AQ186" s="55">
        <f>'METAS DE COTA HIDRÁULICA'!AX60</f>
        <v>721</v>
      </c>
      <c r="AR186" s="55">
        <f>'METAS DE COTA HIDRÁULICA'!AY60</f>
        <v>721</v>
      </c>
      <c r="AS186" s="55">
        <f>'METAS DE COTA HIDRÁULICA'!AZ60</f>
        <v>721.5</v>
      </c>
      <c r="AT186" s="55">
        <f>'METAS DE COTA HIDRÁULICA'!BA60</f>
        <v>720.5</v>
      </c>
      <c r="AU186" s="55">
        <f>'METAS DE COTA HIDRÁULICA'!BB60</f>
        <v>721</v>
      </c>
      <c r="AV186" s="55">
        <f>'METAS DE COTA HIDRÁULICA'!BC60</f>
        <v>721</v>
      </c>
      <c r="AW186" s="55">
        <f>'METAS DE COTA HIDRÁULICA'!BD60</f>
        <v>721.5</v>
      </c>
      <c r="AX186" s="55">
        <f>'METAS DE COTA HIDRÁULICA'!BE60</f>
        <v>720.5</v>
      </c>
      <c r="AY186" s="55">
        <f>'METAS DE COTA HIDRÁULICA'!BF60</f>
        <v>721</v>
      </c>
      <c r="AZ186" s="55">
        <f>'METAS DE COTA HIDRÁULICA'!BG60</f>
        <v>721</v>
      </c>
      <c r="BA186" s="55">
        <f>'METAS DE COTA HIDRÁULICA'!BH60</f>
        <v>721.5</v>
      </c>
      <c r="BB186" s="55">
        <f>'METAS DE COTA HIDRÁULICA'!BI60</f>
        <v>720.5</v>
      </c>
      <c r="BC186" s="55">
        <f>'METAS DE COTA HIDRÁULICA'!BJ60</f>
        <v>721</v>
      </c>
      <c r="BD186" s="55">
        <f>'METAS DE COTA HIDRÁULICA'!BK60</f>
        <v>721</v>
      </c>
      <c r="BE186" s="55">
        <f>'METAS DE COTA HIDRÁULICA'!BL60</f>
        <v>721.5</v>
      </c>
      <c r="BF186" s="55">
        <f>'METAS DE COTA HIDRÁULICA'!BM60</f>
        <v>720.5</v>
      </c>
      <c r="BG186" s="55">
        <f>'METAS DE COTA HIDRÁULICA'!BN60</f>
        <v>721</v>
      </c>
      <c r="BH186" s="55">
        <f>'METAS DE COTA HIDRÁULICA'!BO60</f>
        <v>721</v>
      </c>
      <c r="BI186" s="55">
        <f>'METAS DE COTA HIDRÁULICA'!BP60</f>
        <v>721.5</v>
      </c>
      <c r="BJ186" s="55">
        <f>'METAS DE COTA HIDRÁULICA'!BQ60</f>
        <v>720.5</v>
      </c>
      <c r="BK186" s="55">
        <f>'METAS DE COTA HIDRÁULICA'!BR60</f>
        <v>721</v>
      </c>
      <c r="BL186" s="55">
        <f>'METAS DE COTA HIDRÁULICA'!BS60</f>
        <v>721</v>
      </c>
      <c r="BM186" s="55">
        <f>'METAS DE COTA HIDRÁULICA'!BT60</f>
        <v>721.5</v>
      </c>
      <c r="BN186" s="55">
        <f>'METAS DE COTA HIDRÁULICA'!BU60</f>
        <v>720.5</v>
      </c>
      <c r="BO186" s="55">
        <f>'METAS DE COTA HIDRÁULICA'!BV60</f>
        <v>721</v>
      </c>
      <c r="BP186" s="55">
        <f>'METAS DE COTA HIDRÁULICA'!BW60</f>
        <v>721</v>
      </c>
      <c r="BQ186" s="55">
        <f>'METAS DE COTA HIDRÁULICA'!BX60</f>
        <v>721.5</v>
      </c>
      <c r="BR186" s="55">
        <f>'METAS DE COTA HIDRÁULICA'!BY60</f>
        <v>720.5</v>
      </c>
      <c r="BS186" s="55">
        <f>'METAS DE COTA HIDRÁULICA'!BZ60</f>
        <v>721</v>
      </c>
      <c r="BT186" s="55">
        <f>'METAS DE COTA HIDRÁULICA'!CA60</f>
        <v>721</v>
      </c>
      <c r="BU186" s="55">
        <f>'METAS DE COTA HIDRÁULICA'!CB60</f>
        <v>721.5</v>
      </c>
      <c r="BV186" s="55">
        <f>'METAS DE COTA HIDRÁULICA'!CC60</f>
        <v>720.5</v>
      </c>
      <c r="BW186" s="55">
        <f>'METAS DE COTA HIDRÁULICA'!CD60</f>
        <v>721</v>
      </c>
      <c r="BX186" s="55">
        <f>'METAS DE COTA HIDRÁULICA'!CE60</f>
        <v>721</v>
      </c>
      <c r="BY186" s="55">
        <f>'METAS DE COTA HIDRÁULICA'!CF60</f>
        <v>721.5</v>
      </c>
      <c r="BZ186" s="55">
        <f>'METAS DE COTA HIDRÁULICA'!CG60</f>
        <v>720.5</v>
      </c>
      <c r="CA186" s="55">
        <f>'METAS DE COTA HIDRÁULICA'!CH60</f>
        <v>721</v>
      </c>
      <c r="CB186" s="55">
        <f>'METAS DE COTA HIDRÁULICA'!CI60</f>
        <v>721</v>
      </c>
      <c r="CC186" s="55">
        <f>'METAS DE COTA HIDRÁULICA'!CJ60</f>
        <v>721.5</v>
      </c>
      <c r="CD186" s="55">
        <f>'METAS DE COTA HIDRÁULICA'!CK60</f>
        <v>720.5</v>
      </c>
      <c r="CE186" s="55">
        <f>'METAS DE COTA HIDRÁULICA'!CL60</f>
        <v>721</v>
      </c>
    </row>
    <row r="187" spans="3:83" x14ac:dyDescent="0.25">
      <c r="C187" s="1">
        <f t="shared" si="4"/>
        <v>34</v>
      </c>
      <c r="D187" s="55">
        <f>'METAS DE COTA HIDRÁULICA'!K61</f>
        <v>722.75</v>
      </c>
      <c r="E187" s="55">
        <f>'METAS DE COTA HIDRÁULICA'!L61</f>
        <v>723.25</v>
      </c>
      <c r="F187" s="55">
        <f>'METAS DE COTA HIDRÁULICA'!M61</f>
        <v>722.25</v>
      </c>
      <c r="G187" s="55">
        <f>'METAS DE COTA HIDRÁULICA'!N61</f>
        <v>722.75</v>
      </c>
      <c r="H187" s="55">
        <f>'METAS DE COTA HIDRÁULICA'!O61</f>
        <v>721.5</v>
      </c>
      <c r="I187" s="55">
        <f>'METAS DE COTA HIDRÁULICA'!P61</f>
        <v>722</v>
      </c>
      <c r="J187" s="55">
        <f>'METAS DE COTA HIDRÁULICA'!Q61</f>
        <v>721</v>
      </c>
      <c r="K187" s="55">
        <f>'METAS DE COTA HIDRÁULICA'!R61</f>
        <v>721.5</v>
      </c>
      <c r="L187" s="55">
        <f>'METAS DE COTA HIDRÁULICA'!S61</f>
        <v>721.5</v>
      </c>
      <c r="M187" s="55">
        <f>'METAS DE COTA HIDRÁULICA'!T61</f>
        <v>722</v>
      </c>
      <c r="N187" s="55">
        <f>'METAS DE COTA HIDRÁULICA'!U61</f>
        <v>721</v>
      </c>
      <c r="O187" s="55">
        <f>'METAS DE COTA HIDRÁULICA'!V61</f>
        <v>721.5</v>
      </c>
      <c r="P187" s="55">
        <f>'METAS DE COTA HIDRÁULICA'!W61</f>
        <v>721.5</v>
      </c>
      <c r="Q187" s="55">
        <f>'METAS DE COTA HIDRÁULICA'!X61</f>
        <v>722</v>
      </c>
      <c r="R187" s="55">
        <f>'METAS DE COTA HIDRÁULICA'!Y61</f>
        <v>721</v>
      </c>
      <c r="S187" s="55">
        <f>'METAS DE COTA HIDRÁULICA'!Z61</f>
        <v>721.5</v>
      </c>
      <c r="T187" s="55">
        <f>'METAS DE COTA HIDRÁULICA'!AA61</f>
        <v>721.5</v>
      </c>
      <c r="U187" s="55">
        <f>'METAS DE COTA HIDRÁULICA'!AB61</f>
        <v>722</v>
      </c>
      <c r="V187" s="55">
        <f>'METAS DE COTA HIDRÁULICA'!AC61</f>
        <v>721</v>
      </c>
      <c r="W187" s="55">
        <f>'METAS DE COTA HIDRÁULICA'!AD61</f>
        <v>721.5</v>
      </c>
      <c r="X187" s="55">
        <f>'METAS DE COTA HIDRÁULICA'!AE61</f>
        <v>721.5</v>
      </c>
      <c r="Y187" s="55">
        <f>'METAS DE COTA HIDRÁULICA'!AF61</f>
        <v>722</v>
      </c>
      <c r="Z187" s="55">
        <f>'METAS DE COTA HIDRÁULICA'!AG61</f>
        <v>721</v>
      </c>
      <c r="AA187" s="55">
        <f>'METAS DE COTA HIDRÁULICA'!AH61</f>
        <v>721.5</v>
      </c>
      <c r="AB187" s="55">
        <f>'METAS DE COTA HIDRÁULICA'!AI61</f>
        <v>721.5</v>
      </c>
      <c r="AC187" s="55">
        <f>'METAS DE COTA HIDRÁULICA'!AJ61</f>
        <v>722</v>
      </c>
      <c r="AD187" s="55">
        <f>'METAS DE COTA HIDRÁULICA'!AK61</f>
        <v>721</v>
      </c>
      <c r="AE187" s="55">
        <f>'METAS DE COTA HIDRÁULICA'!AL61</f>
        <v>721.5</v>
      </c>
      <c r="AF187" s="55">
        <f>'METAS DE COTA HIDRÁULICA'!AM61</f>
        <v>721.5</v>
      </c>
      <c r="AG187" s="55">
        <f>'METAS DE COTA HIDRÁULICA'!AN61</f>
        <v>722</v>
      </c>
      <c r="AH187" s="55">
        <f>'METAS DE COTA HIDRÁULICA'!AO61</f>
        <v>721</v>
      </c>
      <c r="AI187" s="55">
        <f>'METAS DE COTA HIDRÁULICA'!AP61</f>
        <v>721.5</v>
      </c>
      <c r="AJ187" s="55">
        <f>'METAS DE COTA HIDRÁULICA'!AQ61</f>
        <v>721.5</v>
      </c>
      <c r="AK187" s="55">
        <f>'METAS DE COTA HIDRÁULICA'!AR61</f>
        <v>722</v>
      </c>
      <c r="AL187" s="55">
        <f>'METAS DE COTA HIDRÁULICA'!AS61</f>
        <v>721</v>
      </c>
      <c r="AM187" s="55">
        <f>'METAS DE COTA HIDRÁULICA'!AT61</f>
        <v>721.5</v>
      </c>
      <c r="AN187" s="55">
        <f>'METAS DE COTA HIDRÁULICA'!AU61</f>
        <v>721.5</v>
      </c>
      <c r="AO187" s="55">
        <f>'METAS DE COTA HIDRÁULICA'!AV61</f>
        <v>722</v>
      </c>
      <c r="AP187" s="55">
        <f>'METAS DE COTA HIDRÁULICA'!AW61</f>
        <v>721</v>
      </c>
      <c r="AQ187" s="55">
        <f>'METAS DE COTA HIDRÁULICA'!AX61</f>
        <v>721.5</v>
      </c>
      <c r="AR187" s="55">
        <f>'METAS DE COTA HIDRÁULICA'!AY61</f>
        <v>721.5</v>
      </c>
      <c r="AS187" s="55">
        <f>'METAS DE COTA HIDRÁULICA'!AZ61</f>
        <v>722</v>
      </c>
      <c r="AT187" s="55">
        <f>'METAS DE COTA HIDRÁULICA'!BA61</f>
        <v>721</v>
      </c>
      <c r="AU187" s="55">
        <f>'METAS DE COTA HIDRÁULICA'!BB61</f>
        <v>721.5</v>
      </c>
      <c r="AV187" s="55">
        <f>'METAS DE COTA HIDRÁULICA'!BC61</f>
        <v>721.5</v>
      </c>
      <c r="AW187" s="55">
        <f>'METAS DE COTA HIDRÁULICA'!BD61</f>
        <v>722</v>
      </c>
      <c r="AX187" s="55">
        <f>'METAS DE COTA HIDRÁULICA'!BE61</f>
        <v>721</v>
      </c>
      <c r="AY187" s="55">
        <f>'METAS DE COTA HIDRÁULICA'!BF61</f>
        <v>721.5</v>
      </c>
      <c r="AZ187" s="55">
        <f>'METAS DE COTA HIDRÁULICA'!BG61</f>
        <v>721.5</v>
      </c>
      <c r="BA187" s="55">
        <f>'METAS DE COTA HIDRÁULICA'!BH61</f>
        <v>722</v>
      </c>
      <c r="BB187" s="55">
        <f>'METAS DE COTA HIDRÁULICA'!BI61</f>
        <v>721</v>
      </c>
      <c r="BC187" s="55">
        <f>'METAS DE COTA HIDRÁULICA'!BJ61</f>
        <v>721.5</v>
      </c>
      <c r="BD187" s="55">
        <f>'METAS DE COTA HIDRÁULICA'!BK61</f>
        <v>721.5</v>
      </c>
      <c r="BE187" s="55">
        <f>'METAS DE COTA HIDRÁULICA'!BL61</f>
        <v>722</v>
      </c>
      <c r="BF187" s="55">
        <f>'METAS DE COTA HIDRÁULICA'!BM61</f>
        <v>721</v>
      </c>
      <c r="BG187" s="55">
        <f>'METAS DE COTA HIDRÁULICA'!BN61</f>
        <v>721.5</v>
      </c>
      <c r="BH187" s="55">
        <f>'METAS DE COTA HIDRÁULICA'!BO61</f>
        <v>721.5</v>
      </c>
      <c r="BI187" s="55">
        <f>'METAS DE COTA HIDRÁULICA'!BP61</f>
        <v>722</v>
      </c>
      <c r="BJ187" s="55">
        <f>'METAS DE COTA HIDRÁULICA'!BQ61</f>
        <v>721</v>
      </c>
      <c r="BK187" s="55">
        <f>'METAS DE COTA HIDRÁULICA'!BR61</f>
        <v>721.5</v>
      </c>
      <c r="BL187" s="55">
        <f>'METAS DE COTA HIDRÁULICA'!BS61</f>
        <v>721.5</v>
      </c>
      <c r="BM187" s="55">
        <f>'METAS DE COTA HIDRÁULICA'!BT61</f>
        <v>722</v>
      </c>
      <c r="BN187" s="55">
        <f>'METAS DE COTA HIDRÁULICA'!BU61</f>
        <v>721</v>
      </c>
      <c r="BO187" s="55">
        <f>'METAS DE COTA HIDRÁULICA'!BV61</f>
        <v>721.5</v>
      </c>
      <c r="BP187" s="55">
        <f>'METAS DE COTA HIDRÁULICA'!BW61</f>
        <v>721.5</v>
      </c>
      <c r="BQ187" s="55">
        <f>'METAS DE COTA HIDRÁULICA'!BX61</f>
        <v>722</v>
      </c>
      <c r="BR187" s="55">
        <f>'METAS DE COTA HIDRÁULICA'!BY61</f>
        <v>721</v>
      </c>
      <c r="BS187" s="55">
        <f>'METAS DE COTA HIDRÁULICA'!BZ61</f>
        <v>721.5</v>
      </c>
      <c r="BT187" s="55">
        <f>'METAS DE COTA HIDRÁULICA'!CA61</f>
        <v>721.5</v>
      </c>
      <c r="BU187" s="55">
        <f>'METAS DE COTA HIDRÁULICA'!CB61</f>
        <v>722</v>
      </c>
      <c r="BV187" s="55">
        <f>'METAS DE COTA HIDRÁULICA'!CC61</f>
        <v>721</v>
      </c>
      <c r="BW187" s="55">
        <f>'METAS DE COTA HIDRÁULICA'!CD61</f>
        <v>721.5</v>
      </c>
      <c r="BX187" s="55">
        <f>'METAS DE COTA HIDRÁULICA'!CE61</f>
        <v>721.5</v>
      </c>
      <c r="BY187" s="55">
        <f>'METAS DE COTA HIDRÁULICA'!CF61</f>
        <v>722</v>
      </c>
      <c r="BZ187" s="55">
        <f>'METAS DE COTA HIDRÁULICA'!CG61</f>
        <v>721</v>
      </c>
      <c r="CA187" s="55">
        <f>'METAS DE COTA HIDRÁULICA'!CH61</f>
        <v>721.5</v>
      </c>
      <c r="CB187" s="55">
        <f>'METAS DE COTA HIDRÁULICA'!CI61</f>
        <v>721.5</v>
      </c>
      <c r="CC187" s="55">
        <f>'METAS DE COTA HIDRÁULICA'!CJ61</f>
        <v>722</v>
      </c>
      <c r="CD187" s="55">
        <f>'METAS DE COTA HIDRÁULICA'!CK61</f>
        <v>721</v>
      </c>
      <c r="CE187" s="55">
        <f>'METAS DE COTA HIDRÁULICA'!CL61</f>
        <v>721.5</v>
      </c>
    </row>
    <row r="188" spans="3:83" x14ac:dyDescent="0.25">
      <c r="C188" s="1">
        <f t="shared" si="4"/>
        <v>35</v>
      </c>
      <c r="D188" s="55">
        <f>'METAS DE COTA HIDRÁULICA'!K62</f>
        <v>723.5</v>
      </c>
      <c r="E188" s="55">
        <f>'METAS DE COTA HIDRÁULICA'!L62</f>
        <v>724</v>
      </c>
      <c r="F188" s="55">
        <f>'METAS DE COTA HIDRÁULICA'!M62</f>
        <v>723</v>
      </c>
      <c r="G188" s="55">
        <f>'METAS DE COTA HIDRÁULICA'!N62</f>
        <v>723.5</v>
      </c>
      <c r="H188" s="55">
        <f>'METAS DE COTA HIDRÁULICA'!O62</f>
        <v>723.5</v>
      </c>
      <c r="I188" s="55">
        <f>'METAS DE COTA HIDRÁULICA'!P62</f>
        <v>724</v>
      </c>
      <c r="J188" s="55">
        <f>'METAS DE COTA HIDRÁULICA'!Q62</f>
        <v>723</v>
      </c>
      <c r="K188" s="55">
        <f>'METAS DE COTA HIDRÁULICA'!R62</f>
        <v>723.5</v>
      </c>
      <c r="L188" s="55">
        <f>'METAS DE COTA HIDRÁULICA'!S62</f>
        <v>723.5</v>
      </c>
      <c r="M188" s="55">
        <f>'METAS DE COTA HIDRÁULICA'!T62</f>
        <v>724</v>
      </c>
      <c r="N188" s="55">
        <f>'METAS DE COTA HIDRÁULICA'!U62</f>
        <v>723</v>
      </c>
      <c r="O188" s="55">
        <f>'METAS DE COTA HIDRÁULICA'!V62</f>
        <v>723.5</v>
      </c>
      <c r="P188" s="55">
        <f>'METAS DE COTA HIDRÁULICA'!W62</f>
        <v>723.5</v>
      </c>
      <c r="Q188" s="55">
        <f>'METAS DE COTA HIDRÁULICA'!X62</f>
        <v>724</v>
      </c>
      <c r="R188" s="55">
        <f>'METAS DE COTA HIDRÁULICA'!Y62</f>
        <v>723</v>
      </c>
      <c r="S188" s="55">
        <f>'METAS DE COTA HIDRÁULICA'!Z62</f>
        <v>723.5</v>
      </c>
      <c r="T188" s="55">
        <f>'METAS DE COTA HIDRÁULICA'!AA62</f>
        <v>723.5</v>
      </c>
      <c r="U188" s="55">
        <f>'METAS DE COTA HIDRÁULICA'!AB62</f>
        <v>724</v>
      </c>
      <c r="V188" s="55">
        <f>'METAS DE COTA HIDRÁULICA'!AC62</f>
        <v>723</v>
      </c>
      <c r="W188" s="55">
        <f>'METAS DE COTA HIDRÁULICA'!AD62</f>
        <v>723.5</v>
      </c>
      <c r="X188" s="55">
        <f>'METAS DE COTA HIDRÁULICA'!AE62</f>
        <v>723.5</v>
      </c>
      <c r="Y188" s="55">
        <f>'METAS DE COTA HIDRÁULICA'!AF62</f>
        <v>724</v>
      </c>
      <c r="Z188" s="55">
        <f>'METAS DE COTA HIDRÁULICA'!AG62</f>
        <v>723</v>
      </c>
      <c r="AA188" s="55">
        <f>'METAS DE COTA HIDRÁULICA'!AH62</f>
        <v>723.5</v>
      </c>
      <c r="AB188" s="55">
        <f>'METAS DE COTA HIDRÁULICA'!AI62</f>
        <v>723.5</v>
      </c>
      <c r="AC188" s="55">
        <f>'METAS DE COTA HIDRÁULICA'!AJ62</f>
        <v>724</v>
      </c>
      <c r="AD188" s="55">
        <f>'METAS DE COTA HIDRÁULICA'!AK62</f>
        <v>723</v>
      </c>
      <c r="AE188" s="55">
        <f>'METAS DE COTA HIDRÁULICA'!AL62</f>
        <v>723.5</v>
      </c>
      <c r="AF188" s="55">
        <f>'METAS DE COTA HIDRÁULICA'!AM62</f>
        <v>723.5</v>
      </c>
      <c r="AG188" s="55">
        <f>'METAS DE COTA HIDRÁULICA'!AN62</f>
        <v>724</v>
      </c>
      <c r="AH188" s="55">
        <f>'METAS DE COTA HIDRÁULICA'!AO62</f>
        <v>723</v>
      </c>
      <c r="AI188" s="55">
        <f>'METAS DE COTA HIDRÁULICA'!AP62</f>
        <v>723.5</v>
      </c>
      <c r="AJ188" s="55">
        <f>'METAS DE COTA HIDRÁULICA'!AQ62</f>
        <v>723.5</v>
      </c>
      <c r="AK188" s="55">
        <f>'METAS DE COTA HIDRÁULICA'!AR62</f>
        <v>724</v>
      </c>
      <c r="AL188" s="55">
        <f>'METAS DE COTA HIDRÁULICA'!AS62</f>
        <v>723</v>
      </c>
      <c r="AM188" s="55">
        <f>'METAS DE COTA HIDRÁULICA'!AT62</f>
        <v>723.5</v>
      </c>
      <c r="AN188" s="55">
        <f>'METAS DE COTA HIDRÁULICA'!AU62</f>
        <v>723.5</v>
      </c>
      <c r="AO188" s="55">
        <f>'METAS DE COTA HIDRÁULICA'!AV62</f>
        <v>724</v>
      </c>
      <c r="AP188" s="55">
        <f>'METAS DE COTA HIDRÁULICA'!AW62</f>
        <v>723</v>
      </c>
      <c r="AQ188" s="55">
        <f>'METAS DE COTA HIDRÁULICA'!AX62</f>
        <v>723.5</v>
      </c>
      <c r="AR188" s="55">
        <f>'METAS DE COTA HIDRÁULICA'!AY62</f>
        <v>723.5</v>
      </c>
      <c r="AS188" s="55">
        <f>'METAS DE COTA HIDRÁULICA'!AZ62</f>
        <v>724</v>
      </c>
      <c r="AT188" s="55">
        <f>'METAS DE COTA HIDRÁULICA'!BA62</f>
        <v>723</v>
      </c>
      <c r="AU188" s="55">
        <f>'METAS DE COTA HIDRÁULICA'!BB62</f>
        <v>723.5</v>
      </c>
      <c r="AV188" s="55">
        <f>'METAS DE COTA HIDRÁULICA'!BC62</f>
        <v>723.5</v>
      </c>
      <c r="AW188" s="55">
        <f>'METAS DE COTA HIDRÁULICA'!BD62</f>
        <v>724</v>
      </c>
      <c r="AX188" s="55">
        <f>'METAS DE COTA HIDRÁULICA'!BE62</f>
        <v>723</v>
      </c>
      <c r="AY188" s="55">
        <f>'METAS DE COTA HIDRÁULICA'!BF62</f>
        <v>723.5</v>
      </c>
      <c r="AZ188" s="55">
        <f>'METAS DE COTA HIDRÁULICA'!BG62</f>
        <v>723.5</v>
      </c>
      <c r="BA188" s="55">
        <f>'METAS DE COTA HIDRÁULICA'!BH62</f>
        <v>724</v>
      </c>
      <c r="BB188" s="55">
        <f>'METAS DE COTA HIDRÁULICA'!BI62</f>
        <v>723</v>
      </c>
      <c r="BC188" s="55">
        <f>'METAS DE COTA HIDRÁULICA'!BJ62</f>
        <v>723.5</v>
      </c>
      <c r="BD188" s="55">
        <f>'METAS DE COTA HIDRÁULICA'!BK62</f>
        <v>723.5</v>
      </c>
      <c r="BE188" s="55">
        <f>'METAS DE COTA HIDRÁULICA'!BL62</f>
        <v>724</v>
      </c>
      <c r="BF188" s="55">
        <f>'METAS DE COTA HIDRÁULICA'!BM62</f>
        <v>723</v>
      </c>
      <c r="BG188" s="55">
        <f>'METAS DE COTA HIDRÁULICA'!BN62</f>
        <v>723.5</v>
      </c>
      <c r="BH188" s="55">
        <f>'METAS DE COTA HIDRÁULICA'!BO62</f>
        <v>723.5</v>
      </c>
      <c r="BI188" s="55">
        <f>'METAS DE COTA HIDRÁULICA'!BP62</f>
        <v>724</v>
      </c>
      <c r="BJ188" s="55">
        <f>'METAS DE COTA HIDRÁULICA'!BQ62</f>
        <v>723</v>
      </c>
      <c r="BK188" s="55">
        <f>'METAS DE COTA HIDRÁULICA'!BR62</f>
        <v>723.5</v>
      </c>
      <c r="BL188" s="55">
        <f>'METAS DE COTA HIDRÁULICA'!BS62</f>
        <v>723.5</v>
      </c>
      <c r="BM188" s="55">
        <f>'METAS DE COTA HIDRÁULICA'!BT62</f>
        <v>724</v>
      </c>
      <c r="BN188" s="55">
        <f>'METAS DE COTA HIDRÁULICA'!BU62</f>
        <v>723</v>
      </c>
      <c r="BO188" s="55">
        <f>'METAS DE COTA HIDRÁULICA'!BV62</f>
        <v>723.5</v>
      </c>
      <c r="BP188" s="55">
        <f>'METAS DE COTA HIDRÁULICA'!BW62</f>
        <v>723.5</v>
      </c>
      <c r="BQ188" s="55">
        <f>'METAS DE COTA HIDRÁULICA'!BX62</f>
        <v>724</v>
      </c>
      <c r="BR188" s="55">
        <f>'METAS DE COTA HIDRÁULICA'!BY62</f>
        <v>723</v>
      </c>
      <c r="BS188" s="55">
        <f>'METAS DE COTA HIDRÁULICA'!BZ62</f>
        <v>723.5</v>
      </c>
      <c r="BT188" s="55">
        <f>'METAS DE COTA HIDRÁULICA'!CA62</f>
        <v>723.5</v>
      </c>
      <c r="BU188" s="55">
        <f>'METAS DE COTA HIDRÁULICA'!CB62</f>
        <v>724</v>
      </c>
      <c r="BV188" s="55">
        <f>'METAS DE COTA HIDRÁULICA'!CC62</f>
        <v>723</v>
      </c>
      <c r="BW188" s="55">
        <f>'METAS DE COTA HIDRÁULICA'!CD62</f>
        <v>723.5</v>
      </c>
      <c r="BX188" s="55">
        <f>'METAS DE COTA HIDRÁULICA'!CE62</f>
        <v>723.5</v>
      </c>
      <c r="BY188" s="55">
        <f>'METAS DE COTA HIDRÁULICA'!CF62</f>
        <v>724</v>
      </c>
      <c r="BZ188" s="55">
        <f>'METAS DE COTA HIDRÁULICA'!CG62</f>
        <v>723</v>
      </c>
      <c r="CA188" s="55">
        <f>'METAS DE COTA HIDRÁULICA'!CH62</f>
        <v>723.5</v>
      </c>
      <c r="CB188" s="55">
        <f>'METAS DE COTA HIDRÁULICA'!CI62</f>
        <v>723.5</v>
      </c>
      <c r="CC188" s="55">
        <f>'METAS DE COTA HIDRÁULICA'!CJ62</f>
        <v>724</v>
      </c>
      <c r="CD188" s="55">
        <f>'METAS DE COTA HIDRÁULICA'!CK62</f>
        <v>723</v>
      </c>
      <c r="CE188" s="55">
        <f>'METAS DE COTA HIDRÁULICA'!CL62</f>
        <v>723.5</v>
      </c>
    </row>
    <row r="189" spans="3:83" x14ac:dyDescent="0.25">
      <c r="C189" s="1">
        <f t="shared" si="4"/>
        <v>36</v>
      </c>
      <c r="D189" s="55">
        <f>'METAS DE COTA HIDRÁULICA'!K63</f>
        <v>723.7</v>
      </c>
      <c r="E189" s="55">
        <f>'METAS DE COTA HIDRÁULICA'!L63</f>
        <v>724.2</v>
      </c>
      <c r="F189" s="55">
        <f>'METAS DE COTA HIDRÁULICA'!M63</f>
        <v>723.2</v>
      </c>
      <c r="G189" s="55">
        <f>'METAS DE COTA HIDRÁULICA'!N63</f>
        <v>723.7</v>
      </c>
      <c r="H189" s="55">
        <f>'METAS DE COTA HIDRÁULICA'!O63</f>
        <v>723.7</v>
      </c>
      <c r="I189" s="55">
        <f>'METAS DE COTA HIDRÁULICA'!P63</f>
        <v>724.2</v>
      </c>
      <c r="J189" s="55">
        <f>'METAS DE COTA HIDRÁULICA'!Q63</f>
        <v>723.2</v>
      </c>
      <c r="K189" s="55">
        <f>'METAS DE COTA HIDRÁULICA'!R63</f>
        <v>723.7</v>
      </c>
      <c r="L189" s="55">
        <f>'METAS DE COTA HIDRÁULICA'!S63</f>
        <v>723.7</v>
      </c>
      <c r="M189" s="55">
        <f>'METAS DE COTA HIDRÁULICA'!T63</f>
        <v>724.2</v>
      </c>
      <c r="N189" s="55">
        <f>'METAS DE COTA HIDRÁULICA'!U63</f>
        <v>723.2</v>
      </c>
      <c r="O189" s="55">
        <f>'METAS DE COTA HIDRÁULICA'!V63</f>
        <v>723.7</v>
      </c>
      <c r="P189" s="55">
        <f>'METAS DE COTA HIDRÁULICA'!W63</f>
        <v>723.7</v>
      </c>
      <c r="Q189" s="55">
        <f>'METAS DE COTA HIDRÁULICA'!X63</f>
        <v>724.2</v>
      </c>
      <c r="R189" s="55">
        <f>'METAS DE COTA HIDRÁULICA'!Y63</f>
        <v>723.2</v>
      </c>
      <c r="S189" s="55">
        <f>'METAS DE COTA HIDRÁULICA'!Z63</f>
        <v>723.7</v>
      </c>
      <c r="T189" s="55">
        <f>'METAS DE COTA HIDRÁULICA'!AA63</f>
        <v>723.7</v>
      </c>
      <c r="U189" s="55">
        <f>'METAS DE COTA HIDRÁULICA'!AB63</f>
        <v>724.2</v>
      </c>
      <c r="V189" s="55">
        <f>'METAS DE COTA HIDRÁULICA'!AC63</f>
        <v>723.2</v>
      </c>
      <c r="W189" s="55">
        <f>'METAS DE COTA HIDRÁULICA'!AD63</f>
        <v>723.7</v>
      </c>
      <c r="X189" s="55">
        <f>'METAS DE COTA HIDRÁULICA'!AE63</f>
        <v>723.7</v>
      </c>
      <c r="Y189" s="55">
        <f>'METAS DE COTA HIDRÁULICA'!AF63</f>
        <v>724.2</v>
      </c>
      <c r="Z189" s="55">
        <f>'METAS DE COTA HIDRÁULICA'!AG63</f>
        <v>723.2</v>
      </c>
      <c r="AA189" s="55">
        <f>'METAS DE COTA HIDRÁULICA'!AH63</f>
        <v>723.7</v>
      </c>
      <c r="AB189" s="55">
        <f>'METAS DE COTA HIDRÁULICA'!AI63</f>
        <v>723.7</v>
      </c>
      <c r="AC189" s="55">
        <f>'METAS DE COTA HIDRÁULICA'!AJ63</f>
        <v>724.2</v>
      </c>
      <c r="AD189" s="55">
        <f>'METAS DE COTA HIDRÁULICA'!AK63</f>
        <v>723.2</v>
      </c>
      <c r="AE189" s="55">
        <f>'METAS DE COTA HIDRÁULICA'!AL63</f>
        <v>723.7</v>
      </c>
      <c r="AF189" s="55">
        <f>'METAS DE COTA HIDRÁULICA'!AM63</f>
        <v>723.7</v>
      </c>
      <c r="AG189" s="55">
        <f>'METAS DE COTA HIDRÁULICA'!AN63</f>
        <v>724.2</v>
      </c>
      <c r="AH189" s="55">
        <f>'METAS DE COTA HIDRÁULICA'!AO63</f>
        <v>723.2</v>
      </c>
      <c r="AI189" s="55">
        <f>'METAS DE COTA HIDRÁULICA'!AP63</f>
        <v>723.7</v>
      </c>
      <c r="AJ189" s="55">
        <f>'METAS DE COTA HIDRÁULICA'!AQ63</f>
        <v>723.7</v>
      </c>
      <c r="AK189" s="55">
        <f>'METAS DE COTA HIDRÁULICA'!AR63</f>
        <v>724.2</v>
      </c>
      <c r="AL189" s="55">
        <f>'METAS DE COTA HIDRÁULICA'!AS63</f>
        <v>723.2</v>
      </c>
      <c r="AM189" s="55">
        <f>'METAS DE COTA HIDRÁULICA'!AT63</f>
        <v>723.7</v>
      </c>
      <c r="AN189" s="55">
        <f>'METAS DE COTA HIDRÁULICA'!AU63</f>
        <v>723.7</v>
      </c>
      <c r="AO189" s="55">
        <f>'METAS DE COTA HIDRÁULICA'!AV63</f>
        <v>724.2</v>
      </c>
      <c r="AP189" s="55">
        <f>'METAS DE COTA HIDRÁULICA'!AW63</f>
        <v>723.2</v>
      </c>
      <c r="AQ189" s="55">
        <f>'METAS DE COTA HIDRÁULICA'!AX63</f>
        <v>723.7</v>
      </c>
      <c r="AR189" s="55">
        <f>'METAS DE COTA HIDRÁULICA'!AY63</f>
        <v>723.7</v>
      </c>
      <c r="AS189" s="55">
        <f>'METAS DE COTA HIDRÁULICA'!AZ63</f>
        <v>724.2</v>
      </c>
      <c r="AT189" s="55">
        <f>'METAS DE COTA HIDRÁULICA'!BA63</f>
        <v>723.2</v>
      </c>
      <c r="AU189" s="55">
        <f>'METAS DE COTA HIDRÁULICA'!BB63</f>
        <v>723.7</v>
      </c>
      <c r="AV189" s="55">
        <f>'METAS DE COTA HIDRÁULICA'!BC63</f>
        <v>723.7</v>
      </c>
      <c r="AW189" s="55">
        <f>'METAS DE COTA HIDRÁULICA'!BD63</f>
        <v>724.2</v>
      </c>
      <c r="AX189" s="55">
        <f>'METAS DE COTA HIDRÁULICA'!BE63</f>
        <v>723.2</v>
      </c>
      <c r="AY189" s="55">
        <f>'METAS DE COTA HIDRÁULICA'!BF63</f>
        <v>723.7</v>
      </c>
      <c r="AZ189" s="55">
        <f>'METAS DE COTA HIDRÁULICA'!BG63</f>
        <v>723.7</v>
      </c>
      <c r="BA189" s="55">
        <f>'METAS DE COTA HIDRÁULICA'!BH63</f>
        <v>724.2</v>
      </c>
      <c r="BB189" s="55">
        <f>'METAS DE COTA HIDRÁULICA'!BI63</f>
        <v>723.2</v>
      </c>
      <c r="BC189" s="55">
        <f>'METAS DE COTA HIDRÁULICA'!BJ63</f>
        <v>723.7</v>
      </c>
      <c r="BD189" s="55">
        <f>'METAS DE COTA HIDRÁULICA'!BK63</f>
        <v>723.7</v>
      </c>
      <c r="BE189" s="55">
        <f>'METAS DE COTA HIDRÁULICA'!BL63</f>
        <v>724.2</v>
      </c>
      <c r="BF189" s="55">
        <f>'METAS DE COTA HIDRÁULICA'!BM63</f>
        <v>723.2</v>
      </c>
      <c r="BG189" s="55">
        <f>'METAS DE COTA HIDRÁULICA'!BN63</f>
        <v>723.7</v>
      </c>
      <c r="BH189" s="55">
        <f>'METAS DE COTA HIDRÁULICA'!BO63</f>
        <v>723.7</v>
      </c>
      <c r="BI189" s="55">
        <f>'METAS DE COTA HIDRÁULICA'!BP63</f>
        <v>724.2</v>
      </c>
      <c r="BJ189" s="55">
        <f>'METAS DE COTA HIDRÁULICA'!BQ63</f>
        <v>723.2</v>
      </c>
      <c r="BK189" s="55">
        <f>'METAS DE COTA HIDRÁULICA'!BR63</f>
        <v>723.7</v>
      </c>
      <c r="BL189" s="55">
        <f>'METAS DE COTA HIDRÁULICA'!BS63</f>
        <v>723.7</v>
      </c>
      <c r="BM189" s="55">
        <f>'METAS DE COTA HIDRÁULICA'!BT63</f>
        <v>724.2</v>
      </c>
      <c r="BN189" s="55">
        <f>'METAS DE COTA HIDRÁULICA'!BU63</f>
        <v>723.2</v>
      </c>
      <c r="BO189" s="55">
        <f>'METAS DE COTA HIDRÁULICA'!BV63</f>
        <v>723.7</v>
      </c>
      <c r="BP189" s="55">
        <f>'METAS DE COTA HIDRÁULICA'!BW63</f>
        <v>723.7</v>
      </c>
      <c r="BQ189" s="55">
        <f>'METAS DE COTA HIDRÁULICA'!BX63</f>
        <v>724.2</v>
      </c>
      <c r="BR189" s="55">
        <f>'METAS DE COTA HIDRÁULICA'!BY63</f>
        <v>723.2</v>
      </c>
      <c r="BS189" s="55">
        <f>'METAS DE COTA HIDRÁULICA'!BZ63</f>
        <v>723.7</v>
      </c>
      <c r="BT189" s="55">
        <f>'METAS DE COTA HIDRÁULICA'!CA63</f>
        <v>723.7</v>
      </c>
      <c r="BU189" s="55">
        <f>'METAS DE COTA HIDRÁULICA'!CB63</f>
        <v>724.2</v>
      </c>
      <c r="BV189" s="55">
        <f>'METAS DE COTA HIDRÁULICA'!CC63</f>
        <v>723.2</v>
      </c>
      <c r="BW189" s="55">
        <f>'METAS DE COTA HIDRÁULICA'!CD63</f>
        <v>723.7</v>
      </c>
      <c r="BX189" s="55">
        <f>'METAS DE COTA HIDRÁULICA'!CE63</f>
        <v>723.7</v>
      </c>
      <c r="BY189" s="55">
        <f>'METAS DE COTA HIDRÁULICA'!CF63</f>
        <v>724.2</v>
      </c>
      <c r="BZ189" s="55">
        <f>'METAS DE COTA HIDRÁULICA'!CG63</f>
        <v>723.2</v>
      </c>
      <c r="CA189" s="55">
        <f>'METAS DE COTA HIDRÁULICA'!CH63</f>
        <v>723.7</v>
      </c>
      <c r="CB189" s="55">
        <f>'METAS DE COTA HIDRÁULICA'!CI63</f>
        <v>723.7</v>
      </c>
      <c r="CC189" s="55">
        <f>'METAS DE COTA HIDRÁULICA'!CJ63</f>
        <v>724.2</v>
      </c>
      <c r="CD189" s="55">
        <f>'METAS DE COTA HIDRÁULICA'!CK63</f>
        <v>723.2</v>
      </c>
      <c r="CE189" s="55">
        <f>'METAS DE COTA HIDRÁULICA'!CL63</f>
        <v>723.7</v>
      </c>
    </row>
    <row r="190" spans="3:83" x14ac:dyDescent="0.25">
      <c r="C190" s="1">
        <f t="shared" si="4"/>
        <v>37</v>
      </c>
      <c r="D190" s="55">
        <f>'METAS DE COTA HIDRÁULICA'!K64</f>
        <v>725</v>
      </c>
      <c r="E190" s="55">
        <f>'METAS DE COTA HIDRÁULICA'!L64</f>
        <v>725.5</v>
      </c>
      <c r="F190" s="55">
        <f>'METAS DE COTA HIDRÁULICA'!M64</f>
        <v>724.5</v>
      </c>
      <c r="G190" s="55">
        <f>'METAS DE COTA HIDRÁULICA'!N64</f>
        <v>725</v>
      </c>
      <c r="H190" s="55">
        <f>'METAS DE COTA HIDRÁULICA'!O64</f>
        <v>725</v>
      </c>
      <c r="I190" s="55">
        <f>'METAS DE COTA HIDRÁULICA'!P64</f>
        <v>725.5</v>
      </c>
      <c r="J190" s="55">
        <f>'METAS DE COTA HIDRÁULICA'!Q64</f>
        <v>724.5</v>
      </c>
      <c r="K190" s="55">
        <f>'METAS DE COTA HIDRÁULICA'!R64</f>
        <v>725</v>
      </c>
      <c r="L190" s="55">
        <f>'METAS DE COTA HIDRÁULICA'!S64</f>
        <v>725</v>
      </c>
      <c r="M190" s="55">
        <f>'METAS DE COTA HIDRÁULICA'!T64</f>
        <v>725.5</v>
      </c>
      <c r="N190" s="55">
        <f>'METAS DE COTA HIDRÁULICA'!U64</f>
        <v>724.5</v>
      </c>
      <c r="O190" s="55">
        <f>'METAS DE COTA HIDRÁULICA'!V64</f>
        <v>725</v>
      </c>
      <c r="P190" s="55">
        <f>'METAS DE COTA HIDRÁULICA'!W64</f>
        <v>725</v>
      </c>
      <c r="Q190" s="55">
        <f>'METAS DE COTA HIDRÁULICA'!X64</f>
        <v>725.5</v>
      </c>
      <c r="R190" s="55">
        <f>'METAS DE COTA HIDRÁULICA'!Y64</f>
        <v>724.5</v>
      </c>
      <c r="S190" s="55">
        <f>'METAS DE COTA HIDRÁULICA'!Z64</f>
        <v>725</v>
      </c>
      <c r="T190" s="55">
        <f>'METAS DE COTA HIDRÁULICA'!AA64</f>
        <v>725</v>
      </c>
      <c r="U190" s="55">
        <f>'METAS DE COTA HIDRÁULICA'!AB64</f>
        <v>725.5</v>
      </c>
      <c r="V190" s="55">
        <f>'METAS DE COTA HIDRÁULICA'!AC64</f>
        <v>724.5</v>
      </c>
      <c r="W190" s="55">
        <f>'METAS DE COTA HIDRÁULICA'!AD64</f>
        <v>725</v>
      </c>
      <c r="X190" s="55">
        <f>'METAS DE COTA HIDRÁULICA'!AE64</f>
        <v>725</v>
      </c>
      <c r="Y190" s="55">
        <f>'METAS DE COTA HIDRÁULICA'!AF64</f>
        <v>725.5</v>
      </c>
      <c r="Z190" s="55">
        <f>'METAS DE COTA HIDRÁULICA'!AG64</f>
        <v>724.5</v>
      </c>
      <c r="AA190" s="55">
        <f>'METAS DE COTA HIDRÁULICA'!AH64</f>
        <v>725</v>
      </c>
      <c r="AB190" s="55">
        <f>'METAS DE COTA HIDRÁULICA'!AI64</f>
        <v>725</v>
      </c>
      <c r="AC190" s="55">
        <f>'METAS DE COTA HIDRÁULICA'!AJ64</f>
        <v>725.5</v>
      </c>
      <c r="AD190" s="55">
        <f>'METAS DE COTA HIDRÁULICA'!AK64</f>
        <v>724.5</v>
      </c>
      <c r="AE190" s="55">
        <f>'METAS DE COTA HIDRÁULICA'!AL64</f>
        <v>725</v>
      </c>
      <c r="AF190" s="55">
        <f>'METAS DE COTA HIDRÁULICA'!AM64</f>
        <v>725</v>
      </c>
      <c r="AG190" s="55">
        <f>'METAS DE COTA HIDRÁULICA'!AN64</f>
        <v>725.5</v>
      </c>
      <c r="AH190" s="55">
        <f>'METAS DE COTA HIDRÁULICA'!AO64</f>
        <v>724.5</v>
      </c>
      <c r="AI190" s="55">
        <f>'METAS DE COTA HIDRÁULICA'!AP64</f>
        <v>725</v>
      </c>
      <c r="AJ190" s="55">
        <f>'METAS DE COTA HIDRÁULICA'!AQ64</f>
        <v>725</v>
      </c>
      <c r="AK190" s="55">
        <f>'METAS DE COTA HIDRÁULICA'!AR64</f>
        <v>725.5</v>
      </c>
      <c r="AL190" s="55">
        <f>'METAS DE COTA HIDRÁULICA'!AS64</f>
        <v>724.5</v>
      </c>
      <c r="AM190" s="55">
        <f>'METAS DE COTA HIDRÁULICA'!AT64</f>
        <v>725</v>
      </c>
      <c r="AN190" s="55">
        <f>'METAS DE COTA HIDRÁULICA'!AU64</f>
        <v>725</v>
      </c>
      <c r="AO190" s="55">
        <f>'METAS DE COTA HIDRÁULICA'!AV64</f>
        <v>725.5</v>
      </c>
      <c r="AP190" s="55">
        <f>'METAS DE COTA HIDRÁULICA'!AW64</f>
        <v>724.5</v>
      </c>
      <c r="AQ190" s="55">
        <f>'METAS DE COTA HIDRÁULICA'!AX64</f>
        <v>725</v>
      </c>
      <c r="AR190" s="55">
        <f>'METAS DE COTA HIDRÁULICA'!AY64</f>
        <v>725</v>
      </c>
      <c r="AS190" s="55">
        <f>'METAS DE COTA HIDRÁULICA'!AZ64</f>
        <v>725.5</v>
      </c>
      <c r="AT190" s="55">
        <f>'METAS DE COTA HIDRÁULICA'!BA64</f>
        <v>724.5</v>
      </c>
      <c r="AU190" s="55">
        <f>'METAS DE COTA HIDRÁULICA'!BB64</f>
        <v>725</v>
      </c>
      <c r="AV190" s="55">
        <f>'METAS DE COTA HIDRÁULICA'!BC64</f>
        <v>725</v>
      </c>
      <c r="AW190" s="55">
        <f>'METAS DE COTA HIDRÁULICA'!BD64</f>
        <v>725.5</v>
      </c>
      <c r="AX190" s="55">
        <f>'METAS DE COTA HIDRÁULICA'!BE64</f>
        <v>724.5</v>
      </c>
      <c r="AY190" s="55">
        <f>'METAS DE COTA HIDRÁULICA'!BF64</f>
        <v>725</v>
      </c>
      <c r="AZ190" s="55">
        <f>'METAS DE COTA HIDRÁULICA'!BG64</f>
        <v>725</v>
      </c>
      <c r="BA190" s="55">
        <f>'METAS DE COTA HIDRÁULICA'!BH64</f>
        <v>725.5</v>
      </c>
      <c r="BB190" s="55">
        <f>'METAS DE COTA HIDRÁULICA'!BI64</f>
        <v>724.5</v>
      </c>
      <c r="BC190" s="55">
        <f>'METAS DE COTA HIDRÁULICA'!BJ64</f>
        <v>725</v>
      </c>
      <c r="BD190" s="55">
        <f>'METAS DE COTA HIDRÁULICA'!BK64</f>
        <v>725</v>
      </c>
      <c r="BE190" s="55">
        <f>'METAS DE COTA HIDRÁULICA'!BL64</f>
        <v>725.5</v>
      </c>
      <c r="BF190" s="55">
        <f>'METAS DE COTA HIDRÁULICA'!BM64</f>
        <v>724.5</v>
      </c>
      <c r="BG190" s="55">
        <f>'METAS DE COTA HIDRÁULICA'!BN64</f>
        <v>725</v>
      </c>
      <c r="BH190" s="55">
        <f>'METAS DE COTA HIDRÁULICA'!BO64</f>
        <v>725</v>
      </c>
      <c r="BI190" s="55">
        <f>'METAS DE COTA HIDRÁULICA'!BP64</f>
        <v>725.5</v>
      </c>
      <c r="BJ190" s="55">
        <f>'METAS DE COTA HIDRÁULICA'!BQ64</f>
        <v>724.5</v>
      </c>
      <c r="BK190" s="55">
        <f>'METAS DE COTA HIDRÁULICA'!BR64</f>
        <v>725</v>
      </c>
      <c r="BL190" s="55">
        <f>'METAS DE COTA HIDRÁULICA'!BS64</f>
        <v>725</v>
      </c>
      <c r="BM190" s="55">
        <f>'METAS DE COTA HIDRÁULICA'!BT64</f>
        <v>725.5</v>
      </c>
      <c r="BN190" s="55">
        <f>'METAS DE COTA HIDRÁULICA'!BU64</f>
        <v>724.5</v>
      </c>
      <c r="BO190" s="55">
        <f>'METAS DE COTA HIDRÁULICA'!BV64</f>
        <v>725</v>
      </c>
      <c r="BP190" s="55">
        <f>'METAS DE COTA HIDRÁULICA'!BW64</f>
        <v>725</v>
      </c>
      <c r="BQ190" s="55">
        <f>'METAS DE COTA HIDRÁULICA'!BX64</f>
        <v>725.5</v>
      </c>
      <c r="BR190" s="55">
        <f>'METAS DE COTA HIDRÁULICA'!BY64</f>
        <v>724.5</v>
      </c>
      <c r="BS190" s="55">
        <f>'METAS DE COTA HIDRÁULICA'!BZ64</f>
        <v>725</v>
      </c>
      <c r="BT190" s="55">
        <f>'METAS DE COTA HIDRÁULICA'!CA64</f>
        <v>725</v>
      </c>
      <c r="BU190" s="55">
        <f>'METAS DE COTA HIDRÁULICA'!CB64</f>
        <v>725.5</v>
      </c>
      <c r="BV190" s="55">
        <f>'METAS DE COTA HIDRÁULICA'!CC64</f>
        <v>724.5</v>
      </c>
      <c r="BW190" s="55">
        <f>'METAS DE COTA HIDRÁULICA'!CD64</f>
        <v>725</v>
      </c>
      <c r="BX190" s="55">
        <f>'METAS DE COTA HIDRÁULICA'!CE64</f>
        <v>725</v>
      </c>
      <c r="BY190" s="55">
        <f>'METAS DE COTA HIDRÁULICA'!CF64</f>
        <v>725.5</v>
      </c>
      <c r="BZ190" s="55">
        <f>'METAS DE COTA HIDRÁULICA'!CG64</f>
        <v>724.5</v>
      </c>
      <c r="CA190" s="55">
        <f>'METAS DE COTA HIDRÁULICA'!CH64</f>
        <v>725</v>
      </c>
      <c r="CB190" s="55">
        <f>'METAS DE COTA HIDRÁULICA'!CI64</f>
        <v>725</v>
      </c>
      <c r="CC190" s="55">
        <f>'METAS DE COTA HIDRÁULICA'!CJ64</f>
        <v>725.5</v>
      </c>
      <c r="CD190" s="55">
        <f>'METAS DE COTA HIDRÁULICA'!CK64</f>
        <v>724.5</v>
      </c>
      <c r="CE190" s="55">
        <f>'METAS DE COTA HIDRÁULICA'!CL64</f>
        <v>725</v>
      </c>
    </row>
    <row r="191" spans="3:83" x14ac:dyDescent="0.25">
      <c r="C191" s="1">
        <f t="shared" si="4"/>
        <v>38</v>
      </c>
      <c r="D191" s="55">
        <f>'METAS DE COTA HIDRÁULICA'!K65</f>
        <v>726</v>
      </c>
      <c r="E191" s="55">
        <f>'METAS DE COTA HIDRÁULICA'!L65</f>
        <v>726.5</v>
      </c>
      <c r="F191" s="55">
        <f>'METAS DE COTA HIDRÁULICA'!M65</f>
        <v>725.5</v>
      </c>
      <c r="G191" s="55">
        <f>'METAS DE COTA HIDRÁULICA'!N65</f>
        <v>726</v>
      </c>
      <c r="H191" s="55">
        <f>'METAS DE COTA HIDRÁULICA'!O65</f>
        <v>726</v>
      </c>
      <c r="I191" s="55">
        <f>'METAS DE COTA HIDRÁULICA'!P65</f>
        <v>726.5</v>
      </c>
      <c r="J191" s="55">
        <f>'METAS DE COTA HIDRÁULICA'!Q65</f>
        <v>725.5</v>
      </c>
      <c r="K191" s="55">
        <f>'METAS DE COTA HIDRÁULICA'!R65</f>
        <v>726</v>
      </c>
      <c r="L191" s="55">
        <f>'METAS DE COTA HIDRÁULICA'!S65</f>
        <v>726</v>
      </c>
      <c r="M191" s="55">
        <f>'METAS DE COTA HIDRÁULICA'!T65</f>
        <v>726.5</v>
      </c>
      <c r="N191" s="55">
        <f>'METAS DE COTA HIDRÁULICA'!U65</f>
        <v>725.5</v>
      </c>
      <c r="O191" s="55">
        <f>'METAS DE COTA HIDRÁULICA'!V65</f>
        <v>726</v>
      </c>
      <c r="P191" s="55">
        <f>'METAS DE COTA HIDRÁULICA'!W65</f>
        <v>726</v>
      </c>
      <c r="Q191" s="55">
        <f>'METAS DE COTA HIDRÁULICA'!X65</f>
        <v>726.5</v>
      </c>
      <c r="R191" s="55">
        <f>'METAS DE COTA HIDRÁULICA'!Y65</f>
        <v>725.5</v>
      </c>
      <c r="S191" s="55">
        <f>'METAS DE COTA HIDRÁULICA'!Z65</f>
        <v>726</v>
      </c>
      <c r="T191" s="55">
        <f>'METAS DE COTA HIDRÁULICA'!AA65</f>
        <v>726</v>
      </c>
      <c r="U191" s="55">
        <f>'METAS DE COTA HIDRÁULICA'!AB65</f>
        <v>726.5</v>
      </c>
      <c r="V191" s="55">
        <f>'METAS DE COTA HIDRÁULICA'!AC65</f>
        <v>725.5</v>
      </c>
      <c r="W191" s="55">
        <f>'METAS DE COTA HIDRÁULICA'!AD65</f>
        <v>726</v>
      </c>
      <c r="X191" s="55">
        <f>'METAS DE COTA HIDRÁULICA'!AE65</f>
        <v>726</v>
      </c>
      <c r="Y191" s="55">
        <f>'METAS DE COTA HIDRÁULICA'!AF65</f>
        <v>726.5</v>
      </c>
      <c r="Z191" s="55">
        <f>'METAS DE COTA HIDRÁULICA'!AG65</f>
        <v>725.5</v>
      </c>
      <c r="AA191" s="55">
        <f>'METAS DE COTA HIDRÁULICA'!AH65</f>
        <v>726</v>
      </c>
      <c r="AB191" s="55">
        <f>'METAS DE COTA HIDRÁULICA'!AI65</f>
        <v>726</v>
      </c>
      <c r="AC191" s="55">
        <f>'METAS DE COTA HIDRÁULICA'!AJ65</f>
        <v>726.5</v>
      </c>
      <c r="AD191" s="55">
        <f>'METAS DE COTA HIDRÁULICA'!AK65</f>
        <v>725.5</v>
      </c>
      <c r="AE191" s="55">
        <f>'METAS DE COTA HIDRÁULICA'!AL65</f>
        <v>726</v>
      </c>
      <c r="AF191" s="55">
        <f>'METAS DE COTA HIDRÁULICA'!AM65</f>
        <v>726</v>
      </c>
      <c r="AG191" s="55">
        <f>'METAS DE COTA HIDRÁULICA'!AN65</f>
        <v>726.5</v>
      </c>
      <c r="AH191" s="55">
        <f>'METAS DE COTA HIDRÁULICA'!AO65</f>
        <v>725.5</v>
      </c>
      <c r="AI191" s="55">
        <f>'METAS DE COTA HIDRÁULICA'!AP65</f>
        <v>726</v>
      </c>
      <c r="AJ191" s="55">
        <f>'METAS DE COTA HIDRÁULICA'!AQ65</f>
        <v>726</v>
      </c>
      <c r="AK191" s="55">
        <f>'METAS DE COTA HIDRÁULICA'!AR65</f>
        <v>726.5</v>
      </c>
      <c r="AL191" s="55">
        <f>'METAS DE COTA HIDRÁULICA'!AS65</f>
        <v>725.5</v>
      </c>
      <c r="AM191" s="55">
        <f>'METAS DE COTA HIDRÁULICA'!AT65</f>
        <v>726</v>
      </c>
      <c r="AN191" s="55">
        <f>'METAS DE COTA HIDRÁULICA'!AU65</f>
        <v>726</v>
      </c>
      <c r="AO191" s="55">
        <f>'METAS DE COTA HIDRÁULICA'!AV65</f>
        <v>726.5</v>
      </c>
      <c r="AP191" s="55">
        <f>'METAS DE COTA HIDRÁULICA'!AW65</f>
        <v>725.5</v>
      </c>
      <c r="AQ191" s="55">
        <f>'METAS DE COTA HIDRÁULICA'!AX65</f>
        <v>726</v>
      </c>
      <c r="AR191" s="55">
        <f>'METAS DE COTA HIDRÁULICA'!AY65</f>
        <v>726</v>
      </c>
      <c r="AS191" s="55">
        <f>'METAS DE COTA HIDRÁULICA'!AZ65</f>
        <v>726.5</v>
      </c>
      <c r="AT191" s="55">
        <f>'METAS DE COTA HIDRÁULICA'!BA65</f>
        <v>725.5</v>
      </c>
      <c r="AU191" s="55">
        <f>'METAS DE COTA HIDRÁULICA'!BB65</f>
        <v>726</v>
      </c>
      <c r="AV191" s="55">
        <f>'METAS DE COTA HIDRÁULICA'!BC65</f>
        <v>726</v>
      </c>
      <c r="AW191" s="55">
        <f>'METAS DE COTA HIDRÁULICA'!BD65</f>
        <v>726.5</v>
      </c>
      <c r="AX191" s="55">
        <f>'METAS DE COTA HIDRÁULICA'!BE65</f>
        <v>725.5</v>
      </c>
      <c r="AY191" s="55">
        <f>'METAS DE COTA HIDRÁULICA'!BF65</f>
        <v>726</v>
      </c>
      <c r="AZ191" s="55">
        <f>'METAS DE COTA HIDRÁULICA'!BG65</f>
        <v>726</v>
      </c>
      <c r="BA191" s="55">
        <f>'METAS DE COTA HIDRÁULICA'!BH65</f>
        <v>726.5</v>
      </c>
      <c r="BB191" s="55">
        <f>'METAS DE COTA HIDRÁULICA'!BI65</f>
        <v>725.5</v>
      </c>
      <c r="BC191" s="55">
        <f>'METAS DE COTA HIDRÁULICA'!BJ65</f>
        <v>726</v>
      </c>
      <c r="BD191" s="55">
        <f>'METAS DE COTA HIDRÁULICA'!BK65</f>
        <v>726</v>
      </c>
      <c r="BE191" s="55">
        <f>'METAS DE COTA HIDRÁULICA'!BL65</f>
        <v>726.5</v>
      </c>
      <c r="BF191" s="55">
        <f>'METAS DE COTA HIDRÁULICA'!BM65</f>
        <v>725.5</v>
      </c>
      <c r="BG191" s="55">
        <f>'METAS DE COTA HIDRÁULICA'!BN65</f>
        <v>726</v>
      </c>
      <c r="BH191" s="55">
        <f>'METAS DE COTA HIDRÁULICA'!BO65</f>
        <v>726</v>
      </c>
      <c r="BI191" s="55">
        <f>'METAS DE COTA HIDRÁULICA'!BP65</f>
        <v>726.5</v>
      </c>
      <c r="BJ191" s="55">
        <f>'METAS DE COTA HIDRÁULICA'!BQ65</f>
        <v>725.5</v>
      </c>
      <c r="BK191" s="55">
        <f>'METAS DE COTA HIDRÁULICA'!BR65</f>
        <v>726</v>
      </c>
      <c r="BL191" s="55">
        <f>'METAS DE COTA HIDRÁULICA'!BS65</f>
        <v>726</v>
      </c>
      <c r="BM191" s="55">
        <f>'METAS DE COTA HIDRÁULICA'!BT65</f>
        <v>726.5</v>
      </c>
      <c r="BN191" s="55">
        <f>'METAS DE COTA HIDRÁULICA'!BU65</f>
        <v>725.5</v>
      </c>
      <c r="BO191" s="55">
        <f>'METAS DE COTA HIDRÁULICA'!BV65</f>
        <v>726</v>
      </c>
      <c r="BP191" s="55">
        <f>'METAS DE COTA HIDRÁULICA'!BW65</f>
        <v>726</v>
      </c>
      <c r="BQ191" s="55">
        <f>'METAS DE COTA HIDRÁULICA'!BX65</f>
        <v>726.5</v>
      </c>
      <c r="BR191" s="55">
        <f>'METAS DE COTA HIDRÁULICA'!BY65</f>
        <v>725.5</v>
      </c>
      <c r="BS191" s="55">
        <f>'METAS DE COTA HIDRÁULICA'!BZ65</f>
        <v>726</v>
      </c>
      <c r="BT191" s="55">
        <f>'METAS DE COTA HIDRÁULICA'!CA65</f>
        <v>726</v>
      </c>
      <c r="BU191" s="55">
        <f>'METAS DE COTA HIDRÁULICA'!CB65</f>
        <v>726.5</v>
      </c>
      <c r="BV191" s="55">
        <f>'METAS DE COTA HIDRÁULICA'!CC65</f>
        <v>725.5</v>
      </c>
      <c r="BW191" s="55">
        <f>'METAS DE COTA HIDRÁULICA'!CD65</f>
        <v>726</v>
      </c>
      <c r="BX191" s="55">
        <f>'METAS DE COTA HIDRÁULICA'!CE65</f>
        <v>726</v>
      </c>
      <c r="BY191" s="55">
        <f>'METAS DE COTA HIDRÁULICA'!CF65</f>
        <v>726.5</v>
      </c>
      <c r="BZ191" s="55">
        <f>'METAS DE COTA HIDRÁULICA'!CG65</f>
        <v>725.5</v>
      </c>
      <c r="CA191" s="55">
        <f>'METAS DE COTA HIDRÁULICA'!CH65</f>
        <v>726</v>
      </c>
      <c r="CB191" s="55">
        <f>'METAS DE COTA HIDRÁULICA'!CI65</f>
        <v>726</v>
      </c>
      <c r="CC191" s="55">
        <f>'METAS DE COTA HIDRÁULICA'!CJ65</f>
        <v>726.5</v>
      </c>
      <c r="CD191" s="55">
        <f>'METAS DE COTA HIDRÁULICA'!CK65</f>
        <v>725.5</v>
      </c>
      <c r="CE191" s="55">
        <f>'METAS DE COTA HIDRÁULICA'!CL65</f>
        <v>726</v>
      </c>
    </row>
    <row r="192" spans="3:83" x14ac:dyDescent="0.25">
      <c r="C192" s="1">
        <f t="shared" si="4"/>
        <v>39</v>
      </c>
      <c r="D192" s="55">
        <f>'METAS DE COTA HIDRÁULICA'!K66</f>
        <v>728.5</v>
      </c>
      <c r="E192" s="55">
        <f>'METAS DE COTA HIDRÁULICA'!L66</f>
        <v>729</v>
      </c>
      <c r="F192" s="55">
        <f>'METAS DE COTA HIDRÁULICA'!M66</f>
        <v>728</v>
      </c>
      <c r="G192" s="55">
        <f>'METAS DE COTA HIDRÁULICA'!N66</f>
        <v>728.5</v>
      </c>
      <c r="H192" s="55">
        <f>'METAS DE COTA HIDRÁULICA'!O66</f>
        <v>728.5</v>
      </c>
      <c r="I192" s="55">
        <f>'METAS DE COTA HIDRÁULICA'!P66</f>
        <v>729</v>
      </c>
      <c r="J192" s="55">
        <f>'METAS DE COTA HIDRÁULICA'!Q66</f>
        <v>728</v>
      </c>
      <c r="K192" s="55">
        <f>'METAS DE COTA HIDRÁULICA'!R66</f>
        <v>728.5</v>
      </c>
      <c r="L192" s="55">
        <f>'METAS DE COTA HIDRÁULICA'!S66</f>
        <v>728.5</v>
      </c>
      <c r="M192" s="55">
        <f>'METAS DE COTA HIDRÁULICA'!T66</f>
        <v>729</v>
      </c>
      <c r="N192" s="55">
        <f>'METAS DE COTA HIDRÁULICA'!U66</f>
        <v>728</v>
      </c>
      <c r="O192" s="55">
        <f>'METAS DE COTA HIDRÁULICA'!V66</f>
        <v>728.5</v>
      </c>
      <c r="P192" s="55">
        <f>'METAS DE COTA HIDRÁULICA'!W66</f>
        <v>728.5</v>
      </c>
      <c r="Q192" s="55">
        <f>'METAS DE COTA HIDRÁULICA'!X66</f>
        <v>729</v>
      </c>
      <c r="R192" s="55">
        <f>'METAS DE COTA HIDRÁULICA'!Y66</f>
        <v>728</v>
      </c>
      <c r="S192" s="55">
        <f>'METAS DE COTA HIDRÁULICA'!Z66</f>
        <v>728.5</v>
      </c>
      <c r="T192" s="55">
        <f>'METAS DE COTA HIDRÁULICA'!AA66</f>
        <v>728.5</v>
      </c>
      <c r="U192" s="55">
        <f>'METAS DE COTA HIDRÁULICA'!AB66</f>
        <v>729</v>
      </c>
      <c r="V192" s="55">
        <f>'METAS DE COTA HIDRÁULICA'!AC66</f>
        <v>728</v>
      </c>
      <c r="W192" s="55">
        <f>'METAS DE COTA HIDRÁULICA'!AD66</f>
        <v>728.5</v>
      </c>
      <c r="X192" s="55">
        <f>'METAS DE COTA HIDRÁULICA'!AE66</f>
        <v>728.5</v>
      </c>
      <c r="Y192" s="55">
        <f>'METAS DE COTA HIDRÁULICA'!AF66</f>
        <v>729</v>
      </c>
      <c r="Z192" s="55">
        <f>'METAS DE COTA HIDRÁULICA'!AG66</f>
        <v>728</v>
      </c>
      <c r="AA192" s="55">
        <f>'METAS DE COTA HIDRÁULICA'!AH66</f>
        <v>728.5</v>
      </c>
      <c r="AB192" s="55">
        <f>'METAS DE COTA HIDRÁULICA'!AI66</f>
        <v>728.5</v>
      </c>
      <c r="AC192" s="55">
        <f>'METAS DE COTA HIDRÁULICA'!AJ66</f>
        <v>729</v>
      </c>
      <c r="AD192" s="55">
        <f>'METAS DE COTA HIDRÁULICA'!AK66</f>
        <v>728</v>
      </c>
      <c r="AE192" s="55">
        <f>'METAS DE COTA HIDRÁULICA'!AL66</f>
        <v>728.5</v>
      </c>
      <c r="AF192" s="55">
        <f>'METAS DE COTA HIDRÁULICA'!AM66</f>
        <v>728.5</v>
      </c>
      <c r="AG192" s="55">
        <f>'METAS DE COTA HIDRÁULICA'!AN66</f>
        <v>729</v>
      </c>
      <c r="AH192" s="55">
        <f>'METAS DE COTA HIDRÁULICA'!AO66</f>
        <v>728</v>
      </c>
      <c r="AI192" s="55">
        <f>'METAS DE COTA HIDRÁULICA'!AP66</f>
        <v>728.5</v>
      </c>
      <c r="AJ192" s="55">
        <f>'METAS DE COTA HIDRÁULICA'!AQ66</f>
        <v>728.5</v>
      </c>
      <c r="AK192" s="55">
        <f>'METAS DE COTA HIDRÁULICA'!AR66</f>
        <v>729</v>
      </c>
      <c r="AL192" s="55">
        <f>'METAS DE COTA HIDRÁULICA'!AS66</f>
        <v>728</v>
      </c>
      <c r="AM192" s="55">
        <f>'METAS DE COTA HIDRÁULICA'!AT66</f>
        <v>728.5</v>
      </c>
      <c r="AN192" s="55">
        <f>'METAS DE COTA HIDRÁULICA'!AU66</f>
        <v>728.5</v>
      </c>
      <c r="AO192" s="55">
        <f>'METAS DE COTA HIDRÁULICA'!AV66</f>
        <v>729</v>
      </c>
      <c r="AP192" s="55">
        <f>'METAS DE COTA HIDRÁULICA'!AW66</f>
        <v>728</v>
      </c>
      <c r="AQ192" s="55">
        <f>'METAS DE COTA HIDRÁULICA'!AX66</f>
        <v>728.5</v>
      </c>
      <c r="AR192" s="55">
        <f>'METAS DE COTA HIDRÁULICA'!AY66</f>
        <v>728.5</v>
      </c>
      <c r="AS192" s="55">
        <f>'METAS DE COTA HIDRÁULICA'!AZ66</f>
        <v>729</v>
      </c>
      <c r="AT192" s="55">
        <f>'METAS DE COTA HIDRÁULICA'!BA66</f>
        <v>728</v>
      </c>
      <c r="AU192" s="55">
        <f>'METAS DE COTA HIDRÁULICA'!BB66</f>
        <v>728.5</v>
      </c>
      <c r="AV192" s="55">
        <f>'METAS DE COTA HIDRÁULICA'!BC66</f>
        <v>728.5</v>
      </c>
      <c r="AW192" s="55">
        <f>'METAS DE COTA HIDRÁULICA'!BD66</f>
        <v>729</v>
      </c>
      <c r="AX192" s="55">
        <f>'METAS DE COTA HIDRÁULICA'!BE66</f>
        <v>728</v>
      </c>
      <c r="AY192" s="55">
        <f>'METAS DE COTA HIDRÁULICA'!BF66</f>
        <v>728.5</v>
      </c>
      <c r="AZ192" s="55">
        <f>'METAS DE COTA HIDRÁULICA'!BG66</f>
        <v>728.5</v>
      </c>
      <c r="BA192" s="55">
        <f>'METAS DE COTA HIDRÁULICA'!BH66</f>
        <v>729</v>
      </c>
      <c r="BB192" s="55">
        <f>'METAS DE COTA HIDRÁULICA'!BI66</f>
        <v>728</v>
      </c>
      <c r="BC192" s="55">
        <f>'METAS DE COTA HIDRÁULICA'!BJ66</f>
        <v>728.5</v>
      </c>
      <c r="BD192" s="55">
        <f>'METAS DE COTA HIDRÁULICA'!BK66</f>
        <v>728.5</v>
      </c>
      <c r="BE192" s="55">
        <f>'METAS DE COTA HIDRÁULICA'!BL66</f>
        <v>729</v>
      </c>
      <c r="BF192" s="55">
        <f>'METAS DE COTA HIDRÁULICA'!BM66</f>
        <v>728</v>
      </c>
      <c r="BG192" s="55">
        <f>'METAS DE COTA HIDRÁULICA'!BN66</f>
        <v>728.5</v>
      </c>
      <c r="BH192" s="55">
        <f>'METAS DE COTA HIDRÁULICA'!BO66</f>
        <v>728.5</v>
      </c>
      <c r="BI192" s="55">
        <f>'METAS DE COTA HIDRÁULICA'!BP66</f>
        <v>729</v>
      </c>
      <c r="BJ192" s="55">
        <f>'METAS DE COTA HIDRÁULICA'!BQ66</f>
        <v>728</v>
      </c>
      <c r="BK192" s="55">
        <f>'METAS DE COTA HIDRÁULICA'!BR66</f>
        <v>728.5</v>
      </c>
      <c r="BL192" s="55">
        <f>'METAS DE COTA HIDRÁULICA'!BS66</f>
        <v>728.5</v>
      </c>
      <c r="BM192" s="55">
        <f>'METAS DE COTA HIDRÁULICA'!BT66</f>
        <v>729</v>
      </c>
      <c r="BN192" s="55">
        <f>'METAS DE COTA HIDRÁULICA'!BU66</f>
        <v>728</v>
      </c>
      <c r="BO192" s="55">
        <f>'METAS DE COTA HIDRÁULICA'!BV66</f>
        <v>728.5</v>
      </c>
      <c r="BP192" s="55">
        <f>'METAS DE COTA HIDRÁULICA'!BW66</f>
        <v>728.5</v>
      </c>
      <c r="BQ192" s="55">
        <f>'METAS DE COTA HIDRÁULICA'!BX66</f>
        <v>729</v>
      </c>
      <c r="BR192" s="55">
        <f>'METAS DE COTA HIDRÁULICA'!BY66</f>
        <v>728</v>
      </c>
      <c r="BS192" s="55">
        <f>'METAS DE COTA HIDRÁULICA'!BZ66</f>
        <v>728.5</v>
      </c>
      <c r="BT192" s="55">
        <f>'METAS DE COTA HIDRÁULICA'!CA66</f>
        <v>728.5</v>
      </c>
      <c r="BU192" s="55">
        <f>'METAS DE COTA HIDRÁULICA'!CB66</f>
        <v>729</v>
      </c>
      <c r="BV192" s="55">
        <f>'METAS DE COTA HIDRÁULICA'!CC66</f>
        <v>728</v>
      </c>
      <c r="BW192" s="55">
        <f>'METAS DE COTA HIDRÁULICA'!CD66</f>
        <v>728.5</v>
      </c>
      <c r="BX192" s="55">
        <f>'METAS DE COTA HIDRÁULICA'!CE66</f>
        <v>728.5</v>
      </c>
      <c r="BY192" s="55">
        <f>'METAS DE COTA HIDRÁULICA'!CF66</f>
        <v>729</v>
      </c>
      <c r="BZ192" s="55">
        <f>'METAS DE COTA HIDRÁULICA'!CG66</f>
        <v>728</v>
      </c>
      <c r="CA192" s="55">
        <f>'METAS DE COTA HIDRÁULICA'!CH66</f>
        <v>728.5</v>
      </c>
      <c r="CB192" s="55">
        <f>'METAS DE COTA HIDRÁULICA'!CI66</f>
        <v>728.5</v>
      </c>
      <c r="CC192" s="55">
        <f>'METAS DE COTA HIDRÁULICA'!CJ66</f>
        <v>729</v>
      </c>
      <c r="CD192" s="55">
        <f>'METAS DE COTA HIDRÁULICA'!CK66</f>
        <v>728</v>
      </c>
      <c r="CE192" s="55">
        <f>'METAS DE COTA HIDRÁULICA'!CL66</f>
        <v>728.5</v>
      </c>
    </row>
    <row r="193" spans="3:83" x14ac:dyDescent="0.25">
      <c r="C193" s="1">
        <f t="shared" si="4"/>
        <v>40</v>
      </c>
      <c r="D193" s="55">
        <f>'METAS DE COTA HIDRÁULICA'!K67</f>
        <v>730</v>
      </c>
      <c r="E193" s="55">
        <f>'METAS DE COTA HIDRÁULICA'!L67</f>
        <v>730.5</v>
      </c>
      <c r="F193" s="55">
        <f>'METAS DE COTA HIDRÁULICA'!M67</f>
        <v>729.5</v>
      </c>
      <c r="G193" s="55">
        <f>'METAS DE COTA HIDRÁULICA'!N67</f>
        <v>730</v>
      </c>
      <c r="H193" s="55">
        <f>'METAS DE COTA HIDRÁULICA'!O67</f>
        <v>729</v>
      </c>
      <c r="I193" s="55">
        <f>'METAS DE COTA HIDRÁULICA'!P67</f>
        <v>729.5</v>
      </c>
      <c r="J193" s="55">
        <f>'METAS DE COTA HIDRÁULICA'!Q67</f>
        <v>728.5</v>
      </c>
      <c r="K193" s="55">
        <f>'METAS DE COTA HIDRÁULICA'!R67</f>
        <v>729</v>
      </c>
      <c r="L193" s="55">
        <f>'METAS DE COTA HIDRÁULICA'!S67</f>
        <v>729</v>
      </c>
      <c r="M193" s="55">
        <f>'METAS DE COTA HIDRÁULICA'!T67</f>
        <v>729.5</v>
      </c>
      <c r="N193" s="55">
        <f>'METAS DE COTA HIDRÁULICA'!U67</f>
        <v>728.5</v>
      </c>
      <c r="O193" s="55">
        <f>'METAS DE COTA HIDRÁULICA'!V67</f>
        <v>729</v>
      </c>
      <c r="P193" s="55">
        <f>'METAS DE COTA HIDRÁULICA'!W67</f>
        <v>729</v>
      </c>
      <c r="Q193" s="55">
        <f>'METAS DE COTA HIDRÁULICA'!X67</f>
        <v>729.5</v>
      </c>
      <c r="R193" s="55">
        <f>'METAS DE COTA HIDRÁULICA'!Y67</f>
        <v>728.5</v>
      </c>
      <c r="S193" s="55">
        <f>'METAS DE COTA HIDRÁULICA'!Z67</f>
        <v>729</v>
      </c>
      <c r="T193" s="55">
        <f>'METAS DE COTA HIDRÁULICA'!AA67</f>
        <v>729</v>
      </c>
      <c r="U193" s="55">
        <f>'METAS DE COTA HIDRÁULICA'!AB67</f>
        <v>729.5</v>
      </c>
      <c r="V193" s="55">
        <f>'METAS DE COTA HIDRÁULICA'!AC67</f>
        <v>728.5</v>
      </c>
      <c r="W193" s="55">
        <f>'METAS DE COTA HIDRÁULICA'!AD67</f>
        <v>729</v>
      </c>
      <c r="X193" s="55">
        <f>'METAS DE COTA HIDRÁULICA'!AE67</f>
        <v>729</v>
      </c>
      <c r="Y193" s="55">
        <f>'METAS DE COTA HIDRÁULICA'!AF67</f>
        <v>729.5</v>
      </c>
      <c r="Z193" s="55">
        <f>'METAS DE COTA HIDRÁULICA'!AG67</f>
        <v>728.5</v>
      </c>
      <c r="AA193" s="55">
        <f>'METAS DE COTA HIDRÁULICA'!AH67</f>
        <v>729</v>
      </c>
      <c r="AB193" s="55">
        <f>'METAS DE COTA HIDRÁULICA'!AI67</f>
        <v>729</v>
      </c>
      <c r="AC193" s="55">
        <f>'METAS DE COTA HIDRÁULICA'!AJ67</f>
        <v>729.5</v>
      </c>
      <c r="AD193" s="55">
        <f>'METAS DE COTA HIDRÁULICA'!AK67</f>
        <v>728.5</v>
      </c>
      <c r="AE193" s="55">
        <f>'METAS DE COTA HIDRÁULICA'!AL67</f>
        <v>729</v>
      </c>
      <c r="AF193" s="55">
        <f>'METAS DE COTA HIDRÁULICA'!AM67</f>
        <v>729</v>
      </c>
      <c r="AG193" s="55">
        <f>'METAS DE COTA HIDRÁULICA'!AN67</f>
        <v>729.5</v>
      </c>
      <c r="AH193" s="55">
        <f>'METAS DE COTA HIDRÁULICA'!AO67</f>
        <v>728.5</v>
      </c>
      <c r="AI193" s="55">
        <f>'METAS DE COTA HIDRÁULICA'!AP67</f>
        <v>729</v>
      </c>
      <c r="AJ193" s="55">
        <f>'METAS DE COTA HIDRÁULICA'!AQ67</f>
        <v>729</v>
      </c>
      <c r="AK193" s="55">
        <f>'METAS DE COTA HIDRÁULICA'!AR67</f>
        <v>729.5</v>
      </c>
      <c r="AL193" s="55">
        <f>'METAS DE COTA HIDRÁULICA'!AS67</f>
        <v>728.5</v>
      </c>
      <c r="AM193" s="55">
        <f>'METAS DE COTA HIDRÁULICA'!AT67</f>
        <v>729</v>
      </c>
      <c r="AN193" s="55">
        <f>'METAS DE COTA HIDRÁULICA'!AU67</f>
        <v>729</v>
      </c>
      <c r="AO193" s="55">
        <f>'METAS DE COTA HIDRÁULICA'!AV67</f>
        <v>729.5</v>
      </c>
      <c r="AP193" s="55">
        <f>'METAS DE COTA HIDRÁULICA'!AW67</f>
        <v>728.5</v>
      </c>
      <c r="AQ193" s="55">
        <f>'METAS DE COTA HIDRÁULICA'!AX67</f>
        <v>729</v>
      </c>
      <c r="AR193" s="55">
        <f>'METAS DE COTA HIDRÁULICA'!AY67</f>
        <v>729</v>
      </c>
      <c r="AS193" s="55">
        <f>'METAS DE COTA HIDRÁULICA'!AZ67</f>
        <v>729.5</v>
      </c>
      <c r="AT193" s="55">
        <f>'METAS DE COTA HIDRÁULICA'!BA67</f>
        <v>728.5</v>
      </c>
      <c r="AU193" s="55">
        <f>'METAS DE COTA HIDRÁULICA'!BB67</f>
        <v>729</v>
      </c>
      <c r="AV193" s="55">
        <f>'METAS DE COTA HIDRÁULICA'!BC67</f>
        <v>729</v>
      </c>
      <c r="AW193" s="55">
        <f>'METAS DE COTA HIDRÁULICA'!BD67</f>
        <v>729.5</v>
      </c>
      <c r="AX193" s="55">
        <f>'METAS DE COTA HIDRÁULICA'!BE67</f>
        <v>728.5</v>
      </c>
      <c r="AY193" s="55">
        <f>'METAS DE COTA HIDRÁULICA'!BF67</f>
        <v>729</v>
      </c>
      <c r="AZ193" s="55">
        <f>'METAS DE COTA HIDRÁULICA'!BG67</f>
        <v>729</v>
      </c>
      <c r="BA193" s="55">
        <f>'METAS DE COTA HIDRÁULICA'!BH67</f>
        <v>729.5</v>
      </c>
      <c r="BB193" s="55">
        <f>'METAS DE COTA HIDRÁULICA'!BI67</f>
        <v>728.5</v>
      </c>
      <c r="BC193" s="55">
        <f>'METAS DE COTA HIDRÁULICA'!BJ67</f>
        <v>729</v>
      </c>
      <c r="BD193" s="55">
        <f>'METAS DE COTA HIDRÁULICA'!BK67</f>
        <v>729</v>
      </c>
      <c r="BE193" s="55">
        <f>'METAS DE COTA HIDRÁULICA'!BL67</f>
        <v>729.5</v>
      </c>
      <c r="BF193" s="55">
        <f>'METAS DE COTA HIDRÁULICA'!BM67</f>
        <v>728.5</v>
      </c>
      <c r="BG193" s="55">
        <f>'METAS DE COTA HIDRÁULICA'!BN67</f>
        <v>729</v>
      </c>
      <c r="BH193" s="55">
        <f>'METAS DE COTA HIDRÁULICA'!BO67</f>
        <v>729</v>
      </c>
      <c r="BI193" s="55">
        <f>'METAS DE COTA HIDRÁULICA'!BP67</f>
        <v>729.5</v>
      </c>
      <c r="BJ193" s="55">
        <f>'METAS DE COTA HIDRÁULICA'!BQ67</f>
        <v>728.5</v>
      </c>
      <c r="BK193" s="55">
        <f>'METAS DE COTA HIDRÁULICA'!BR67</f>
        <v>729</v>
      </c>
      <c r="BL193" s="55">
        <f>'METAS DE COTA HIDRÁULICA'!BS67</f>
        <v>729</v>
      </c>
      <c r="BM193" s="55">
        <f>'METAS DE COTA HIDRÁULICA'!BT67</f>
        <v>729.5</v>
      </c>
      <c r="BN193" s="55">
        <f>'METAS DE COTA HIDRÁULICA'!BU67</f>
        <v>728.5</v>
      </c>
      <c r="BO193" s="55">
        <f>'METAS DE COTA HIDRÁULICA'!BV67</f>
        <v>729</v>
      </c>
      <c r="BP193" s="55">
        <f>'METAS DE COTA HIDRÁULICA'!BW67</f>
        <v>729</v>
      </c>
      <c r="BQ193" s="55">
        <f>'METAS DE COTA HIDRÁULICA'!BX67</f>
        <v>729.5</v>
      </c>
      <c r="BR193" s="55">
        <f>'METAS DE COTA HIDRÁULICA'!BY67</f>
        <v>728.5</v>
      </c>
      <c r="BS193" s="55">
        <f>'METAS DE COTA HIDRÁULICA'!BZ67</f>
        <v>729</v>
      </c>
      <c r="BT193" s="55">
        <f>'METAS DE COTA HIDRÁULICA'!CA67</f>
        <v>729</v>
      </c>
      <c r="BU193" s="55">
        <f>'METAS DE COTA HIDRÁULICA'!CB67</f>
        <v>729.5</v>
      </c>
      <c r="BV193" s="55">
        <f>'METAS DE COTA HIDRÁULICA'!CC67</f>
        <v>728.5</v>
      </c>
      <c r="BW193" s="55">
        <f>'METAS DE COTA HIDRÁULICA'!CD67</f>
        <v>729</v>
      </c>
      <c r="BX193" s="55">
        <f>'METAS DE COTA HIDRÁULICA'!CE67</f>
        <v>729</v>
      </c>
      <c r="BY193" s="55">
        <f>'METAS DE COTA HIDRÁULICA'!CF67</f>
        <v>729.5</v>
      </c>
      <c r="BZ193" s="55">
        <f>'METAS DE COTA HIDRÁULICA'!CG67</f>
        <v>728.5</v>
      </c>
      <c r="CA193" s="55">
        <f>'METAS DE COTA HIDRÁULICA'!CH67</f>
        <v>729</v>
      </c>
      <c r="CB193" s="55">
        <f>'METAS DE COTA HIDRÁULICA'!CI67</f>
        <v>729</v>
      </c>
      <c r="CC193" s="55">
        <f>'METAS DE COTA HIDRÁULICA'!CJ67</f>
        <v>729.5</v>
      </c>
      <c r="CD193" s="55">
        <f>'METAS DE COTA HIDRÁULICA'!CK67</f>
        <v>728.5</v>
      </c>
      <c r="CE193" s="55">
        <f>'METAS DE COTA HIDRÁULICA'!CL67</f>
        <v>729</v>
      </c>
    </row>
    <row r="194" spans="3:83" x14ac:dyDescent="0.25">
      <c r="C194" s="1">
        <f t="shared" si="4"/>
        <v>41</v>
      </c>
      <c r="D194" s="55">
        <f>'METAS DE COTA HIDRÁULICA'!K68</f>
        <v>732.26666666666665</v>
      </c>
      <c r="E194" s="55">
        <f>'METAS DE COTA HIDRÁULICA'!L68</f>
        <v>732.76666666666665</v>
      </c>
      <c r="F194" s="55">
        <f>'METAS DE COTA HIDRÁULICA'!M68</f>
        <v>731.76666666666665</v>
      </c>
      <c r="G194" s="55">
        <f>'METAS DE COTA HIDRÁULICA'!N68</f>
        <v>732.26666666666665</v>
      </c>
      <c r="H194" s="55">
        <f>'METAS DE COTA HIDRÁULICA'!O68</f>
        <v>731.0333333333333</v>
      </c>
      <c r="I194" s="55">
        <f>'METAS DE COTA HIDRÁULICA'!P68</f>
        <v>731.5333333333333</v>
      </c>
      <c r="J194" s="55">
        <f>'METAS DE COTA HIDRÁULICA'!Q68</f>
        <v>730.5333333333333</v>
      </c>
      <c r="K194" s="55">
        <f>'METAS DE COTA HIDRÁULICA'!R68</f>
        <v>731.0333333333333</v>
      </c>
      <c r="L194" s="55">
        <f>'METAS DE COTA HIDRÁULICA'!S68</f>
        <v>729.8</v>
      </c>
      <c r="M194" s="55">
        <f>'METAS DE COTA HIDRÁULICA'!T68</f>
        <v>730.3</v>
      </c>
      <c r="N194" s="55">
        <f>'METAS DE COTA HIDRÁULICA'!U68</f>
        <v>729.3</v>
      </c>
      <c r="O194" s="55">
        <f>'METAS DE COTA HIDRÁULICA'!V68</f>
        <v>729.8</v>
      </c>
      <c r="P194" s="55">
        <f>'METAS DE COTA HIDRÁULICA'!W68</f>
        <v>729.8</v>
      </c>
      <c r="Q194" s="55">
        <f>'METAS DE COTA HIDRÁULICA'!X68</f>
        <v>730.3</v>
      </c>
      <c r="R194" s="55">
        <f>'METAS DE COTA HIDRÁULICA'!Y68</f>
        <v>729.3</v>
      </c>
      <c r="S194" s="55">
        <f>'METAS DE COTA HIDRÁULICA'!Z68</f>
        <v>729.8</v>
      </c>
      <c r="T194" s="55">
        <f>'METAS DE COTA HIDRÁULICA'!AA68</f>
        <v>729.8</v>
      </c>
      <c r="U194" s="55">
        <f>'METAS DE COTA HIDRÁULICA'!AB68</f>
        <v>730.3</v>
      </c>
      <c r="V194" s="55">
        <f>'METAS DE COTA HIDRÁULICA'!AC68</f>
        <v>729.3</v>
      </c>
      <c r="W194" s="55">
        <f>'METAS DE COTA HIDRÁULICA'!AD68</f>
        <v>729.8</v>
      </c>
      <c r="X194" s="55">
        <f>'METAS DE COTA HIDRÁULICA'!AE68</f>
        <v>729.8</v>
      </c>
      <c r="Y194" s="55">
        <f>'METAS DE COTA HIDRÁULICA'!AF68</f>
        <v>730.3</v>
      </c>
      <c r="Z194" s="55">
        <f>'METAS DE COTA HIDRÁULICA'!AG68</f>
        <v>729.3</v>
      </c>
      <c r="AA194" s="55">
        <f>'METAS DE COTA HIDRÁULICA'!AH68</f>
        <v>729.8</v>
      </c>
      <c r="AB194" s="55">
        <f>'METAS DE COTA HIDRÁULICA'!AI68</f>
        <v>729.8</v>
      </c>
      <c r="AC194" s="55">
        <f>'METAS DE COTA HIDRÁULICA'!AJ68</f>
        <v>730.3</v>
      </c>
      <c r="AD194" s="55">
        <f>'METAS DE COTA HIDRÁULICA'!AK68</f>
        <v>729.3</v>
      </c>
      <c r="AE194" s="55">
        <f>'METAS DE COTA HIDRÁULICA'!AL68</f>
        <v>729.8</v>
      </c>
      <c r="AF194" s="55">
        <f>'METAS DE COTA HIDRÁULICA'!AM68</f>
        <v>729.8</v>
      </c>
      <c r="AG194" s="55">
        <f>'METAS DE COTA HIDRÁULICA'!AN68</f>
        <v>730.3</v>
      </c>
      <c r="AH194" s="55">
        <f>'METAS DE COTA HIDRÁULICA'!AO68</f>
        <v>729.3</v>
      </c>
      <c r="AI194" s="55">
        <f>'METAS DE COTA HIDRÁULICA'!AP68</f>
        <v>729.8</v>
      </c>
      <c r="AJ194" s="55">
        <f>'METAS DE COTA HIDRÁULICA'!AQ68</f>
        <v>729.8</v>
      </c>
      <c r="AK194" s="55">
        <f>'METAS DE COTA HIDRÁULICA'!AR68</f>
        <v>730.3</v>
      </c>
      <c r="AL194" s="55">
        <f>'METAS DE COTA HIDRÁULICA'!AS68</f>
        <v>729.3</v>
      </c>
      <c r="AM194" s="55">
        <f>'METAS DE COTA HIDRÁULICA'!AT68</f>
        <v>729.8</v>
      </c>
      <c r="AN194" s="55">
        <f>'METAS DE COTA HIDRÁULICA'!AU68</f>
        <v>729.8</v>
      </c>
      <c r="AO194" s="55">
        <f>'METAS DE COTA HIDRÁULICA'!AV68</f>
        <v>730.3</v>
      </c>
      <c r="AP194" s="55">
        <f>'METAS DE COTA HIDRÁULICA'!AW68</f>
        <v>729.3</v>
      </c>
      <c r="AQ194" s="55">
        <f>'METAS DE COTA HIDRÁULICA'!AX68</f>
        <v>729.8</v>
      </c>
      <c r="AR194" s="55">
        <f>'METAS DE COTA HIDRÁULICA'!AY68</f>
        <v>729.8</v>
      </c>
      <c r="AS194" s="55">
        <f>'METAS DE COTA HIDRÁULICA'!AZ68</f>
        <v>730.3</v>
      </c>
      <c r="AT194" s="55">
        <f>'METAS DE COTA HIDRÁULICA'!BA68</f>
        <v>729.3</v>
      </c>
      <c r="AU194" s="55">
        <f>'METAS DE COTA HIDRÁULICA'!BB68</f>
        <v>729.8</v>
      </c>
      <c r="AV194" s="55">
        <f>'METAS DE COTA HIDRÁULICA'!BC68</f>
        <v>729.8</v>
      </c>
      <c r="AW194" s="55">
        <f>'METAS DE COTA HIDRÁULICA'!BD68</f>
        <v>730.3</v>
      </c>
      <c r="AX194" s="55">
        <f>'METAS DE COTA HIDRÁULICA'!BE68</f>
        <v>729.3</v>
      </c>
      <c r="AY194" s="55">
        <f>'METAS DE COTA HIDRÁULICA'!BF68</f>
        <v>729.8</v>
      </c>
      <c r="AZ194" s="55">
        <f>'METAS DE COTA HIDRÁULICA'!BG68</f>
        <v>729.8</v>
      </c>
      <c r="BA194" s="55">
        <f>'METAS DE COTA HIDRÁULICA'!BH68</f>
        <v>730.3</v>
      </c>
      <c r="BB194" s="55">
        <f>'METAS DE COTA HIDRÁULICA'!BI68</f>
        <v>729.3</v>
      </c>
      <c r="BC194" s="55">
        <f>'METAS DE COTA HIDRÁULICA'!BJ68</f>
        <v>729.8</v>
      </c>
      <c r="BD194" s="55">
        <f>'METAS DE COTA HIDRÁULICA'!BK68</f>
        <v>729.8</v>
      </c>
      <c r="BE194" s="55">
        <f>'METAS DE COTA HIDRÁULICA'!BL68</f>
        <v>730.3</v>
      </c>
      <c r="BF194" s="55">
        <f>'METAS DE COTA HIDRÁULICA'!BM68</f>
        <v>729.3</v>
      </c>
      <c r="BG194" s="55">
        <f>'METAS DE COTA HIDRÁULICA'!BN68</f>
        <v>729.8</v>
      </c>
      <c r="BH194" s="55">
        <f>'METAS DE COTA HIDRÁULICA'!BO68</f>
        <v>729.8</v>
      </c>
      <c r="BI194" s="55">
        <f>'METAS DE COTA HIDRÁULICA'!BP68</f>
        <v>730.3</v>
      </c>
      <c r="BJ194" s="55">
        <f>'METAS DE COTA HIDRÁULICA'!BQ68</f>
        <v>729.3</v>
      </c>
      <c r="BK194" s="55">
        <f>'METAS DE COTA HIDRÁULICA'!BR68</f>
        <v>729.8</v>
      </c>
      <c r="BL194" s="55">
        <f>'METAS DE COTA HIDRÁULICA'!BS68</f>
        <v>729.8</v>
      </c>
      <c r="BM194" s="55">
        <f>'METAS DE COTA HIDRÁULICA'!BT68</f>
        <v>730.3</v>
      </c>
      <c r="BN194" s="55">
        <f>'METAS DE COTA HIDRÁULICA'!BU68</f>
        <v>729.3</v>
      </c>
      <c r="BO194" s="55">
        <f>'METAS DE COTA HIDRÁULICA'!BV68</f>
        <v>729.8</v>
      </c>
      <c r="BP194" s="55">
        <f>'METAS DE COTA HIDRÁULICA'!BW68</f>
        <v>729.8</v>
      </c>
      <c r="BQ194" s="55">
        <f>'METAS DE COTA HIDRÁULICA'!BX68</f>
        <v>730.3</v>
      </c>
      <c r="BR194" s="55">
        <f>'METAS DE COTA HIDRÁULICA'!BY68</f>
        <v>729.3</v>
      </c>
      <c r="BS194" s="55">
        <f>'METAS DE COTA HIDRÁULICA'!BZ68</f>
        <v>729.8</v>
      </c>
      <c r="BT194" s="55">
        <f>'METAS DE COTA HIDRÁULICA'!CA68</f>
        <v>729.8</v>
      </c>
      <c r="BU194" s="55">
        <f>'METAS DE COTA HIDRÁULICA'!CB68</f>
        <v>730.3</v>
      </c>
      <c r="BV194" s="55">
        <f>'METAS DE COTA HIDRÁULICA'!CC68</f>
        <v>729.3</v>
      </c>
      <c r="BW194" s="55">
        <f>'METAS DE COTA HIDRÁULICA'!CD68</f>
        <v>729.8</v>
      </c>
      <c r="BX194" s="55">
        <f>'METAS DE COTA HIDRÁULICA'!CE68</f>
        <v>729.8</v>
      </c>
      <c r="BY194" s="55">
        <f>'METAS DE COTA HIDRÁULICA'!CF68</f>
        <v>730.3</v>
      </c>
      <c r="BZ194" s="55">
        <f>'METAS DE COTA HIDRÁULICA'!CG68</f>
        <v>729.3</v>
      </c>
      <c r="CA194" s="55">
        <f>'METAS DE COTA HIDRÁULICA'!CH68</f>
        <v>729.8</v>
      </c>
      <c r="CB194" s="55">
        <f>'METAS DE COTA HIDRÁULICA'!CI68</f>
        <v>729.8</v>
      </c>
      <c r="CC194" s="55">
        <f>'METAS DE COTA HIDRÁULICA'!CJ68</f>
        <v>730.3</v>
      </c>
      <c r="CD194" s="55">
        <f>'METAS DE COTA HIDRÁULICA'!CK68</f>
        <v>729.3</v>
      </c>
      <c r="CE194" s="55">
        <f>'METAS DE COTA HIDRÁULICA'!CL68</f>
        <v>729.8</v>
      </c>
    </row>
    <row r="195" spans="3:83" x14ac:dyDescent="0.25">
      <c r="C195" s="1">
        <f t="shared" si="4"/>
        <v>42</v>
      </c>
      <c r="D195" s="55">
        <f>'METAS DE COTA HIDRÁULICA'!K69</f>
        <v>733.35</v>
      </c>
      <c r="E195" s="55">
        <f>'METAS DE COTA HIDRÁULICA'!L69</f>
        <v>733.85</v>
      </c>
      <c r="F195" s="55">
        <f>'METAS DE COTA HIDRÁULICA'!M69</f>
        <v>732.85</v>
      </c>
      <c r="G195" s="55">
        <f>'METAS DE COTA HIDRÁULICA'!N69</f>
        <v>733.35</v>
      </c>
      <c r="H195" s="55">
        <f>'METAS DE COTA HIDRÁULICA'!O69</f>
        <v>732.2</v>
      </c>
      <c r="I195" s="55">
        <f>'METAS DE COTA HIDRÁULICA'!P69</f>
        <v>732.7</v>
      </c>
      <c r="J195" s="55">
        <f>'METAS DE COTA HIDRÁULICA'!Q69</f>
        <v>731.7</v>
      </c>
      <c r="K195" s="55">
        <f>'METAS DE COTA HIDRÁULICA'!R69</f>
        <v>732.2</v>
      </c>
      <c r="L195" s="55">
        <f>'METAS DE COTA HIDRÁULICA'!S69</f>
        <v>731.05</v>
      </c>
      <c r="M195" s="55">
        <f>'METAS DE COTA HIDRÁULICA'!T69</f>
        <v>731.55</v>
      </c>
      <c r="N195" s="55">
        <f>'METAS DE COTA HIDRÁULICA'!U69</f>
        <v>730.55</v>
      </c>
      <c r="O195" s="55">
        <f>'METAS DE COTA HIDRÁULICA'!V69</f>
        <v>731.05</v>
      </c>
      <c r="P195" s="55">
        <f>'METAS DE COTA HIDRÁULICA'!W69</f>
        <v>729.9</v>
      </c>
      <c r="Q195" s="55">
        <f>'METAS DE COTA HIDRÁULICA'!X69</f>
        <v>730.4</v>
      </c>
      <c r="R195" s="55">
        <f>'METAS DE COTA HIDRÁULICA'!Y69</f>
        <v>729.4</v>
      </c>
      <c r="S195" s="55">
        <f>'METAS DE COTA HIDRÁULICA'!Z69</f>
        <v>729.9</v>
      </c>
      <c r="T195" s="55">
        <f>'METAS DE COTA HIDRÁULICA'!AA69</f>
        <v>729.9</v>
      </c>
      <c r="U195" s="55">
        <f>'METAS DE COTA HIDRÁULICA'!AB69</f>
        <v>730.4</v>
      </c>
      <c r="V195" s="55">
        <f>'METAS DE COTA HIDRÁULICA'!AC69</f>
        <v>729.4</v>
      </c>
      <c r="W195" s="55">
        <f>'METAS DE COTA HIDRÁULICA'!AD69</f>
        <v>729.9</v>
      </c>
      <c r="X195" s="55">
        <f>'METAS DE COTA HIDRÁULICA'!AE69</f>
        <v>729.9</v>
      </c>
      <c r="Y195" s="55">
        <f>'METAS DE COTA HIDRÁULICA'!AF69</f>
        <v>730.4</v>
      </c>
      <c r="Z195" s="55">
        <f>'METAS DE COTA HIDRÁULICA'!AG69</f>
        <v>729.4</v>
      </c>
      <c r="AA195" s="55">
        <f>'METAS DE COTA HIDRÁULICA'!AH69</f>
        <v>729.9</v>
      </c>
      <c r="AB195" s="55">
        <f>'METAS DE COTA HIDRÁULICA'!AI69</f>
        <v>729.9</v>
      </c>
      <c r="AC195" s="55">
        <f>'METAS DE COTA HIDRÁULICA'!AJ69</f>
        <v>730.4</v>
      </c>
      <c r="AD195" s="55">
        <f>'METAS DE COTA HIDRÁULICA'!AK69</f>
        <v>729.4</v>
      </c>
      <c r="AE195" s="55">
        <f>'METAS DE COTA HIDRÁULICA'!AL69</f>
        <v>729.9</v>
      </c>
      <c r="AF195" s="55">
        <f>'METAS DE COTA HIDRÁULICA'!AM69</f>
        <v>729.9</v>
      </c>
      <c r="AG195" s="55">
        <f>'METAS DE COTA HIDRÁULICA'!AN69</f>
        <v>730.4</v>
      </c>
      <c r="AH195" s="55">
        <f>'METAS DE COTA HIDRÁULICA'!AO69</f>
        <v>729.4</v>
      </c>
      <c r="AI195" s="55">
        <f>'METAS DE COTA HIDRÁULICA'!AP69</f>
        <v>729.9</v>
      </c>
      <c r="AJ195" s="55">
        <f>'METAS DE COTA HIDRÁULICA'!AQ69</f>
        <v>729.9</v>
      </c>
      <c r="AK195" s="55">
        <f>'METAS DE COTA HIDRÁULICA'!AR69</f>
        <v>730.4</v>
      </c>
      <c r="AL195" s="55">
        <f>'METAS DE COTA HIDRÁULICA'!AS69</f>
        <v>729.4</v>
      </c>
      <c r="AM195" s="55">
        <f>'METAS DE COTA HIDRÁULICA'!AT69</f>
        <v>729.9</v>
      </c>
      <c r="AN195" s="55">
        <f>'METAS DE COTA HIDRÁULICA'!AU69</f>
        <v>729.9</v>
      </c>
      <c r="AO195" s="55">
        <f>'METAS DE COTA HIDRÁULICA'!AV69</f>
        <v>730.4</v>
      </c>
      <c r="AP195" s="55">
        <f>'METAS DE COTA HIDRÁULICA'!AW69</f>
        <v>729.4</v>
      </c>
      <c r="AQ195" s="55">
        <f>'METAS DE COTA HIDRÁULICA'!AX69</f>
        <v>729.9</v>
      </c>
      <c r="AR195" s="55">
        <f>'METAS DE COTA HIDRÁULICA'!AY69</f>
        <v>729.9</v>
      </c>
      <c r="AS195" s="55">
        <f>'METAS DE COTA HIDRÁULICA'!AZ69</f>
        <v>730.4</v>
      </c>
      <c r="AT195" s="55">
        <f>'METAS DE COTA HIDRÁULICA'!BA69</f>
        <v>729.4</v>
      </c>
      <c r="AU195" s="55">
        <f>'METAS DE COTA HIDRÁULICA'!BB69</f>
        <v>729.9</v>
      </c>
      <c r="AV195" s="55">
        <f>'METAS DE COTA HIDRÁULICA'!BC69</f>
        <v>729.9</v>
      </c>
      <c r="AW195" s="55">
        <f>'METAS DE COTA HIDRÁULICA'!BD69</f>
        <v>730.4</v>
      </c>
      <c r="AX195" s="55">
        <f>'METAS DE COTA HIDRÁULICA'!BE69</f>
        <v>729.4</v>
      </c>
      <c r="AY195" s="55">
        <f>'METAS DE COTA HIDRÁULICA'!BF69</f>
        <v>729.9</v>
      </c>
      <c r="AZ195" s="55">
        <f>'METAS DE COTA HIDRÁULICA'!BG69</f>
        <v>729.9</v>
      </c>
      <c r="BA195" s="55">
        <f>'METAS DE COTA HIDRÁULICA'!BH69</f>
        <v>730.4</v>
      </c>
      <c r="BB195" s="55">
        <f>'METAS DE COTA HIDRÁULICA'!BI69</f>
        <v>729.4</v>
      </c>
      <c r="BC195" s="55">
        <f>'METAS DE COTA HIDRÁULICA'!BJ69</f>
        <v>729.9</v>
      </c>
      <c r="BD195" s="55">
        <f>'METAS DE COTA HIDRÁULICA'!BK69</f>
        <v>729.9</v>
      </c>
      <c r="BE195" s="55">
        <f>'METAS DE COTA HIDRÁULICA'!BL69</f>
        <v>730.4</v>
      </c>
      <c r="BF195" s="55">
        <f>'METAS DE COTA HIDRÁULICA'!BM69</f>
        <v>729.4</v>
      </c>
      <c r="BG195" s="55">
        <f>'METAS DE COTA HIDRÁULICA'!BN69</f>
        <v>729.9</v>
      </c>
      <c r="BH195" s="55">
        <f>'METAS DE COTA HIDRÁULICA'!BO69</f>
        <v>729.9</v>
      </c>
      <c r="BI195" s="55">
        <f>'METAS DE COTA HIDRÁULICA'!BP69</f>
        <v>730.4</v>
      </c>
      <c r="BJ195" s="55">
        <f>'METAS DE COTA HIDRÁULICA'!BQ69</f>
        <v>729.4</v>
      </c>
      <c r="BK195" s="55">
        <f>'METAS DE COTA HIDRÁULICA'!BR69</f>
        <v>729.9</v>
      </c>
      <c r="BL195" s="55">
        <f>'METAS DE COTA HIDRÁULICA'!BS69</f>
        <v>729.9</v>
      </c>
      <c r="BM195" s="55">
        <f>'METAS DE COTA HIDRÁULICA'!BT69</f>
        <v>730.4</v>
      </c>
      <c r="BN195" s="55">
        <f>'METAS DE COTA HIDRÁULICA'!BU69</f>
        <v>729.4</v>
      </c>
      <c r="BO195" s="55">
        <f>'METAS DE COTA HIDRÁULICA'!BV69</f>
        <v>729.9</v>
      </c>
      <c r="BP195" s="55">
        <f>'METAS DE COTA HIDRÁULICA'!BW69</f>
        <v>729.9</v>
      </c>
      <c r="BQ195" s="55">
        <f>'METAS DE COTA HIDRÁULICA'!BX69</f>
        <v>730.4</v>
      </c>
      <c r="BR195" s="55">
        <f>'METAS DE COTA HIDRÁULICA'!BY69</f>
        <v>729.4</v>
      </c>
      <c r="BS195" s="55">
        <f>'METAS DE COTA HIDRÁULICA'!BZ69</f>
        <v>729.9</v>
      </c>
      <c r="BT195" s="55">
        <f>'METAS DE COTA HIDRÁULICA'!CA69</f>
        <v>729.9</v>
      </c>
      <c r="BU195" s="55">
        <f>'METAS DE COTA HIDRÁULICA'!CB69</f>
        <v>730.4</v>
      </c>
      <c r="BV195" s="55">
        <f>'METAS DE COTA HIDRÁULICA'!CC69</f>
        <v>729.4</v>
      </c>
      <c r="BW195" s="55">
        <f>'METAS DE COTA HIDRÁULICA'!CD69</f>
        <v>729.9</v>
      </c>
      <c r="BX195" s="55">
        <f>'METAS DE COTA HIDRÁULICA'!CE69</f>
        <v>729.9</v>
      </c>
      <c r="BY195" s="55">
        <f>'METAS DE COTA HIDRÁULICA'!CF69</f>
        <v>730.4</v>
      </c>
      <c r="BZ195" s="55">
        <f>'METAS DE COTA HIDRÁULICA'!CG69</f>
        <v>729.4</v>
      </c>
      <c r="CA195" s="55">
        <f>'METAS DE COTA HIDRÁULICA'!CH69</f>
        <v>729.9</v>
      </c>
      <c r="CB195" s="55">
        <f>'METAS DE COTA HIDRÁULICA'!CI69</f>
        <v>729.9</v>
      </c>
      <c r="CC195" s="55">
        <f>'METAS DE COTA HIDRÁULICA'!CJ69</f>
        <v>730.4</v>
      </c>
      <c r="CD195" s="55">
        <f>'METAS DE COTA HIDRÁULICA'!CK69</f>
        <v>729.4</v>
      </c>
      <c r="CE195" s="55">
        <f>'METAS DE COTA HIDRÁULICA'!CL69</f>
        <v>729.9</v>
      </c>
    </row>
    <row r="196" spans="3:83" x14ac:dyDescent="0.25">
      <c r="C196" s="1">
        <f t="shared" si="4"/>
        <v>43</v>
      </c>
      <c r="D196" s="55">
        <f>'METAS DE COTA HIDRÁULICA'!K70</f>
        <v>730.1</v>
      </c>
      <c r="E196" s="55">
        <f>'METAS DE COTA HIDRÁULICA'!L70</f>
        <v>730.6</v>
      </c>
      <c r="F196" s="55">
        <f>'METAS DE COTA HIDRÁULICA'!M70</f>
        <v>729.6</v>
      </c>
      <c r="G196" s="55">
        <f>'METAS DE COTA HIDRÁULICA'!N70</f>
        <v>730.1</v>
      </c>
      <c r="H196" s="55">
        <f>'METAS DE COTA HIDRÁULICA'!O70</f>
        <v>730.1</v>
      </c>
      <c r="I196" s="55">
        <f>'METAS DE COTA HIDRÁULICA'!P70</f>
        <v>730.6</v>
      </c>
      <c r="J196" s="55">
        <f>'METAS DE COTA HIDRÁULICA'!Q70</f>
        <v>729.6</v>
      </c>
      <c r="K196" s="55">
        <f>'METAS DE COTA HIDRÁULICA'!R70</f>
        <v>730.1</v>
      </c>
      <c r="L196" s="55">
        <f>'METAS DE COTA HIDRÁULICA'!S70</f>
        <v>730.1</v>
      </c>
      <c r="M196" s="55">
        <f>'METAS DE COTA HIDRÁULICA'!T70</f>
        <v>730.6</v>
      </c>
      <c r="N196" s="55">
        <f>'METAS DE COTA HIDRÁULICA'!U70</f>
        <v>729.6</v>
      </c>
      <c r="O196" s="55">
        <f>'METAS DE COTA HIDRÁULICA'!V70</f>
        <v>730.1</v>
      </c>
      <c r="P196" s="55">
        <f>'METAS DE COTA HIDRÁULICA'!W70</f>
        <v>730.1</v>
      </c>
      <c r="Q196" s="55">
        <f>'METAS DE COTA HIDRÁULICA'!X70</f>
        <v>730.6</v>
      </c>
      <c r="R196" s="55">
        <f>'METAS DE COTA HIDRÁULICA'!Y70</f>
        <v>729.6</v>
      </c>
      <c r="S196" s="55">
        <f>'METAS DE COTA HIDRÁULICA'!Z70</f>
        <v>730.1</v>
      </c>
      <c r="T196" s="55">
        <f>'METAS DE COTA HIDRÁULICA'!AA70</f>
        <v>730.1</v>
      </c>
      <c r="U196" s="55">
        <f>'METAS DE COTA HIDRÁULICA'!AB70</f>
        <v>730.6</v>
      </c>
      <c r="V196" s="55">
        <f>'METAS DE COTA HIDRÁULICA'!AC70</f>
        <v>729.6</v>
      </c>
      <c r="W196" s="55">
        <f>'METAS DE COTA HIDRÁULICA'!AD70</f>
        <v>730.1</v>
      </c>
      <c r="X196" s="55">
        <f>'METAS DE COTA HIDRÁULICA'!AE70</f>
        <v>730.1</v>
      </c>
      <c r="Y196" s="55">
        <f>'METAS DE COTA HIDRÁULICA'!AF70</f>
        <v>730.6</v>
      </c>
      <c r="Z196" s="55">
        <f>'METAS DE COTA HIDRÁULICA'!AG70</f>
        <v>729.6</v>
      </c>
      <c r="AA196" s="55">
        <f>'METAS DE COTA HIDRÁULICA'!AH70</f>
        <v>730.1</v>
      </c>
      <c r="AB196" s="55">
        <f>'METAS DE COTA HIDRÁULICA'!AI70</f>
        <v>730.1</v>
      </c>
      <c r="AC196" s="55">
        <f>'METAS DE COTA HIDRÁULICA'!AJ70</f>
        <v>730.6</v>
      </c>
      <c r="AD196" s="55">
        <f>'METAS DE COTA HIDRÁULICA'!AK70</f>
        <v>729.6</v>
      </c>
      <c r="AE196" s="55">
        <f>'METAS DE COTA HIDRÁULICA'!AL70</f>
        <v>730.1</v>
      </c>
      <c r="AF196" s="55">
        <f>'METAS DE COTA HIDRÁULICA'!AM70</f>
        <v>730.1</v>
      </c>
      <c r="AG196" s="55">
        <f>'METAS DE COTA HIDRÁULICA'!AN70</f>
        <v>730.6</v>
      </c>
      <c r="AH196" s="55">
        <f>'METAS DE COTA HIDRÁULICA'!AO70</f>
        <v>729.6</v>
      </c>
      <c r="AI196" s="55">
        <f>'METAS DE COTA HIDRÁULICA'!AP70</f>
        <v>730.1</v>
      </c>
      <c r="AJ196" s="55">
        <f>'METAS DE COTA HIDRÁULICA'!AQ70</f>
        <v>730.1</v>
      </c>
      <c r="AK196" s="55">
        <f>'METAS DE COTA HIDRÁULICA'!AR70</f>
        <v>730.6</v>
      </c>
      <c r="AL196" s="55">
        <f>'METAS DE COTA HIDRÁULICA'!AS70</f>
        <v>729.6</v>
      </c>
      <c r="AM196" s="55">
        <f>'METAS DE COTA HIDRÁULICA'!AT70</f>
        <v>730.1</v>
      </c>
      <c r="AN196" s="55">
        <f>'METAS DE COTA HIDRÁULICA'!AU70</f>
        <v>730.1</v>
      </c>
      <c r="AO196" s="55">
        <f>'METAS DE COTA HIDRÁULICA'!AV70</f>
        <v>730.6</v>
      </c>
      <c r="AP196" s="55">
        <f>'METAS DE COTA HIDRÁULICA'!AW70</f>
        <v>729.6</v>
      </c>
      <c r="AQ196" s="55">
        <f>'METAS DE COTA HIDRÁULICA'!AX70</f>
        <v>730.1</v>
      </c>
      <c r="AR196" s="55">
        <f>'METAS DE COTA HIDRÁULICA'!AY70</f>
        <v>730.1</v>
      </c>
      <c r="AS196" s="55">
        <f>'METAS DE COTA HIDRÁULICA'!AZ70</f>
        <v>730.6</v>
      </c>
      <c r="AT196" s="55">
        <f>'METAS DE COTA HIDRÁULICA'!BA70</f>
        <v>729.6</v>
      </c>
      <c r="AU196" s="55">
        <f>'METAS DE COTA HIDRÁULICA'!BB70</f>
        <v>730.1</v>
      </c>
      <c r="AV196" s="55">
        <f>'METAS DE COTA HIDRÁULICA'!BC70</f>
        <v>730.1</v>
      </c>
      <c r="AW196" s="55">
        <f>'METAS DE COTA HIDRÁULICA'!BD70</f>
        <v>730.6</v>
      </c>
      <c r="AX196" s="55">
        <f>'METAS DE COTA HIDRÁULICA'!BE70</f>
        <v>729.6</v>
      </c>
      <c r="AY196" s="55">
        <f>'METAS DE COTA HIDRÁULICA'!BF70</f>
        <v>730.1</v>
      </c>
      <c r="AZ196" s="55">
        <f>'METAS DE COTA HIDRÁULICA'!BG70</f>
        <v>730.1</v>
      </c>
      <c r="BA196" s="55">
        <f>'METAS DE COTA HIDRÁULICA'!BH70</f>
        <v>730.6</v>
      </c>
      <c r="BB196" s="55">
        <f>'METAS DE COTA HIDRÁULICA'!BI70</f>
        <v>729.6</v>
      </c>
      <c r="BC196" s="55">
        <f>'METAS DE COTA HIDRÁULICA'!BJ70</f>
        <v>730.1</v>
      </c>
      <c r="BD196" s="55">
        <f>'METAS DE COTA HIDRÁULICA'!BK70</f>
        <v>730.1</v>
      </c>
      <c r="BE196" s="55">
        <f>'METAS DE COTA HIDRÁULICA'!BL70</f>
        <v>730.6</v>
      </c>
      <c r="BF196" s="55">
        <f>'METAS DE COTA HIDRÁULICA'!BM70</f>
        <v>729.6</v>
      </c>
      <c r="BG196" s="55">
        <f>'METAS DE COTA HIDRÁULICA'!BN70</f>
        <v>730.1</v>
      </c>
      <c r="BH196" s="55">
        <f>'METAS DE COTA HIDRÁULICA'!BO70</f>
        <v>730.1</v>
      </c>
      <c r="BI196" s="55">
        <f>'METAS DE COTA HIDRÁULICA'!BP70</f>
        <v>730.6</v>
      </c>
      <c r="BJ196" s="55">
        <f>'METAS DE COTA HIDRÁULICA'!BQ70</f>
        <v>729.6</v>
      </c>
      <c r="BK196" s="55">
        <f>'METAS DE COTA HIDRÁULICA'!BR70</f>
        <v>730.1</v>
      </c>
      <c r="BL196" s="55">
        <f>'METAS DE COTA HIDRÁULICA'!BS70</f>
        <v>730.1</v>
      </c>
      <c r="BM196" s="55">
        <f>'METAS DE COTA HIDRÁULICA'!BT70</f>
        <v>730.6</v>
      </c>
      <c r="BN196" s="55">
        <f>'METAS DE COTA HIDRÁULICA'!BU70</f>
        <v>729.6</v>
      </c>
      <c r="BO196" s="55">
        <f>'METAS DE COTA HIDRÁULICA'!BV70</f>
        <v>730.1</v>
      </c>
      <c r="BP196" s="55">
        <f>'METAS DE COTA HIDRÁULICA'!BW70</f>
        <v>730.1</v>
      </c>
      <c r="BQ196" s="55">
        <f>'METAS DE COTA HIDRÁULICA'!BX70</f>
        <v>730.6</v>
      </c>
      <c r="BR196" s="55">
        <f>'METAS DE COTA HIDRÁULICA'!BY70</f>
        <v>729.6</v>
      </c>
      <c r="BS196" s="55">
        <f>'METAS DE COTA HIDRÁULICA'!BZ70</f>
        <v>730.1</v>
      </c>
      <c r="BT196" s="55">
        <f>'METAS DE COTA HIDRÁULICA'!CA70</f>
        <v>730.1</v>
      </c>
      <c r="BU196" s="55">
        <f>'METAS DE COTA HIDRÁULICA'!CB70</f>
        <v>730.6</v>
      </c>
      <c r="BV196" s="55">
        <f>'METAS DE COTA HIDRÁULICA'!CC70</f>
        <v>729.6</v>
      </c>
      <c r="BW196" s="55">
        <f>'METAS DE COTA HIDRÁULICA'!CD70</f>
        <v>730.1</v>
      </c>
      <c r="BX196" s="55">
        <f>'METAS DE COTA HIDRÁULICA'!CE70</f>
        <v>730.1</v>
      </c>
      <c r="BY196" s="55">
        <f>'METAS DE COTA HIDRÁULICA'!CF70</f>
        <v>730.6</v>
      </c>
      <c r="BZ196" s="55">
        <f>'METAS DE COTA HIDRÁULICA'!CG70</f>
        <v>729.6</v>
      </c>
      <c r="CA196" s="55">
        <f>'METAS DE COTA HIDRÁULICA'!CH70</f>
        <v>730.1</v>
      </c>
      <c r="CB196" s="55">
        <f>'METAS DE COTA HIDRÁULICA'!CI70</f>
        <v>730.1</v>
      </c>
      <c r="CC196" s="55">
        <f>'METAS DE COTA HIDRÁULICA'!CJ70</f>
        <v>730.6</v>
      </c>
      <c r="CD196" s="55">
        <f>'METAS DE COTA HIDRÁULICA'!CK70</f>
        <v>729.6</v>
      </c>
      <c r="CE196" s="55">
        <f>'METAS DE COTA HIDRÁULICA'!CL70</f>
        <v>730.1</v>
      </c>
    </row>
    <row r="197" spans="3:83" x14ac:dyDescent="0.25">
      <c r="C197" s="1">
        <f t="shared" si="4"/>
        <v>44</v>
      </c>
      <c r="D197" s="55">
        <f>'METAS DE COTA HIDRÁULICA'!K71</f>
        <v>733.16666666666663</v>
      </c>
      <c r="E197" s="55">
        <f>'METAS DE COTA HIDRÁULICA'!L71</f>
        <v>733.66666666666663</v>
      </c>
      <c r="F197" s="55">
        <f>'METAS DE COTA HIDRÁULICA'!M71</f>
        <v>732.66666666666663</v>
      </c>
      <c r="G197" s="55">
        <f>'METAS DE COTA HIDRÁULICA'!N71</f>
        <v>733.16666666666663</v>
      </c>
      <c r="H197" s="55">
        <f>'METAS DE COTA HIDRÁULICA'!O71</f>
        <v>731.83333333333337</v>
      </c>
      <c r="I197" s="55">
        <f>'METAS DE COTA HIDRÁULICA'!P71</f>
        <v>732.33333333333337</v>
      </c>
      <c r="J197" s="55">
        <f>'METAS DE COTA HIDRÁULICA'!Q71</f>
        <v>731.33333333333337</v>
      </c>
      <c r="K197" s="55">
        <f>'METAS DE COTA HIDRÁULICA'!R71</f>
        <v>731.83333333333337</v>
      </c>
      <c r="L197" s="55">
        <f>'METAS DE COTA HIDRÁULICA'!S71</f>
        <v>730.5</v>
      </c>
      <c r="M197" s="55">
        <f>'METAS DE COTA HIDRÁULICA'!T71</f>
        <v>731</v>
      </c>
      <c r="N197" s="55">
        <f>'METAS DE COTA HIDRÁULICA'!U71</f>
        <v>730</v>
      </c>
      <c r="O197" s="55">
        <f>'METAS DE COTA HIDRÁULICA'!V71</f>
        <v>730.5</v>
      </c>
      <c r="P197" s="55">
        <f>'METAS DE COTA HIDRÁULICA'!W71</f>
        <v>730.5</v>
      </c>
      <c r="Q197" s="55">
        <f>'METAS DE COTA HIDRÁULICA'!X71</f>
        <v>731</v>
      </c>
      <c r="R197" s="55">
        <f>'METAS DE COTA HIDRÁULICA'!Y71</f>
        <v>730</v>
      </c>
      <c r="S197" s="55">
        <f>'METAS DE COTA HIDRÁULICA'!Z71</f>
        <v>730.5</v>
      </c>
      <c r="T197" s="55">
        <f>'METAS DE COTA HIDRÁULICA'!AA71</f>
        <v>730.5</v>
      </c>
      <c r="U197" s="55">
        <f>'METAS DE COTA HIDRÁULICA'!AB71</f>
        <v>731</v>
      </c>
      <c r="V197" s="55">
        <f>'METAS DE COTA HIDRÁULICA'!AC71</f>
        <v>730</v>
      </c>
      <c r="W197" s="55">
        <f>'METAS DE COTA HIDRÁULICA'!AD71</f>
        <v>730.5</v>
      </c>
      <c r="X197" s="55">
        <f>'METAS DE COTA HIDRÁULICA'!AE71</f>
        <v>730.5</v>
      </c>
      <c r="Y197" s="55">
        <f>'METAS DE COTA HIDRÁULICA'!AF71</f>
        <v>731</v>
      </c>
      <c r="Z197" s="55">
        <f>'METAS DE COTA HIDRÁULICA'!AG71</f>
        <v>730</v>
      </c>
      <c r="AA197" s="55">
        <f>'METAS DE COTA HIDRÁULICA'!AH71</f>
        <v>730.5</v>
      </c>
      <c r="AB197" s="55">
        <f>'METAS DE COTA HIDRÁULICA'!AI71</f>
        <v>730.5</v>
      </c>
      <c r="AC197" s="55">
        <f>'METAS DE COTA HIDRÁULICA'!AJ71</f>
        <v>731</v>
      </c>
      <c r="AD197" s="55">
        <f>'METAS DE COTA HIDRÁULICA'!AK71</f>
        <v>730</v>
      </c>
      <c r="AE197" s="55">
        <f>'METAS DE COTA HIDRÁULICA'!AL71</f>
        <v>730.5</v>
      </c>
      <c r="AF197" s="55">
        <f>'METAS DE COTA HIDRÁULICA'!AM71</f>
        <v>730.5</v>
      </c>
      <c r="AG197" s="55">
        <f>'METAS DE COTA HIDRÁULICA'!AN71</f>
        <v>731</v>
      </c>
      <c r="AH197" s="55">
        <f>'METAS DE COTA HIDRÁULICA'!AO71</f>
        <v>730</v>
      </c>
      <c r="AI197" s="55">
        <f>'METAS DE COTA HIDRÁULICA'!AP71</f>
        <v>730.5</v>
      </c>
      <c r="AJ197" s="55">
        <f>'METAS DE COTA HIDRÁULICA'!AQ71</f>
        <v>730.5</v>
      </c>
      <c r="AK197" s="55">
        <f>'METAS DE COTA HIDRÁULICA'!AR71</f>
        <v>731</v>
      </c>
      <c r="AL197" s="55">
        <f>'METAS DE COTA HIDRÁULICA'!AS71</f>
        <v>730</v>
      </c>
      <c r="AM197" s="55">
        <f>'METAS DE COTA HIDRÁULICA'!AT71</f>
        <v>730.5</v>
      </c>
      <c r="AN197" s="55">
        <f>'METAS DE COTA HIDRÁULICA'!AU71</f>
        <v>730.5</v>
      </c>
      <c r="AO197" s="55">
        <f>'METAS DE COTA HIDRÁULICA'!AV71</f>
        <v>731</v>
      </c>
      <c r="AP197" s="55">
        <f>'METAS DE COTA HIDRÁULICA'!AW71</f>
        <v>730</v>
      </c>
      <c r="AQ197" s="55">
        <f>'METAS DE COTA HIDRÁULICA'!AX71</f>
        <v>730.5</v>
      </c>
      <c r="AR197" s="55">
        <f>'METAS DE COTA HIDRÁULICA'!AY71</f>
        <v>730.5</v>
      </c>
      <c r="AS197" s="55">
        <f>'METAS DE COTA HIDRÁULICA'!AZ71</f>
        <v>731</v>
      </c>
      <c r="AT197" s="55">
        <f>'METAS DE COTA HIDRÁULICA'!BA71</f>
        <v>730</v>
      </c>
      <c r="AU197" s="55">
        <f>'METAS DE COTA HIDRÁULICA'!BB71</f>
        <v>730.5</v>
      </c>
      <c r="AV197" s="55">
        <f>'METAS DE COTA HIDRÁULICA'!BC71</f>
        <v>730.5</v>
      </c>
      <c r="AW197" s="55">
        <f>'METAS DE COTA HIDRÁULICA'!BD71</f>
        <v>731</v>
      </c>
      <c r="AX197" s="55">
        <f>'METAS DE COTA HIDRÁULICA'!BE71</f>
        <v>730</v>
      </c>
      <c r="AY197" s="55">
        <f>'METAS DE COTA HIDRÁULICA'!BF71</f>
        <v>730.5</v>
      </c>
      <c r="AZ197" s="55">
        <f>'METAS DE COTA HIDRÁULICA'!BG71</f>
        <v>730.5</v>
      </c>
      <c r="BA197" s="55">
        <f>'METAS DE COTA HIDRÁULICA'!BH71</f>
        <v>731</v>
      </c>
      <c r="BB197" s="55">
        <f>'METAS DE COTA HIDRÁULICA'!BI71</f>
        <v>730</v>
      </c>
      <c r="BC197" s="55">
        <f>'METAS DE COTA HIDRÁULICA'!BJ71</f>
        <v>730.5</v>
      </c>
      <c r="BD197" s="55">
        <f>'METAS DE COTA HIDRÁULICA'!BK71</f>
        <v>730.5</v>
      </c>
      <c r="BE197" s="55">
        <f>'METAS DE COTA HIDRÁULICA'!BL71</f>
        <v>731</v>
      </c>
      <c r="BF197" s="55">
        <f>'METAS DE COTA HIDRÁULICA'!BM71</f>
        <v>730</v>
      </c>
      <c r="BG197" s="55">
        <f>'METAS DE COTA HIDRÁULICA'!BN71</f>
        <v>730.5</v>
      </c>
      <c r="BH197" s="55">
        <f>'METAS DE COTA HIDRÁULICA'!BO71</f>
        <v>730.5</v>
      </c>
      <c r="BI197" s="55">
        <f>'METAS DE COTA HIDRÁULICA'!BP71</f>
        <v>731</v>
      </c>
      <c r="BJ197" s="55">
        <f>'METAS DE COTA HIDRÁULICA'!BQ71</f>
        <v>730</v>
      </c>
      <c r="BK197" s="55">
        <f>'METAS DE COTA HIDRÁULICA'!BR71</f>
        <v>730.5</v>
      </c>
      <c r="BL197" s="55">
        <f>'METAS DE COTA HIDRÁULICA'!BS71</f>
        <v>730.5</v>
      </c>
      <c r="BM197" s="55">
        <f>'METAS DE COTA HIDRÁULICA'!BT71</f>
        <v>731</v>
      </c>
      <c r="BN197" s="55">
        <f>'METAS DE COTA HIDRÁULICA'!BU71</f>
        <v>730</v>
      </c>
      <c r="BO197" s="55">
        <f>'METAS DE COTA HIDRÁULICA'!BV71</f>
        <v>730.5</v>
      </c>
      <c r="BP197" s="55">
        <f>'METAS DE COTA HIDRÁULICA'!BW71</f>
        <v>730.5</v>
      </c>
      <c r="BQ197" s="55">
        <f>'METAS DE COTA HIDRÁULICA'!BX71</f>
        <v>731</v>
      </c>
      <c r="BR197" s="55">
        <f>'METAS DE COTA HIDRÁULICA'!BY71</f>
        <v>730</v>
      </c>
      <c r="BS197" s="55">
        <f>'METAS DE COTA HIDRÁULICA'!BZ71</f>
        <v>730.5</v>
      </c>
      <c r="BT197" s="55">
        <f>'METAS DE COTA HIDRÁULICA'!CA71</f>
        <v>730.5</v>
      </c>
      <c r="BU197" s="55">
        <f>'METAS DE COTA HIDRÁULICA'!CB71</f>
        <v>731</v>
      </c>
      <c r="BV197" s="55">
        <f>'METAS DE COTA HIDRÁULICA'!CC71</f>
        <v>730</v>
      </c>
      <c r="BW197" s="55">
        <f>'METAS DE COTA HIDRÁULICA'!CD71</f>
        <v>730.5</v>
      </c>
      <c r="BX197" s="55">
        <f>'METAS DE COTA HIDRÁULICA'!CE71</f>
        <v>730.5</v>
      </c>
      <c r="BY197" s="55">
        <f>'METAS DE COTA HIDRÁULICA'!CF71</f>
        <v>731</v>
      </c>
      <c r="BZ197" s="55">
        <f>'METAS DE COTA HIDRÁULICA'!CG71</f>
        <v>730</v>
      </c>
      <c r="CA197" s="55">
        <f>'METAS DE COTA HIDRÁULICA'!CH71</f>
        <v>730.5</v>
      </c>
      <c r="CB197" s="55">
        <f>'METAS DE COTA HIDRÁULICA'!CI71</f>
        <v>730.5</v>
      </c>
      <c r="CC197" s="55">
        <f>'METAS DE COTA HIDRÁULICA'!CJ71</f>
        <v>731</v>
      </c>
      <c r="CD197" s="55">
        <f>'METAS DE COTA HIDRÁULICA'!CK71</f>
        <v>730</v>
      </c>
      <c r="CE197" s="55">
        <f>'METAS DE COTA HIDRÁULICA'!CL71</f>
        <v>730.5</v>
      </c>
    </row>
    <row r="198" spans="3:83" x14ac:dyDescent="0.25">
      <c r="C198" s="1">
        <f t="shared" si="4"/>
        <v>45</v>
      </c>
      <c r="D198" s="55">
        <f>'METAS DE COTA HIDRÁULICA'!K72</f>
        <v>733.66666666666663</v>
      </c>
      <c r="E198" s="55">
        <f>'METAS DE COTA HIDRÁULICA'!L72</f>
        <v>734.16666666666663</v>
      </c>
      <c r="F198" s="55">
        <f>'METAS DE COTA HIDRÁULICA'!M72</f>
        <v>733.16666666666663</v>
      </c>
      <c r="G198" s="55">
        <f>'METAS DE COTA HIDRÁULICA'!N72</f>
        <v>733.66666666666663</v>
      </c>
      <c r="H198" s="55">
        <f>'METAS DE COTA HIDRÁULICA'!O72</f>
        <v>732.33333333333337</v>
      </c>
      <c r="I198" s="55">
        <f>'METAS DE COTA HIDRÁULICA'!P72</f>
        <v>732.83333333333337</v>
      </c>
      <c r="J198" s="55">
        <f>'METAS DE COTA HIDRÁULICA'!Q72</f>
        <v>731.83333333333337</v>
      </c>
      <c r="K198" s="55">
        <f>'METAS DE COTA HIDRÁULICA'!R72</f>
        <v>732.33333333333337</v>
      </c>
      <c r="L198" s="55">
        <f>'METAS DE COTA HIDRÁULICA'!S72</f>
        <v>731</v>
      </c>
      <c r="M198" s="55">
        <f>'METAS DE COTA HIDRÁULICA'!T72</f>
        <v>731.5</v>
      </c>
      <c r="N198" s="55">
        <f>'METAS DE COTA HIDRÁULICA'!U72</f>
        <v>730.5</v>
      </c>
      <c r="O198" s="55">
        <f>'METAS DE COTA HIDRÁULICA'!V72</f>
        <v>731</v>
      </c>
      <c r="P198" s="55">
        <f>'METAS DE COTA HIDRÁULICA'!W72</f>
        <v>731</v>
      </c>
      <c r="Q198" s="55">
        <f>'METAS DE COTA HIDRÁULICA'!X72</f>
        <v>731.5</v>
      </c>
      <c r="R198" s="55">
        <f>'METAS DE COTA HIDRÁULICA'!Y72</f>
        <v>730.5</v>
      </c>
      <c r="S198" s="55">
        <f>'METAS DE COTA HIDRÁULICA'!Z72</f>
        <v>731</v>
      </c>
      <c r="T198" s="55">
        <f>'METAS DE COTA HIDRÁULICA'!AA72</f>
        <v>731</v>
      </c>
      <c r="U198" s="55">
        <f>'METAS DE COTA HIDRÁULICA'!AB72</f>
        <v>731.5</v>
      </c>
      <c r="V198" s="55">
        <f>'METAS DE COTA HIDRÁULICA'!AC72</f>
        <v>730.5</v>
      </c>
      <c r="W198" s="55">
        <f>'METAS DE COTA HIDRÁULICA'!AD72</f>
        <v>731</v>
      </c>
      <c r="X198" s="55">
        <f>'METAS DE COTA HIDRÁULICA'!AE72</f>
        <v>731</v>
      </c>
      <c r="Y198" s="55">
        <f>'METAS DE COTA HIDRÁULICA'!AF72</f>
        <v>731.5</v>
      </c>
      <c r="Z198" s="55">
        <f>'METAS DE COTA HIDRÁULICA'!AG72</f>
        <v>730.5</v>
      </c>
      <c r="AA198" s="55">
        <f>'METAS DE COTA HIDRÁULICA'!AH72</f>
        <v>731</v>
      </c>
      <c r="AB198" s="55">
        <f>'METAS DE COTA HIDRÁULICA'!AI72</f>
        <v>731</v>
      </c>
      <c r="AC198" s="55">
        <f>'METAS DE COTA HIDRÁULICA'!AJ72</f>
        <v>731.5</v>
      </c>
      <c r="AD198" s="55">
        <f>'METAS DE COTA HIDRÁULICA'!AK72</f>
        <v>730.5</v>
      </c>
      <c r="AE198" s="55">
        <f>'METAS DE COTA HIDRÁULICA'!AL72</f>
        <v>731</v>
      </c>
      <c r="AF198" s="55">
        <f>'METAS DE COTA HIDRÁULICA'!AM72</f>
        <v>731</v>
      </c>
      <c r="AG198" s="55">
        <f>'METAS DE COTA HIDRÁULICA'!AN72</f>
        <v>731.5</v>
      </c>
      <c r="AH198" s="55">
        <f>'METAS DE COTA HIDRÁULICA'!AO72</f>
        <v>730.5</v>
      </c>
      <c r="AI198" s="55">
        <f>'METAS DE COTA HIDRÁULICA'!AP72</f>
        <v>731</v>
      </c>
      <c r="AJ198" s="55">
        <f>'METAS DE COTA HIDRÁULICA'!AQ72</f>
        <v>731</v>
      </c>
      <c r="AK198" s="55">
        <f>'METAS DE COTA HIDRÁULICA'!AR72</f>
        <v>731.5</v>
      </c>
      <c r="AL198" s="55">
        <f>'METAS DE COTA HIDRÁULICA'!AS72</f>
        <v>730.5</v>
      </c>
      <c r="AM198" s="55">
        <f>'METAS DE COTA HIDRÁULICA'!AT72</f>
        <v>731</v>
      </c>
      <c r="AN198" s="55">
        <f>'METAS DE COTA HIDRÁULICA'!AU72</f>
        <v>731</v>
      </c>
      <c r="AO198" s="55">
        <f>'METAS DE COTA HIDRÁULICA'!AV72</f>
        <v>731.5</v>
      </c>
      <c r="AP198" s="55">
        <f>'METAS DE COTA HIDRÁULICA'!AW72</f>
        <v>730.5</v>
      </c>
      <c r="AQ198" s="55">
        <f>'METAS DE COTA HIDRÁULICA'!AX72</f>
        <v>731</v>
      </c>
      <c r="AR198" s="55">
        <f>'METAS DE COTA HIDRÁULICA'!AY72</f>
        <v>731</v>
      </c>
      <c r="AS198" s="55">
        <f>'METAS DE COTA HIDRÁULICA'!AZ72</f>
        <v>731.5</v>
      </c>
      <c r="AT198" s="55">
        <f>'METAS DE COTA HIDRÁULICA'!BA72</f>
        <v>730.5</v>
      </c>
      <c r="AU198" s="55">
        <f>'METAS DE COTA HIDRÁULICA'!BB72</f>
        <v>731</v>
      </c>
      <c r="AV198" s="55">
        <f>'METAS DE COTA HIDRÁULICA'!BC72</f>
        <v>731</v>
      </c>
      <c r="AW198" s="55">
        <f>'METAS DE COTA HIDRÁULICA'!BD72</f>
        <v>731.5</v>
      </c>
      <c r="AX198" s="55">
        <f>'METAS DE COTA HIDRÁULICA'!BE72</f>
        <v>730.5</v>
      </c>
      <c r="AY198" s="55">
        <f>'METAS DE COTA HIDRÁULICA'!BF72</f>
        <v>731</v>
      </c>
      <c r="AZ198" s="55">
        <f>'METAS DE COTA HIDRÁULICA'!BG72</f>
        <v>731</v>
      </c>
      <c r="BA198" s="55">
        <f>'METAS DE COTA HIDRÁULICA'!BH72</f>
        <v>731.5</v>
      </c>
      <c r="BB198" s="55">
        <f>'METAS DE COTA HIDRÁULICA'!BI72</f>
        <v>730.5</v>
      </c>
      <c r="BC198" s="55">
        <f>'METAS DE COTA HIDRÁULICA'!BJ72</f>
        <v>731</v>
      </c>
      <c r="BD198" s="55">
        <f>'METAS DE COTA HIDRÁULICA'!BK72</f>
        <v>731</v>
      </c>
      <c r="BE198" s="55">
        <f>'METAS DE COTA HIDRÁULICA'!BL72</f>
        <v>731.5</v>
      </c>
      <c r="BF198" s="55">
        <f>'METAS DE COTA HIDRÁULICA'!BM72</f>
        <v>730.5</v>
      </c>
      <c r="BG198" s="55">
        <f>'METAS DE COTA HIDRÁULICA'!BN72</f>
        <v>731</v>
      </c>
      <c r="BH198" s="55">
        <f>'METAS DE COTA HIDRÁULICA'!BO72</f>
        <v>731</v>
      </c>
      <c r="BI198" s="55">
        <f>'METAS DE COTA HIDRÁULICA'!BP72</f>
        <v>731.5</v>
      </c>
      <c r="BJ198" s="55">
        <f>'METAS DE COTA HIDRÁULICA'!BQ72</f>
        <v>730.5</v>
      </c>
      <c r="BK198" s="55">
        <f>'METAS DE COTA HIDRÁULICA'!BR72</f>
        <v>731</v>
      </c>
      <c r="BL198" s="55">
        <f>'METAS DE COTA HIDRÁULICA'!BS72</f>
        <v>731</v>
      </c>
      <c r="BM198" s="55">
        <f>'METAS DE COTA HIDRÁULICA'!BT72</f>
        <v>731.5</v>
      </c>
      <c r="BN198" s="55">
        <f>'METAS DE COTA HIDRÁULICA'!BU72</f>
        <v>730.5</v>
      </c>
      <c r="BO198" s="55">
        <f>'METAS DE COTA HIDRÁULICA'!BV72</f>
        <v>731</v>
      </c>
      <c r="BP198" s="55">
        <f>'METAS DE COTA HIDRÁULICA'!BW72</f>
        <v>731</v>
      </c>
      <c r="BQ198" s="55">
        <f>'METAS DE COTA HIDRÁULICA'!BX72</f>
        <v>731.5</v>
      </c>
      <c r="BR198" s="55">
        <f>'METAS DE COTA HIDRÁULICA'!BY72</f>
        <v>730.5</v>
      </c>
      <c r="BS198" s="55">
        <f>'METAS DE COTA HIDRÁULICA'!BZ72</f>
        <v>731</v>
      </c>
      <c r="BT198" s="55">
        <f>'METAS DE COTA HIDRÁULICA'!CA72</f>
        <v>731</v>
      </c>
      <c r="BU198" s="55">
        <f>'METAS DE COTA HIDRÁULICA'!CB72</f>
        <v>731.5</v>
      </c>
      <c r="BV198" s="55">
        <f>'METAS DE COTA HIDRÁULICA'!CC72</f>
        <v>730.5</v>
      </c>
      <c r="BW198" s="55">
        <f>'METAS DE COTA HIDRÁULICA'!CD72</f>
        <v>731</v>
      </c>
      <c r="BX198" s="55">
        <f>'METAS DE COTA HIDRÁULICA'!CE72</f>
        <v>731</v>
      </c>
      <c r="BY198" s="55">
        <f>'METAS DE COTA HIDRÁULICA'!CF72</f>
        <v>731.5</v>
      </c>
      <c r="BZ198" s="55">
        <f>'METAS DE COTA HIDRÁULICA'!CG72</f>
        <v>730.5</v>
      </c>
      <c r="CA198" s="55">
        <f>'METAS DE COTA HIDRÁULICA'!CH72</f>
        <v>731</v>
      </c>
      <c r="CB198" s="55">
        <f>'METAS DE COTA HIDRÁULICA'!CI72</f>
        <v>731</v>
      </c>
      <c r="CC198" s="55">
        <f>'METAS DE COTA HIDRÁULICA'!CJ72</f>
        <v>731.5</v>
      </c>
      <c r="CD198" s="55">
        <f>'METAS DE COTA HIDRÁULICA'!CK72</f>
        <v>730.5</v>
      </c>
      <c r="CE198" s="55">
        <f>'METAS DE COTA HIDRÁULICA'!CL72</f>
        <v>731</v>
      </c>
    </row>
    <row r="199" spans="3:83" x14ac:dyDescent="0.25">
      <c r="C199" s="1">
        <f t="shared" si="4"/>
        <v>46</v>
      </c>
      <c r="D199" s="55">
        <f>'METAS DE COTA HIDRÁULICA'!K73</f>
        <v>732.3</v>
      </c>
      <c r="E199" s="55">
        <f>'METAS DE COTA HIDRÁULICA'!L73</f>
        <v>732.8</v>
      </c>
      <c r="F199" s="55">
        <f>'METAS DE COTA HIDRÁULICA'!M73</f>
        <v>731.8</v>
      </c>
      <c r="G199" s="55">
        <f>'METAS DE COTA HIDRÁULICA'!N73</f>
        <v>732.3</v>
      </c>
      <c r="H199" s="55">
        <f>'METAS DE COTA HIDRÁULICA'!O73</f>
        <v>731.3</v>
      </c>
      <c r="I199" s="55">
        <f>'METAS DE COTA HIDRÁULICA'!P73</f>
        <v>731.8</v>
      </c>
      <c r="J199" s="55">
        <f>'METAS DE COTA HIDRÁULICA'!Q73</f>
        <v>730.8</v>
      </c>
      <c r="K199" s="55">
        <f>'METAS DE COTA HIDRÁULICA'!R73</f>
        <v>731.3</v>
      </c>
      <c r="L199" s="55">
        <f>'METAS DE COTA HIDRÁULICA'!S73</f>
        <v>731.3</v>
      </c>
      <c r="M199" s="55">
        <f>'METAS DE COTA HIDRÁULICA'!T73</f>
        <v>731.8</v>
      </c>
      <c r="N199" s="55">
        <f>'METAS DE COTA HIDRÁULICA'!U73</f>
        <v>730.8</v>
      </c>
      <c r="O199" s="55">
        <f>'METAS DE COTA HIDRÁULICA'!V73</f>
        <v>731.3</v>
      </c>
      <c r="P199" s="55">
        <f>'METAS DE COTA HIDRÁULICA'!W73</f>
        <v>731.3</v>
      </c>
      <c r="Q199" s="55">
        <f>'METAS DE COTA HIDRÁULICA'!X73</f>
        <v>731.8</v>
      </c>
      <c r="R199" s="55">
        <f>'METAS DE COTA HIDRÁULICA'!Y73</f>
        <v>730.8</v>
      </c>
      <c r="S199" s="55">
        <f>'METAS DE COTA HIDRÁULICA'!Z73</f>
        <v>731.3</v>
      </c>
      <c r="T199" s="55">
        <f>'METAS DE COTA HIDRÁULICA'!AA73</f>
        <v>731.3</v>
      </c>
      <c r="U199" s="55">
        <f>'METAS DE COTA HIDRÁULICA'!AB73</f>
        <v>731.8</v>
      </c>
      <c r="V199" s="55">
        <f>'METAS DE COTA HIDRÁULICA'!AC73</f>
        <v>730.8</v>
      </c>
      <c r="W199" s="55">
        <f>'METAS DE COTA HIDRÁULICA'!AD73</f>
        <v>731.3</v>
      </c>
      <c r="X199" s="55">
        <f>'METAS DE COTA HIDRÁULICA'!AE73</f>
        <v>731.3</v>
      </c>
      <c r="Y199" s="55">
        <f>'METAS DE COTA HIDRÁULICA'!AF73</f>
        <v>731.8</v>
      </c>
      <c r="Z199" s="55">
        <f>'METAS DE COTA HIDRÁULICA'!AG73</f>
        <v>730.8</v>
      </c>
      <c r="AA199" s="55">
        <f>'METAS DE COTA HIDRÁULICA'!AH73</f>
        <v>731.3</v>
      </c>
      <c r="AB199" s="55">
        <f>'METAS DE COTA HIDRÁULICA'!AI73</f>
        <v>731.3</v>
      </c>
      <c r="AC199" s="55">
        <f>'METAS DE COTA HIDRÁULICA'!AJ73</f>
        <v>731.8</v>
      </c>
      <c r="AD199" s="55">
        <f>'METAS DE COTA HIDRÁULICA'!AK73</f>
        <v>730.8</v>
      </c>
      <c r="AE199" s="55">
        <f>'METAS DE COTA HIDRÁULICA'!AL73</f>
        <v>731.3</v>
      </c>
      <c r="AF199" s="55">
        <f>'METAS DE COTA HIDRÁULICA'!AM73</f>
        <v>731.3</v>
      </c>
      <c r="AG199" s="55">
        <f>'METAS DE COTA HIDRÁULICA'!AN73</f>
        <v>731.8</v>
      </c>
      <c r="AH199" s="55">
        <f>'METAS DE COTA HIDRÁULICA'!AO73</f>
        <v>730.8</v>
      </c>
      <c r="AI199" s="55">
        <f>'METAS DE COTA HIDRÁULICA'!AP73</f>
        <v>731.3</v>
      </c>
      <c r="AJ199" s="55">
        <f>'METAS DE COTA HIDRÁULICA'!AQ73</f>
        <v>731.3</v>
      </c>
      <c r="AK199" s="55">
        <f>'METAS DE COTA HIDRÁULICA'!AR73</f>
        <v>731.8</v>
      </c>
      <c r="AL199" s="55">
        <f>'METAS DE COTA HIDRÁULICA'!AS73</f>
        <v>730.8</v>
      </c>
      <c r="AM199" s="55">
        <f>'METAS DE COTA HIDRÁULICA'!AT73</f>
        <v>731.3</v>
      </c>
      <c r="AN199" s="55">
        <f>'METAS DE COTA HIDRÁULICA'!AU73</f>
        <v>731.3</v>
      </c>
      <c r="AO199" s="55">
        <f>'METAS DE COTA HIDRÁULICA'!AV73</f>
        <v>731.8</v>
      </c>
      <c r="AP199" s="55">
        <f>'METAS DE COTA HIDRÁULICA'!AW73</f>
        <v>730.8</v>
      </c>
      <c r="AQ199" s="55">
        <f>'METAS DE COTA HIDRÁULICA'!AX73</f>
        <v>731.3</v>
      </c>
      <c r="AR199" s="55">
        <f>'METAS DE COTA HIDRÁULICA'!AY73</f>
        <v>731.3</v>
      </c>
      <c r="AS199" s="55">
        <f>'METAS DE COTA HIDRÁULICA'!AZ73</f>
        <v>731.8</v>
      </c>
      <c r="AT199" s="55">
        <f>'METAS DE COTA HIDRÁULICA'!BA73</f>
        <v>730.8</v>
      </c>
      <c r="AU199" s="55">
        <f>'METAS DE COTA HIDRÁULICA'!BB73</f>
        <v>731.3</v>
      </c>
      <c r="AV199" s="55">
        <f>'METAS DE COTA HIDRÁULICA'!BC73</f>
        <v>731.3</v>
      </c>
      <c r="AW199" s="55">
        <f>'METAS DE COTA HIDRÁULICA'!BD73</f>
        <v>731.8</v>
      </c>
      <c r="AX199" s="55">
        <f>'METAS DE COTA HIDRÁULICA'!BE73</f>
        <v>730.8</v>
      </c>
      <c r="AY199" s="55">
        <f>'METAS DE COTA HIDRÁULICA'!BF73</f>
        <v>731.3</v>
      </c>
      <c r="AZ199" s="55">
        <f>'METAS DE COTA HIDRÁULICA'!BG73</f>
        <v>731.3</v>
      </c>
      <c r="BA199" s="55">
        <f>'METAS DE COTA HIDRÁULICA'!BH73</f>
        <v>731.8</v>
      </c>
      <c r="BB199" s="55">
        <f>'METAS DE COTA HIDRÁULICA'!BI73</f>
        <v>730.8</v>
      </c>
      <c r="BC199" s="55">
        <f>'METAS DE COTA HIDRÁULICA'!BJ73</f>
        <v>731.3</v>
      </c>
      <c r="BD199" s="55">
        <f>'METAS DE COTA HIDRÁULICA'!BK73</f>
        <v>731.3</v>
      </c>
      <c r="BE199" s="55">
        <f>'METAS DE COTA HIDRÁULICA'!BL73</f>
        <v>731.8</v>
      </c>
      <c r="BF199" s="55">
        <f>'METAS DE COTA HIDRÁULICA'!BM73</f>
        <v>730.8</v>
      </c>
      <c r="BG199" s="55">
        <f>'METAS DE COTA HIDRÁULICA'!BN73</f>
        <v>731.3</v>
      </c>
      <c r="BH199" s="55">
        <f>'METAS DE COTA HIDRÁULICA'!BO73</f>
        <v>731.3</v>
      </c>
      <c r="BI199" s="55">
        <f>'METAS DE COTA HIDRÁULICA'!BP73</f>
        <v>731.8</v>
      </c>
      <c r="BJ199" s="55">
        <f>'METAS DE COTA HIDRÁULICA'!BQ73</f>
        <v>730.8</v>
      </c>
      <c r="BK199" s="55">
        <f>'METAS DE COTA HIDRÁULICA'!BR73</f>
        <v>731.3</v>
      </c>
      <c r="BL199" s="55">
        <f>'METAS DE COTA HIDRÁULICA'!BS73</f>
        <v>731.3</v>
      </c>
      <c r="BM199" s="55">
        <f>'METAS DE COTA HIDRÁULICA'!BT73</f>
        <v>731.8</v>
      </c>
      <c r="BN199" s="55">
        <f>'METAS DE COTA HIDRÁULICA'!BU73</f>
        <v>730.8</v>
      </c>
      <c r="BO199" s="55">
        <f>'METAS DE COTA HIDRÁULICA'!BV73</f>
        <v>731.3</v>
      </c>
      <c r="BP199" s="55">
        <f>'METAS DE COTA HIDRÁULICA'!BW73</f>
        <v>731.3</v>
      </c>
      <c r="BQ199" s="55">
        <f>'METAS DE COTA HIDRÁULICA'!BX73</f>
        <v>731.8</v>
      </c>
      <c r="BR199" s="55">
        <f>'METAS DE COTA HIDRÁULICA'!BY73</f>
        <v>730.8</v>
      </c>
      <c r="BS199" s="55">
        <f>'METAS DE COTA HIDRÁULICA'!BZ73</f>
        <v>731.3</v>
      </c>
      <c r="BT199" s="55">
        <f>'METAS DE COTA HIDRÁULICA'!CA73</f>
        <v>731.3</v>
      </c>
      <c r="BU199" s="55">
        <f>'METAS DE COTA HIDRÁULICA'!CB73</f>
        <v>731.8</v>
      </c>
      <c r="BV199" s="55">
        <f>'METAS DE COTA HIDRÁULICA'!CC73</f>
        <v>730.8</v>
      </c>
      <c r="BW199" s="55">
        <f>'METAS DE COTA HIDRÁULICA'!CD73</f>
        <v>731.3</v>
      </c>
      <c r="BX199" s="55">
        <f>'METAS DE COTA HIDRÁULICA'!CE73</f>
        <v>731.3</v>
      </c>
      <c r="BY199" s="55">
        <f>'METAS DE COTA HIDRÁULICA'!CF73</f>
        <v>731.8</v>
      </c>
      <c r="BZ199" s="55">
        <f>'METAS DE COTA HIDRÁULICA'!CG73</f>
        <v>730.8</v>
      </c>
      <c r="CA199" s="55">
        <f>'METAS DE COTA HIDRÁULICA'!CH73</f>
        <v>731.3</v>
      </c>
      <c r="CB199" s="55">
        <f>'METAS DE COTA HIDRÁULICA'!CI73</f>
        <v>731.3</v>
      </c>
      <c r="CC199" s="55">
        <f>'METAS DE COTA HIDRÁULICA'!CJ73</f>
        <v>731.8</v>
      </c>
      <c r="CD199" s="55">
        <f>'METAS DE COTA HIDRÁULICA'!CK73</f>
        <v>730.8</v>
      </c>
      <c r="CE199" s="55">
        <f>'METAS DE COTA HIDRÁULICA'!CL73</f>
        <v>731.3</v>
      </c>
    </row>
    <row r="200" spans="3:83" x14ac:dyDescent="0.25">
      <c r="C200" s="1">
        <f t="shared" si="4"/>
        <v>47</v>
      </c>
      <c r="D200" s="55">
        <f>'METAS DE COTA HIDRÁULICA'!K74</f>
        <v>733.9</v>
      </c>
      <c r="E200" s="55">
        <f>'METAS DE COTA HIDRÁULICA'!L74</f>
        <v>734.4</v>
      </c>
      <c r="F200" s="55">
        <f>'METAS DE COTA HIDRÁULICA'!M74</f>
        <v>733.4</v>
      </c>
      <c r="G200" s="55">
        <f>'METAS DE COTA HIDRÁULICA'!N74</f>
        <v>733.9</v>
      </c>
      <c r="H200" s="55">
        <f>'METAS DE COTA HIDRÁULICA'!O74</f>
        <v>732.8</v>
      </c>
      <c r="I200" s="55">
        <f>'METAS DE COTA HIDRÁULICA'!P74</f>
        <v>733.3</v>
      </c>
      <c r="J200" s="55">
        <f>'METAS DE COTA HIDRÁULICA'!Q74</f>
        <v>732.3</v>
      </c>
      <c r="K200" s="55">
        <f>'METAS DE COTA HIDRÁULICA'!R74</f>
        <v>732.8</v>
      </c>
      <c r="L200" s="55">
        <f>'METAS DE COTA HIDRÁULICA'!S74</f>
        <v>732.8</v>
      </c>
      <c r="M200" s="55">
        <f>'METAS DE COTA HIDRÁULICA'!T74</f>
        <v>733.3</v>
      </c>
      <c r="N200" s="55">
        <f>'METAS DE COTA HIDRÁULICA'!U74</f>
        <v>732.3</v>
      </c>
      <c r="O200" s="55">
        <f>'METAS DE COTA HIDRÁULICA'!V74</f>
        <v>732.8</v>
      </c>
      <c r="P200" s="55">
        <f>'METAS DE COTA HIDRÁULICA'!W74</f>
        <v>732.8</v>
      </c>
      <c r="Q200" s="55">
        <f>'METAS DE COTA HIDRÁULICA'!X74</f>
        <v>733.3</v>
      </c>
      <c r="R200" s="55">
        <f>'METAS DE COTA HIDRÁULICA'!Y74</f>
        <v>732.3</v>
      </c>
      <c r="S200" s="55">
        <f>'METAS DE COTA HIDRÁULICA'!Z74</f>
        <v>732.8</v>
      </c>
      <c r="T200" s="55">
        <f>'METAS DE COTA HIDRÁULICA'!AA74</f>
        <v>732.8</v>
      </c>
      <c r="U200" s="55">
        <f>'METAS DE COTA HIDRÁULICA'!AB74</f>
        <v>733.3</v>
      </c>
      <c r="V200" s="55">
        <f>'METAS DE COTA HIDRÁULICA'!AC74</f>
        <v>732.3</v>
      </c>
      <c r="W200" s="55">
        <f>'METAS DE COTA HIDRÁULICA'!AD74</f>
        <v>732.8</v>
      </c>
      <c r="X200" s="55">
        <f>'METAS DE COTA HIDRÁULICA'!AE74</f>
        <v>732.8</v>
      </c>
      <c r="Y200" s="55">
        <f>'METAS DE COTA HIDRÁULICA'!AF74</f>
        <v>733.3</v>
      </c>
      <c r="Z200" s="55">
        <f>'METAS DE COTA HIDRÁULICA'!AG74</f>
        <v>732.3</v>
      </c>
      <c r="AA200" s="55">
        <f>'METAS DE COTA HIDRÁULICA'!AH74</f>
        <v>732.8</v>
      </c>
      <c r="AB200" s="55">
        <f>'METAS DE COTA HIDRÁULICA'!AI74</f>
        <v>732.8</v>
      </c>
      <c r="AC200" s="55">
        <f>'METAS DE COTA HIDRÁULICA'!AJ74</f>
        <v>733.3</v>
      </c>
      <c r="AD200" s="55">
        <f>'METAS DE COTA HIDRÁULICA'!AK74</f>
        <v>732.3</v>
      </c>
      <c r="AE200" s="55">
        <f>'METAS DE COTA HIDRÁULICA'!AL74</f>
        <v>732.8</v>
      </c>
      <c r="AF200" s="55">
        <f>'METAS DE COTA HIDRÁULICA'!AM74</f>
        <v>732.8</v>
      </c>
      <c r="AG200" s="55">
        <f>'METAS DE COTA HIDRÁULICA'!AN74</f>
        <v>733.3</v>
      </c>
      <c r="AH200" s="55">
        <f>'METAS DE COTA HIDRÁULICA'!AO74</f>
        <v>732.3</v>
      </c>
      <c r="AI200" s="55">
        <f>'METAS DE COTA HIDRÁULICA'!AP74</f>
        <v>732.8</v>
      </c>
      <c r="AJ200" s="55">
        <f>'METAS DE COTA HIDRÁULICA'!AQ74</f>
        <v>732.8</v>
      </c>
      <c r="AK200" s="55">
        <f>'METAS DE COTA HIDRÁULICA'!AR74</f>
        <v>733.3</v>
      </c>
      <c r="AL200" s="55">
        <f>'METAS DE COTA HIDRÁULICA'!AS74</f>
        <v>732.3</v>
      </c>
      <c r="AM200" s="55">
        <f>'METAS DE COTA HIDRÁULICA'!AT74</f>
        <v>732.8</v>
      </c>
      <c r="AN200" s="55">
        <f>'METAS DE COTA HIDRÁULICA'!AU74</f>
        <v>732.8</v>
      </c>
      <c r="AO200" s="55">
        <f>'METAS DE COTA HIDRÁULICA'!AV74</f>
        <v>733.3</v>
      </c>
      <c r="AP200" s="55">
        <f>'METAS DE COTA HIDRÁULICA'!AW74</f>
        <v>732.3</v>
      </c>
      <c r="AQ200" s="55">
        <f>'METAS DE COTA HIDRÁULICA'!AX74</f>
        <v>732.8</v>
      </c>
      <c r="AR200" s="55">
        <f>'METAS DE COTA HIDRÁULICA'!AY74</f>
        <v>732.8</v>
      </c>
      <c r="AS200" s="55">
        <f>'METAS DE COTA HIDRÁULICA'!AZ74</f>
        <v>733.3</v>
      </c>
      <c r="AT200" s="55">
        <f>'METAS DE COTA HIDRÁULICA'!BA74</f>
        <v>732.3</v>
      </c>
      <c r="AU200" s="55">
        <f>'METAS DE COTA HIDRÁULICA'!BB74</f>
        <v>732.8</v>
      </c>
      <c r="AV200" s="55">
        <f>'METAS DE COTA HIDRÁULICA'!BC74</f>
        <v>732.8</v>
      </c>
      <c r="AW200" s="55">
        <f>'METAS DE COTA HIDRÁULICA'!BD74</f>
        <v>733.3</v>
      </c>
      <c r="AX200" s="55">
        <f>'METAS DE COTA HIDRÁULICA'!BE74</f>
        <v>732.3</v>
      </c>
      <c r="AY200" s="55">
        <f>'METAS DE COTA HIDRÁULICA'!BF74</f>
        <v>732.8</v>
      </c>
      <c r="AZ200" s="55">
        <f>'METAS DE COTA HIDRÁULICA'!BG74</f>
        <v>732.8</v>
      </c>
      <c r="BA200" s="55">
        <f>'METAS DE COTA HIDRÁULICA'!BH74</f>
        <v>733.3</v>
      </c>
      <c r="BB200" s="55">
        <f>'METAS DE COTA HIDRÁULICA'!BI74</f>
        <v>732.3</v>
      </c>
      <c r="BC200" s="55">
        <f>'METAS DE COTA HIDRÁULICA'!BJ74</f>
        <v>732.8</v>
      </c>
      <c r="BD200" s="55">
        <f>'METAS DE COTA HIDRÁULICA'!BK74</f>
        <v>732.8</v>
      </c>
      <c r="BE200" s="55">
        <f>'METAS DE COTA HIDRÁULICA'!BL74</f>
        <v>733.3</v>
      </c>
      <c r="BF200" s="55">
        <f>'METAS DE COTA HIDRÁULICA'!BM74</f>
        <v>732.3</v>
      </c>
      <c r="BG200" s="55">
        <f>'METAS DE COTA HIDRÁULICA'!BN74</f>
        <v>732.8</v>
      </c>
      <c r="BH200" s="55">
        <f>'METAS DE COTA HIDRÁULICA'!BO74</f>
        <v>732.8</v>
      </c>
      <c r="BI200" s="55">
        <f>'METAS DE COTA HIDRÁULICA'!BP74</f>
        <v>733.3</v>
      </c>
      <c r="BJ200" s="55">
        <f>'METAS DE COTA HIDRÁULICA'!BQ74</f>
        <v>732.3</v>
      </c>
      <c r="BK200" s="55">
        <f>'METAS DE COTA HIDRÁULICA'!BR74</f>
        <v>732.8</v>
      </c>
      <c r="BL200" s="55">
        <f>'METAS DE COTA HIDRÁULICA'!BS74</f>
        <v>732.8</v>
      </c>
      <c r="BM200" s="55">
        <f>'METAS DE COTA HIDRÁULICA'!BT74</f>
        <v>733.3</v>
      </c>
      <c r="BN200" s="55">
        <f>'METAS DE COTA HIDRÁULICA'!BU74</f>
        <v>732.3</v>
      </c>
      <c r="BO200" s="55">
        <f>'METAS DE COTA HIDRÁULICA'!BV74</f>
        <v>732.8</v>
      </c>
      <c r="BP200" s="55">
        <f>'METAS DE COTA HIDRÁULICA'!BW74</f>
        <v>732.8</v>
      </c>
      <c r="BQ200" s="55">
        <f>'METAS DE COTA HIDRÁULICA'!BX74</f>
        <v>733.3</v>
      </c>
      <c r="BR200" s="55">
        <f>'METAS DE COTA HIDRÁULICA'!BY74</f>
        <v>732.3</v>
      </c>
      <c r="BS200" s="55">
        <f>'METAS DE COTA HIDRÁULICA'!BZ74</f>
        <v>732.8</v>
      </c>
      <c r="BT200" s="55">
        <f>'METAS DE COTA HIDRÁULICA'!CA74</f>
        <v>732.8</v>
      </c>
      <c r="BU200" s="55">
        <f>'METAS DE COTA HIDRÁULICA'!CB74</f>
        <v>733.3</v>
      </c>
      <c r="BV200" s="55">
        <f>'METAS DE COTA HIDRÁULICA'!CC74</f>
        <v>732.3</v>
      </c>
      <c r="BW200" s="55">
        <f>'METAS DE COTA HIDRÁULICA'!CD74</f>
        <v>732.8</v>
      </c>
      <c r="BX200" s="55">
        <f>'METAS DE COTA HIDRÁULICA'!CE74</f>
        <v>732.8</v>
      </c>
      <c r="BY200" s="55">
        <f>'METAS DE COTA HIDRÁULICA'!CF74</f>
        <v>733.3</v>
      </c>
      <c r="BZ200" s="55">
        <f>'METAS DE COTA HIDRÁULICA'!CG74</f>
        <v>732.3</v>
      </c>
      <c r="CA200" s="55">
        <f>'METAS DE COTA HIDRÁULICA'!CH74</f>
        <v>732.8</v>
      </c>
      <c r="CB200" s="55">
        <f>'METAS DE COTA HIDRÁULICA'!CI74</f>
        <v>732.8</v>
      </c>
      <c r="CC200" s="55">
        <f>'METAS DE COTA HIDRÁULICA'!CJ74</f>
        <v>733.3</v>
      </c>
      <c r="CD200" s="55">
        <f>'METAS DE COTA HIDRÁULICA'!CK74</f>
        <v>732.3</v>
      </c>
      <c r="CE200" s="55">
        <f>'METAS DE COTA HIDRÁULICA'!CL74</f>
        <v>732.8</v>
      </c>
    </row>
    <row r="201" spans="3:83" x14ac:dyDescent="0.25">
      <c r="C201" s="1">
        <f t="shared" si="4"/>
        <v>48</v>
      </c>
      <c r="D201" s="55">
        <f>'METAS DE COTA HIDRÁULICA'!K75</f>
        <v>736</v>
      </c>
      <c r="E201" s="55">
        <f>'METAS DE COTA HIDRÁULICA'!L75</f>
        <v>736.5</v>
      </c>
      <c r="F201" s="55">
        <f>'METAS DE COTA HIDRÁULICA'!M75</f>
        <v>735.5</v>
      </c>
      <c r="G201" s="55">
        <f>'METAS DE COTA HIDRÁULICA'!N75</f>
        <v>736</v>
      </c>
      <c r="H201" s="55">
        <f>'METAS DE COTA HIDRÁULICA'!O75</f>
        <v>735</v>
      </c>
      <c r="I201" s="55">
        <f>'METAS DE COTA HIDRÁULICA'!P75</f>
        <v>735.5</v>
      </c>
      <c r="J201" s="55">
        <f>'METAS DE COTA HIDRÁULICA'!Q75</f>
        <v>734.5</v>
      </c>
      <c r="K201" s="55">
        <f>'METAS DE COTA HIDRÁULICA'!R75</f>
        <v>735</v>
      </c>
      <c r="L201" s="55">
        <f>'METAS DE COTA HIDRÁULICA'!S75</f>
        <v>735</v>
      </c>
      <c r="M201" s="55">
        <f>'METAS DE COTA HIDRÁULICA'!T75</f>
        <v>735.5</v>
      </c>
      <c r="N201" s="55">
        <f>'METAS DE COTA HIDRÁULICA'!U75</f>
        <v>734.5</v>
      </c>
      <c r="O201" s="55">
        <f>'METAS DE COTA HIDRÁULICA'!V75</f>
        <v>735</v>
      </c>
      <c r="P201" s="55">
        <f>'METAS DE COTA HIDRÁULICA'!W75</f>
        <v>735</v>
      </c>
      <c r="Q201" s="55">
        <f>'METAS DE COTA HIDRÁULICA'!X75</f>
        <v>735.5</v>
      </c>
      <c r="R201" s="55">
        <f>'METAS DE COTA HIDRÁULICA'!Y75</f>
        <v>734.5</v>
      </c>
      <c r="S201" s="55">
        <f>'METAS DE COTA HIDRÁULICA'!Z75</f>
        <v>735</v>
      </c>
      <c r="T201" s="55">
        <f>'METAS DE COTA HIDRÁULICA'!AA75</f>
        <v>735</v>
      </c>
      <c r="U201" s="55">
        <f>'METAS DE COTA HIDRÁULICA'!AB75</f>
        <v>735.5</v>
      </c>
      <c r="V201" s="55">
        <f>'METAS DE COTA HIDRÁULICA'!AC75</f>
        <v>734.5</v>
      </c>
      <c r="W201" s="55">
        <f>'METAS DE COTA HIDRÁULICA'!AD75</f>
        <v>735</v>
      </c>
      <c r="X201" s="55">
        <f>'METAS DE COTA HIDRÁULICA'!AE75</f>
        <v>735</v>
      </c>
      <c r="Y201" s="55">
        <f>'METAS DE COTA HIDRÁULICA'!AF75</f>
        <v>735.5</v>
      </c>
      <c r="Z201" s="55">
        <f>'METAS DE COTA HIDRÁULICA'!AG75</f>
        <v>734.5</v>
      </c>
      <c r="AA201" s="55">
        <f>'METAS DE COTA HIDRÁULICA'!AH75</f>
        <v>735</v>
      </c>
      <c r="AB201" s="55">
        <f>'METAS DE COTA HIDRÁULICA'!AI75</f>
        <v>735</v>
      </c>
      <c r="AC201" s="55">
        <f>'METAS DE COTA HIDRÁULICA'!AJ75</f>
        <v>735.5</v>
      </c>
      <c r="AD201" s="55">
        <f>'METAS DE COTA HIDRÁULICA'!AK75</f>
        <v>734.5</v>
      </c>
      <c r="AE201" s="55">
        <f>'METAS DE COTA HIDRÁULICA'!AL75</f>
        <v>735</v>
      </c>
      <c r="AF201" s="55">
        <f>'METAS DE COTA HIDRÁULICA'!AM75</f>
        <v>735</v>
      </c>
      <c r="AG201" s="55">
        <f>'METAS DE COTA HIDRÁULICA'!AN75</f>
        <v>735.5</v>
      </c>
      <c r="AH201" s="55">
        <f>'METAS DE COTA HIDRÁULICA'!AO75</f>
        <v>734.5</v>
      </c>
      <c r="AI201" s="55">
        <f>'METAS DE COTA HIDRÁULICA'!AP75</f>
        <v>735</v>
      </c>
      <c r="AJ201" s="55">
        <f>'METAS DE COTA HIDRÁULICA'!AQ75</f>
        <v>735</v>
      </c>
      <c r="AK201" s="55">
        <f>'METAS DE COTA HIDRÁULICA'!AR75</f>
        <v>735.5</v>
      </c>
      <c r="AL201" s="55">
        <f>'METAS DE COTA HIDRÁULICA'!AS75</f>
        <v>734.5</v>
      </c>
      <c r="AM201" s="55">
        <f>'METAS DE COTA HIDRÁULICA'!AT75</f>
        <v>735</v>
      </c>
      <c r="AN201" s="55">
        <f>'METAS DE COTA HIDRÁULICA'!AU75</f>
        <v>735</v>
      </c>
      <c r="AO201" s="55">
        <f>'METAS DE COTA HIDRÁULICA'!AV75</f>
        <v>735.5</v>
      </c>
      <c r="AP201" s="55">
        <f>'METAS DE COTA HIDRÁULICA'!AW75</f>
        <v>734.5</v>
      </c>
      <c r="AQ201" s="55">
        <f>'METAS DE COTA HIDRÁULICA'!AX75</f>
        <v>735</v>
      </c>
      <c r="AR201" s="55">
        <f>'METAS DE COTA HIDRÁULICA'!AY75</f>
        <v>735</v>
      </c>
      <c r="AS201" s="55">
        <f>'METAS DE COTA HIDRÁULICA'!AZ75</f>
        <v>735.5</v>
      </c>
      <c r="AT201" s="55">
        <f>'METAS DE COTA HIDRÁULICA'!BA75</f>
        <v>734.5</v>
      </c>
      <c r="AU201" s="55">
        <f>'METAS DE COTA HIDRÁULICA'!BB75</f>
        <v>735</v>
      </c>
      <c r="AV201" s="55">
        <f>'METAS DE COTA HIDRÁULICA'!BC75</f>
        <v>735</v>
      </c>
      <c r="AW201" s="55">
        <f>'METAS DE COTA HIDRÁULICA'!BD75</f>
        <v>735.5</v>
      </c>
      <c r="AX201" s="55">
        <f>'METAS DE COTA HIDRÁULICA'!BE75</f>
        <v>734.5</v>
      </c>
      <c r="AY201" s="55">
        <f>'METAS DE COTA HIDRÁULICA'!BF75</f>
        <v>735</v>
      </c>
      <c r="AZ201" s="55">
        <f>'METAS DE COTA HIDRÁULICA'!BG75</f>
        <v>735</v>
      </c>
      <c r="BA201" s="55">
        <f>'METAS DE COTA HIDRÁULICA'!BH75</f>
        <v>735.5</v>
      </c>
      <c r="BB201" s="55">
        <f>'METAS DE COTA HIDRÁULICA'!BI75</f>
        <v>734.5</v>
      </c>
      <c r="BC201" s="55">
        <f>'METAS DE COTA HIDRÁULICA'!BJ75</f>
        <v>735</v>
      </c>
      <c r="BD201" s="55">
        <f>'METAS DE COTA HIDRÁULICA'!BK75</f>
        <v>735</v>
      </c>
      <c r="BE201" s="55">
        <f>'METAS DE COTA HIDRÁULICA'!BL75</f>
        <v>735.5</v>
      </c>
      <c r="BF201" s="55">
        <f>'METAS DE COTA HIDRÁULICA'!BM75</f>
        <v>734.5</v>
      </c>
      <c r="BG201" s="55">
        <f>'METAS DE COTA HIDRÁULICA'!BN75</f>
        <v>735</v>
      </c>
      <c r="BH201" s="55">
        <f>'METAS DE COTA HIDRÁULICA'!BO75</f>
        <v>735</v>
      </c>
      <c r="BI201" s="55">
        <f>'METAS DE COTA HIDRÁULICA'!BP75</f>
        <v>735.5</v>
      </c>
      <c r="BJ201" s="55">
        <f>'METAS DE COTA HIDRÁULICA'!BQ75</f>
        <v>734.5</v>
      </c>
      <c r="BK201" s="55">
        <f>'METAS DE COTA HIDRÁULICA'!BR75</f>
        <v>735</v>
      </c>
      <c r="BL201" s="55">
        <f>'METAS DE COTA HIDRÁULICA'!BS75</f>
        <v>735</v>
      </c>
      <c r="BM201" s="55">
        <f>'METAS DE COTA HIDRÁULICA'!BT75</f>
        <v>735.5</v>
      </c>
      <c r="BN201" s="55">
        <f>'METAS DE COTA HIDRÁULICA'!BU75</f>
        <v>734.5</v>
      </c>
      <c r="BO201" s="55">
        <f>'METAS DE COTA HIDRÁULICA'!BV75</f>
        <v>735</v>
      </c>
      <c r="BP201" s="55">
        <f>'METAS DE COTA HIDRÁULICA'!BW75</f>
        <v>735</v>
      </c>
      <c r="BQ201" s="55">
        <f>'METAS DE COTA HIDRÁULICA'!BX75</f>
        <v>735.5</v>
      </c>
      <c r="BR201" s="55">
        <f>'METAS DE COTA HIDRÁULICA'!BY75</f>
        <v>734.5</v>
      </c>
      <c r="BS201" s="55">
        <f>'METAS DE COTA HIDRÁULICA'!BZ75</f>
        <v>735</v>
      </c>
      <c r="BT201" s="55">
        <f>'METAS DE COTA HIDRÁULICA'!CA75</f>
        <v>735</v>
      </c>
      <c r="BU201" s="55">
        <f>'METAS DE COTA HIDRÁULICA'!CB75</f>
        <v>735.5</v>
      </c>
      <c r="BV201" s="55">
        <f>'METAS DE COTA HIDRÁULICA'!CC75</f>
        <v>734.5</v>
      </c>
      <c r="BW201" s="55">
        <f>'METAS DE COTA HIDRÁULICA'!CD75</f>
        <v>735</v>
      </c>
      <c r="BX201" s="55">
        <f>'METAS DE COTA HIDRÁULICA'!CE75</f>
        <v>735</v>
      </c>
      <c r="BY201" s="55">
        <f>'METAS DE COTA HIDRÁULICA'!CF75</f>
        <v>735.5</v>
      </c>
      <c r="BZ201" s="55">
        <f>'METAS DE COTA HIDRÁULICA'!CG75</f>
        <v>734.5</v>
      </c>
      <c r="CA201" s="55">
        <f>'METAS DE COTA HIDRÁULICA'!CH75</f>
        <v>735</v>
      </c>
      <c r="CB201" s="55">
        <f>'METAS DE COTA HIDRÁULICA'!CI75</f>
        <v>735</v>
      </c>
      <c r="CC201" s="55">
        <f>'METAS DE COTA HIDRÁULICA'!CJ75</f>
        <v>735.5</v>
      </c>
      <c r="CD201" s="55">
        <f>'METAS DE COTA HIDRÁULICA'!CK75</f>
        <v>734.5</v>
      </c>
      <c r="CE201" s="55">
        <f>'METAS DE COTA HIDRÁULICA'!CL75</f>
        <v>735</v>
      </c>
    </row>
    <row r="202" spans="3:83" x14ac:dyDescent="0.25">
      <c r="C202" s="1">
        <f t="shared" si="4"/>
        <v>49</v>
      </c>
      <c r="D202" s="55">
        <f>'METAS DE COTA HIDRÁULICA'!K76</f>
        <v>738.55719073870137</v>
      </c>
      <c r="E202" s="55">
        <f>'METAS DE COTA HIDRÁULICA'!L76</f>
        <v>739.05719073870137</v>
      </c>
      <c r="F202" s="55">
        <f>'METAS DE COTA HIDRÁULICA'!M76</f>
        <v>738.05719073870137</v>
      </c>
      <c r="G202" s="55">
        <f>'METAS DE COTA HIDRÁULICA'!N76</f>
        <v>738.55719073870137</v>
      </c>
      <c r="H202" s="55">
        <f>'METAS DE COTA HIDRÁULICA'!O76</f>
        <v>737.51189340361123</v>
      </c>
      <c r="I202" s="55">
        <f>'METAS DE COTA HIDRÁULICA'!P76</f>
        <v>738.01189340361123</v>
      </c>
      <c r="J202" s="55">
        <f>'METAS DE COTA HIDRÁULICA'!Q76</f>
        <v>737.01189340361123</v>
      </c>
      <c r="K202" s="55">
        <f>'METAS DE COTA HIDRÁULICA'!R76</f>
        <v>737.51189340361123</v>
      </c>
      <c r="L202" s="55">
        <f>'METAS DE COTA HIDRÁULICA'!S76</f>
        <v>737.51189340361123</v>
      </c>
      <c r="M202" s="55">
        <f>'METAS DE COTA HIDRÁULICA'!T76</f>
        <v>738.01189340361123</v>
      </c>
      <c r="N202" s="55">
        <f>'METAS DE COTA HIDRÁULICA'!U76</f>
        <v>737.01189340361123</v>
      </c>
      <c r="O202" s="55">
        <f>'METAS DE COTA HIDRÁULICA'!V76</f>
        <v>737.51189340361123</v>
      </c>
      <c r="P202" s="55">
        <f>'METAS DE COTA HIDRÁULICA'!W76</f>
        <v>737.51189340361123</v>
      </c>
      <c r="Q202" s="55">
        <f>'METAS DE COTA HIDRÁULICA'!X76</f>
        <v>738.01189340361123</v>
      </c>
      <c r="R202" s="55">
        <f>'METAS DE COTA HIDRÁULICA'!Y76</f>
        <v>737.01189340361123</v>
      </c>
      <c r="S202" s="55">
        <f>'METAS DE COTA HIDRÁULICA'!Z76</f>
        <v>737.51189340361123</v>
      </c>
      <c r="T202" s="55">
        <f>'METAS DE COTA HIDRÁULICA'!AA76</f>
        <v>737.51189340361123</v>
      </c>
      <c r="U202" s="55">
        <f>'METAS DE COTA HIDRÁULICA'!AB76</f>
        <v>738.01189340361123</v>
      </c>
      <c r="V202" s="55">
        <f>'METAS DE COTA HIDRÁULICA'!AC76</f>
        <v>737.01189340361123</v>
      </c>
      <c r="W202" s="55">
        <f>'METAS DE COTA HIDRÁULICA'!AD76</f>
        <v>737.51189340361123</v>
      </c>
      <c r="X202" s="55">
        <f>'METAS DE COTA HIDRÁULICA'!AE76</f>
        <v>737.51189340361123</v>
      </c>
      <c r="Y202" s="55">
        <f>'METAS DE COTA HIDRÁULICA'!AF76</f>
        <v>738.01189340361123</v>
      </c>
      <c r="Z202" s="55">
        <f>'METAS DE COTA HIDRÁULICA'!AG76</f>
        <v>737.01189340361123</v>
      </c>
      <c r="AA202" s="55">
        <f>'METAS DE COTA HIDRÁULICA'!AH76</f>
        <v>737.51189340361123</v>
      </c>
      <c r="AB202" s="55">
        <f>'METAS DE COTA HIDRÁULICA'!AI76</f>
        <v>737.51189340361123</v>
      </c>
      <c r="AC202" s="55">
        <f>'METAS DE COTA HIDRÁULICA'!AJ76</f>
        <v>738.01189340361123</v>
      </c>
      <c r="AD202" s="55">
        <f>'METAS DE COTA HIDRÁULICA'!AK76</f>
        <v>737.01189340361123</v>
      </c>
      <c r="AE202" s="55">
        <f>'METAS DE COTA HIDRÁULICA'!AL76</f>
        <v>737.51189340361123</v>
      </c>
      <c r="AF202" s="55">
        <f>'METAS DE COTA HIDRÁULICA'!AM76</f>
        <v>737.51189340361123</v>
      </c>
      <c r="AG202" s="55">
        <f>'METAS DE COTA HIDRÁULICA'!AN76</f>
        <v>738.01189340361123</v>
      </c>
      <c r="AH202" s="55">
        <f>'METAS DE COTA HIDRÁULICA'!AO76</f>
        <v>737.01189340361123</v>
      </c>
      <c r="AI202" s="55">
        <f>'METAS DE COTA HIDRÁULICA'!AP76</f>
        <v>737.51189340361123</v>
      </c>
      <c r="AJ202" s="55">
        <f>'METAS DE COTA HIDRÁULICA'!AQ76</f>
        <v>737.51189340361123</v>
      </c>
      <c r="AK202" s="55">
        <f>'METAS DE COTA HIDRÁULICA'!AR76</f>
        <v>738.01189340361123</v>
      </c>
      <c r="AL202" s="55">
        <f>'METAS DE COTA HIDRÁULICA'!AS76</f>
        <v>737.01189340361123</v>
      </c>
      <c r="AM202" s="55">
        <f>'METAS DE COTA HIDRÁULICA'!AT76</f>
        <v>737.51189340361123</v>
      </c>
      <c r="AN202" s="55">
        <f>'METAS DE COTA HIDRÁULICA'!AU76</f>
        <v>737.51189340361123</v>
      </c>
      <c r="AO202" s="55">
        <f>'METAS DE COTA HIDRÁULICA'!AV76</f>
        <v>738.01189340361123</v>
      </c>
      <c r="AP202" s="55">
        <f>'METAS DE COTA HIDRÁULICA'!AW76</f>
        <v>737.01189340361123</v>
      </c>
      <c r="AQ202" s="55">
        <f>'METAS DE COTA HIDRÁULICA'!AX76</f>
        <v>737.51189340361123</v>
      </c>
      <c r="AR202" s="55">
        <f>'METAS DE COTA HIDRÁULICA'!AY76</f>
        <v>737.51189340361123</v>
      </c>
      <c r="AS202" s="55">
        <f>'METAS DE COTA HIDRÁULICA'!AZ76</f>
        <v>738.01189340361123</v>
      </c>
      <c r="AT202" s="55">
        <f>'METAS DE COTA HIDRÁULICA'!BA76</f>
        <v>737.01189340361123</v>
      </c>
      <c r="AU202" s="55">
        <f>'METAS DE COTA HIDRÁULICA'!BB76</f>
        <v>737.51189340361123</v>
      </c>
      <c r="AV202" s="55">
        <f>'METAS DE COTA HIDRÁULICA'!BC76</f>
        <v>737.51189340361123</v>
      </c>
      <c r="AW202" s="55">
        <f>'METAS DE COTA HIDRÁULICA'!BD76</f>
        <v>738.01189340361123</v>
      </c>
      <c r="AX202" s="55">
        <f>'METAS DE COTA HIDRÁULICA'!BE76</f>
        <v>737.01189340361123</v>
      </c>
      <c r="AY202" s="55">
        <f>'METAS DE COTA HIDRÁULICA'!BF76</f>
        <v>737.51189340361123</v>
      </c>
      <c r="AZ202" s="55">
        <f>'METAS DE COTA HIDRÁULICA'!BG76</f>
        <v>737.51189340361123</v>
      </c>
      <c r="BA202" s="55">
        <f>'METAS DE COTA HIDRÁULICA'!BH76</f>
        <v>738.01189340361123</v>
      </c>
      <c r="BB202" s="55">
        <f>'METAS DE COTA HIDRÁULICA'!BI76</f>
        <v>737.01189340361123</v>
      </c>
      <c r="BC202" s="55">
        <f>'METAS DE COTA HIDRÁULICA'!BJ76</f>
        <v>737.51189340361123</v>
      </c>
      <c r="BD202" s="55">
        <f>'METAS DE COTA HIDRÁULICA'!BK76</f>
        <v>737.51189340361123</v>
      </c>
      <c r="BE202" s="55">
        <f>'METAS DE COTA HIDRÁULICA'!BL76</f>
        <v>738.01189340361123</v>
      </c>
      <c r="BF202" s="55">
        <f>'METAS DE COTA HIDRÁULICA'!BM76</f>
        <v>737.01189340361123</v>
      </c>
      <c r="BG202" s="55">
        <f>'METAS DE COTA HIDRÁULICA'!BN76</f>
        <v>737.51189340361123</v>
      </c>
      <c r="BH202" s="55">
        <f>'METAS DE COTA HIDRÁULICA'!BO76</f>
        <v>737.51189340361123</v>
      </c>
      <c r="BI202" s="55">
        <f>'METAS DE COTA HIDRÁULICA'!BP76</f>
        <v>738.01189340361123</v>
      </c>
      <c r="BJ202" s="55">
        <f>'METAS DE COTA HIDRÁULICA'!BQ76</f>
        <v>737.01189340361123</v>
      </c>
      <c r="BK202" s="55">
        <f>'METAS DE COTA HIDRÁULICA'!BR76</f>
        <v>737.51189340361123</v>
      </c>
      <c r="BL202" s="55">
        <f>'METAS DE COTA HIDRÁULICA'!BS76</f>
        <v>737.51189340361123</v>
      </c>
      <c r="BM202" s="55">
        <f>'METAS DE COTA HIDRÁULICA'!BT76</f>
        <v>738.01189340361123</v>
      </c>
      <c r="BN202" s="55">
        <f>'METAS DE COTA HIDRÁULICA'!BU76</f>
        <v>737.01189340361123</v>
      </c>
      <c r="BO202" s="55">
        <f>'METAS DE COTA HIDRÁULICA'!BV76</f>
        <v>737.51189340361123</v>
      </c>
      <c r="BP202" s="55">
        <f>'METAS DE COTA HIDRÁULICA'!BW76</f>
        <v>737.51189340361123</v>
      </c>
      <c r="BQ202" s="55">
        <f>'METAS DE COTA HIDRÁULICA'!BX76</f>
        <v>738.01189340361123</v>
      </c>
      <c r="BR202" s="55">
        <f>'METAS DE COTA HIDRÁULICA'!BY76</f>
        <v>737.01189340361123</v>
      </c>
      <c r="BS202" s="55">
        <f>'METAS DE COTA HIDRÁULICA'!BZ76</f>
        <v>737.51189340361123</v>
      </c>
      <c r="BT202" s="55">
        <f>'METAS DE COTA HIDRÁULICA'!CA76</f>
        <v>737.51189340361123</v>
      </c>
      <c r="BU202" s="55">
        <f>'METAS DE COTA HIDRÁULICA'!CB76</f>
        <v>738.01189340361123</v>
      </c>
      <c r="BV202" s="55">
        <f>'METAS DE COTA HIDRÁULICA'!CC76</f>
        <v>737.01189340361123</v>
      </c>
      <c r="BW202" s="55">
        <f>'METAS DE COTA HIDRÁULICA'!CD76</f>
        <v>737.51189340361123</v>
      </c>
      <c r="BX202" s="55">
        <f>'METAS DE COTA HIDRÁULICA'!CE76</f>
        <v>737.51189340361123</v>
      </c>
      <c r="BY202" s="55">
        <f>'METAS DE COTA HIDRÁULICA'!CF76</f>
        <v>738.01189340361123</v>
      </c>
      <c r="BZ202" s="55">
        <f>'METAS DE COTA HIDRÁULICA'!CG76</f>
        <v>737.01189340361123</v>
      </c>
      <c r="CA202" s="55">
        <f>'METAS DE COTA HIDRÁULICA'!CH76</f>
        <v>737.51189340361123</v>
      </c>
      <c r="CB202" s="55">
        <f>'METAS DE COTA HIDRÁULICA'!CI76</f>
        <v>737.51189340361123</v>
      </c>
      <c r="CC202" s="55">
        <f>'METAS DE COTA HIDRÁULICA'!CJ76</f>
        <v>738.01189340361123</v>
      </c>
      <c r="CD202" s="55">
        <f>'METAS DE COTA HIDRÁULICA'!CK76</f>
        <v>737.01189340361123</v>
      </c>
      <c r="CE202" s="55">
        <f>'METAS DE COTA HIDRÁULICA'!CL76</f>
        <v>737.51189340361123</v>
      </c>
    </row>
    <row r="203" spans="3:83" x14ac:dyDescent="0.25">
      <c r="C203" s="1">
        <f t="shared" si="4"/>
        <v>50</v>
      </c>
      <c r="D203" s="55">
        <f>'METAS DE COTA HIDRÁULICA'!K77</f>
        <v>739.85</v>
      </c>
      <c r="E203" s="55">
        <f>'METAS DE COTA HIDRÁULICA'!L77</f>
        <v>740.35</v>
      </c>
      <c r="F203" s="55">
        <f>'METAS DE COTA HIDRÁULICA'!M77</f>
        <v>739.35</v>
      </c>
      <c r="G203" s="55">
        <f>'METAS DE COTA HIDRÁULICA'!N77</f>
        <v>739.85</v>
      </c>
      <c r="H203" s="55">
        <f>'METAS DE COTA HIDRÁULICA'!O77</f>
        <v>738.7</v>
      </c>
      <c r="I203" s="55">
        <f>'METAS DE COTA HIDRÁULICA'!P77</f>
        <v>739.2</v>
      </c>
      <c r="J203" s="55">
        <f>'METAS DE COTA HIDRÁULICA'!Q77</f>
        <v>738.2</v>
      </c>
      <c r="K203" s="55">
        <f>'METAS DE COTA HIDRÁULICA'!R77</f>
        <v>738.7</v>
      </c>
      <c r="L203" s="55">
        <f>'METAS DE COTA HIDRÁULICA'!S77</f>
        <v>738.7</v>
      </c>
      <c r="M203" s="55">
        <f>'METAS DE COTA HIDRÁULICA'!T77</f>
        <v>739.2</v>
      </c>
      <c r="N203" s="55">
        <f>'METAS DE COTA HIDRÁULICA'!U77</f>
        <v>738.2</v>
      </c>
      <c r="O203" s="55">
        <f>'METAS DE COTA HIDRÁULICA'!V77</f>
        <v>738.7</v>
      </c>
      <c r="P203" s="55">
        <f>'METAS DE COTA HIDRÁULICA'!W77</f>
        <v>738.7</v>
      </c>
      <c r="Q203" s="55">
        <f>'METAS DE COTA HIDRÁULICA'!X77</f>
        <v>739.2</v>
      </c>
      <c r="R203" s="55">
        <f>'METAS DE COTA HIDRÁULICA'!Y77</f>
        <v>738.2</v>
      </c>
      <c r="S203" s="55">
        <f>'METAS DE COTA HIDRÁULICA'!Z77</f>
        <v>738.7</v>
      </c>
      <c r="T203" s="55">
        <f>'METAS DE COTA HIDRÁULICA'!AA77</f>
        <v>738.7</v>
      </c>
      <c r="U203" s="55">
        <f>'METAS DE COTA HIDRÁULICA'!AB77</f>
        <v>739.2</v>
      </c>
      <c r="V203" s="55">
        <f>'METAS DE COTA HIDRÁULICA'!AC77</f>
        <v>738.2</v>
      </c>
      <c r="W203" s="55">
        <f>'METAS DE COTA HIDRÁULICA'!AD77</f>
        <v>738.7</v>
      </c>
      <c r="X203" s="55">
        <f>'METAS DE COTA HIDRÁULICA'!AE77</f>
        <v>738.7</v>
      </c>
      <c r="Y203" s="55">
        <f>'METAS DE COTA HIDRÁULICA'!AF77</f>
        <v>739.2</v>
      </c>
      <c r="Z203" s="55">
        <f>'METAS DE COTA HIDRÁULICA'!AG77</f>
        <v>738.2</v>
      </c>
      <c r="AA203" s="55">
        <f>'METAS DE COTA HIDRÁULICA'!AH77</f>
        <v>738.7</v>
      </c>
      <c r="AB203" s="55">
        <f>'METAS DE COTA HIDRÁULICA'!AI77</f>
        <v>738.7</v>
      </c>
      <c r="AC203" s="55">
        <f>'METAS DE COTA HIDRÁULICA'!AJ77</f>
        <v>739.2</v>
      </c>
      <c r="AD203" s="55">
        <f>'METAS DE COTA HIDRÁULICA'!AK77</f>
        <v>738.2</v>
      </c>
      <c r="AE203" s="55">
        <f>'METAS DE COTA HIDRÁULICA'!AL77</f>
        <v>738.7</v>
      </c>
      <c r="AF203" s="55">
        <f>'METAS DE COTA HIDRÁULICA'!AM77</f>
        <v>738.7</v>
      </c>
      <c r="AG203" s="55">
        <f>'METAS DE COTA HIDRÁULICA'!AN77</f>
        <v>739.2</v>
      </c>
      <c r="AH203" s="55">
        <f>'METAS DE COTA HIDRÁULICA'!AO77</f>
        <v>738.2</v>
      </c>
      <c r="AI203" s="55">
        <f>'METAS DE COTA HIDRÁULICA'!AP77</f>
        <v>738.7</v>
      </c>
      <c r="AJ203" s="55">
        <f>'METAS DE COTA HIDRÁULICA'!AQ77</f>
        <v>738.7</v>
      </c>
      <c r="AK203" s="55">
        <f>'METAS DE COTA HIDRÁULICA'!AR77</f>
        <v>739.2</v>
      </c>
      <c r="AL203" s="55">
        <f>'METAS DE COTA HIDRÁULICA'!AS77</f>
        <v>738.2</v>
      </c>
      <c r="AM203" s="55">
        <f>'METAS DE COTA HIDRÁULICA'!AT77</f>
        <v>738.7</v>
      </c>
      <c r="AN203" s="55">
        <f>'METAS DE COTA HIDRÁULICA'!AU77</f>
        <v>738.7</v>
      </c>
      <c r="AO203" s="55">
        <f>'METAS DE COTA HIDRÁULICA'!AV77</f>
        <v>739.2</v>
      </c>
      <c r="AP203" s="55">
        <f>'METAS DE COTA HIDRÁULICA'!AW77</f>
        <v>738.2</v>
      </c>
      <c r="AQ203" s="55">
        <f>'METAS DE COTA HIDRÁULICA'!AX77</f>
        <v>738.7</v>
      </c>
      <c r="AR203" s="55">
        <f>'METAS DE COTA HIDRÁULICA'!AY77</f>
        <v>738.7</v>
      </c>
      <c r="AS203" s="55">
        <f>'METAS DE COTA HIDRÁULICA'!AZ77</f>
        <v>739.2</v>
      </c>
      <c r="AT203" s="55">
        <f>'METAS DE COTA HIDRÁULICA'!BA77</f>
        <v>738.2</v>
      </c>
      <c r="AU203" s="55">
        <f>'METAS DE COTA HIDRÁULICA'!BB77</f>
        <v>738.7</v>
      </c>
      <c r="AV203" s="55">
        <f>'METAS DE COTA HIDRÁULICA'!BC77</f>
        <v>738.7</v>
      </c>
      <c r="AW203" s="55">
        <f>'METAS DE COTA HIDRÁULICA'!BD77</f>
        <v>739.2</v>
      </c>
      <c r="AX203" s="55">
        <f>'METAS DE COTA HIDRÁULICA'!BE77</f>
        <v>738.2</v>
      </c>
      <c r="AY203" s="55">
        <f>'METAS DE COTA HIDRÁULICA'!BF77</f>
        <v>738.7</v>
      </c>
      <c r="AZ203" s="55">
        <f>'METAS DE COTA HIDRÁULICA'!BG77</f>
        <v>738.7</v>
      </c>
      <c r="BA203" s="55">
        <f>'METAS DE COTA HIDRÁULICA'!BH77</f>
        <v>739.2</v>
      </c>
      <c r="BB203" s="55">
        <f>'METAS DE COTA HIDRÁULICA'!BI77</f>
        <v>738.2</v>
      </c>
      <c r="BC203" s="55">
        <f>'METAS DE COTA HIDRÁULICA'!BJ77</f>
        <v>738.7</v>
      </c>
      <c r="BD203" s="55">
        <f>'METAS DE COTA HIDRÁULICA'!BK77</f>
        <v>738.7</v>
      </c>
      <c r="BE203" s="55">
        <f>'METAS DE COTA HIDRÁULICA'!BL77</f>
        <v>739.2</v>
      </c>
      <c r="BF203" s="55">
        <f>'METAS DE COTA HIDRÁULICA'!BM77</f>
        <v>738.2</v>
      </c>
      <c r="BG203" s="55">
        <f>'METAS DE COTA HIDRÁULICA'!BN77</f>
        <v>738.7</v>
      </c>
      <c r="BH203" s="55">
        <f>'METAS DE COTA HIDRÁULICA'!BO77</f>
        <v>738.7</v>
      </c>
      <c r="BI203" s="55">
        <f>'METAS DE COTA HIDRÁULICA'!BP77</f>
        <v>739.2</v>
      </c>
      <c r="BJ203" s="55">
        <f>'METAS DE COTA HIDRÁULICA'!BQ77</f>
        <v>738.2</v>
      </c>
      <c r="BK203" s="55">
        <f>'METAS DE COTA HIDRÁULICA'!BR77</f>
        <v>738.7</v>
      </c>
      <c r="BL203" s="55">
        <f>'METAS DE COTA HIDRÁULICA'!BS77</f>
        <v>738.7</v>
      </c>
      <c r="BM203" s="55">
        <f>'METAS DE COTA HIDRÁULICA'!BT77</f>
        <v>739.2</v>
      </c>
      <c r="BN203" s="55">
        <f>'METAS DE COTA HIDRÁULICA'!BU77</f>
        <v>738.2</v>
      </c>
      <c r="BO203" s="55">
        <f>'METAS DE COTA HIDRÁULICA'!BV77</f>
        <v>738.7</v>
      </c>
      <c r="BP203" s="55">
        <f>'METAS DE COTA HIDRÁULICA'!BW77</f>
        <v>738.7</v>
      </c>
      <c r="BQ203" s="55">
        <f>'METAS DE COTA HIDRÁULICA'!BX77</f>
        <v>739.2</v>
      </c>
      <c r="BR203" s="55">
        <f>'METAS DE COTA HIDRÁULICA'!BY77</f>
        <v>738.2</v>
      </c>
      <c r="BS203" s="55">
        <f>'METAS DE COTA HIDRÁULICA'!BZ77</f>
        <v>738.7</v>
      </c>
      <c r="BT203" s="55">
        <f>'METAS DE COTA HIDRÁULICA'!CA77</f>
        <v>738.7</v>
      </c>
      <c r="BU203" s="55">
        <f>'METAS DE COTA HIDRÁULICA'!CB77</f>
        <v>739.2</v>
      </c>
      <c r="BV203" s="55">
        <f>'METAS DE COTA HIDRÁULICA'!CC77</f>
        <v>738.2</v>
      </c>
      <c r="BW203" s="55">
        <f>'METAS DE COTA HIDRÁULICA'!CD77</f>
        <v>738.7</v>
      </c>
      <c r="BX203" s="55">
        <f>'METAS DE COTA HIDRÁULICA'!CE77</f>
        <v>738.7</v>
      </c>
      <c r="BY203" s="55">
        <f>'METAS DE COTA HIDRÁULICA'!CF77</f>
        <v>739.2</v>
      </c>
      <c r="BZ203" s="55">
        <f>'METAS DE COTA HIDRÁULICA'!CG77</f>
        <v>738.2</v>
      </c>
      <c r="CA203" s="55">
        <f>'METAS DE COTA HIDRÁULICA'!CH77</f>
        <v>738.7</v>
      </c>
      <c r="CB203" s="55">
        <f>'METAS DE COTA HIDRÁULICA'!CI77</f>
        <v>738.7</v>
      </c>
      <c r="CC203" s="55">
        <f>'METAS DE COTA HIDRÁULICA'!CJ77</f>
        <v>739.2</v>
      </c>
      <c r="CD203" s="55">
        <f>'METAS DE COTA HIDRÁULICA'!CK77</f>
        <v>738.2</v>
      </c>
      <c r="CE203" s="55">
        <f>'METAS DE COTA HIDRÁULICA'!CL77</f>
        <v>738.7</v>
      </c>
    </row>
    <row r="204" spans="3:83" x14ac:dyDescent="0.25">
      <c r="C204" s="1">
        <f t="shared" si="4"/>
        <v>51</v>
      </c>
      <c r="D204" s="55">
        <f>'METAS DE COTA HIDRÁULICA'!K78</f>
        <v>741.625</v>
      </c>
      <c r="E204" s="55">
        <f>'METAS DE COTA HIDRÁULICA'!L78</f>
        <v>742.125</v>
      </c>
      <c r="F204" s="55">
        <f>'METAS DE COTA HIDRÁULICA'!M78</f>
        <v>741.125</v>
      </c>
      <c r="G204" s="55">
        <f>'METAS DE COTA HIDRÁULICA'!N78</f>
        <v>741.625</v>
      </c>
      <c r="H204" s="55">
        <f>'METAS DE COTA HIDRÁULICA'!O78</f>
        <v>740.5</v>
      </c>
      <c r="I204" s="55">
        <f>'METAS DE COTA HIDRÁULICA'!P78</f>
        <v>741</v>
      </c>
      <c r="J204" s="55">
        <f>'METAS DE COTA HIDRÁULICA'!Q78</f>
        <v>740</v>
      </c>
      <c r="K204" s="55">
        <f>'METAS DE COTA HIDRÁULICA'!R78</f>
        <v>740.5</v>
      </c>
      <c r="L204" s="55">
        <f>'METAS DE COTA HIDRÁULICA'!S78</f>
        <v>740.5</v>
      </c>
      <c r="M204" s="55">
        <f>'METAS DE COTA HIDRÁULICA'!T78</f>
        <v>741</v>
      </c>
      <c r="N204" s="55">
        <f>'METAS DE COTA HIDRÁULICA'!U78</f>
        <v>740</v>
      </c>
      <c r="O204" s="55">
        <f>'METAS DE COTA HIDRÁULICA'!V78</f>
        <v>740.5</v>
      </c>
      <c r="P204" s="55">
        <f>'METAS DE COTA HIDRÁULICA'!W78</f>
        <v>740.5</v>
      </c>
      <c r="Q204" s="55">
        <f>'METAS DE COTA HIDRÁULICA'!X78</f>
        <v>741</v>
      </c>
      <c r="R204" s="55">
        <f>'METAS DE COTA HIDRÁULICA'!Y78</f>
        <v>740</v>
      </c>
      <c r="S204" s="55">
        <f>'METAS DE COTA HIDRÁULICA'!Z78</f>
        <v>740.5</v>
      </c>
      <c r="T204" s="55">
        <f>'METAS DE COTA HIDRÁULICA'!AA78</f>
        <v>740.5</v>
      </c>
      <c r="U204" s="55">
        <f>'METAS DE COTA HIDRÁULICA'!AB78</f>
        <v>741</v>
      </c>
      <c r="V204" s="55">
        <f>'METAS DE COTA HIDRÁULICA'!AC78</f>
        <v>740</v>
      </c>
      <c r="W204" s="55">
        <f>'METAS DE COTA HIDRÁULICA'!AD78</f>
        <v>740.5</v>
      </c>
      <c r="X204" s="55">
        <f>'METAS DE COTA HIDRÁULICA'!AE78</f>
        <v>740.5</v>
      </c>
      <c r="Y204" s="55">
        <f>'METAS DE COTA HIDRÁULICA'!AF78</f>
        <v>741</v>
      </c>
      <c r="Z204" s="55">
        <f>'METAS DE COTA HIDRÁULICA'!AG78</f>
        <v>740</v>
      </c>
      <c r="AA204" s="55">
        <f>'METAS DE COTA HIDRÁULICA'!AH78</f>
        <v>740.5</v>
      </c>
      <c r="AB204" s="55">
        <f>'METAS DE COTA HIDRÁULICA'!AI78</f>
        <v>740.5</v>
      </c>
      <c r="AC204" s="55">
        <f>'METAS DE COTA HIDRÁULICA'!AJ78</f>
        <v>741</v>
      </c>
      <c r="AD204" s="55">
        <f>'METAS DE COTA HIDRÁULICA'!AK78</f>
        <v>740</v>
      </c>
      <c r="AE204" s="55">
        <f>'METAS DE COTA HIDRÁULICA'!AL78</f>
        <v>740.5</v>
      </c>
      <c r="AF204" s="55">
        <f>'METAS DE COTA HIDRÁULICA'!AM78</f>
        <v>740.5</v>
      </c>
      <c r="AG204" s="55">
        <f>'METAS DE COTA HIDRÁULICA'!AN78</f>
        <v>741</v>
      </c>
      <c r="AH204" s="55">
        <f>'METAS DE COTA HIDRÁULICA'!AO78</f>
        <v>740</v>
      </c>
      <c r="AI204" s="55">
        <f>'METAS DE COTA HIDRÁULICA'!AP78</f>
        <v>740.5</v>
      </c>
      <c r="AJ204" s="55">
        <f>'METAS DE COTA HIDRÁULICA'!AQ78</f>
        <v>740.5</v>
      </c>
      <c r="AK204" s="55">
        <f>'METAS DE COTA HIDRÁULICA'!AR78</f>
        <v>741</v>
      </c>
      <c r="AL204" s="55">
        <f>'METAS DE COTA HIDRÁULICA'!AS78</f>
        <v>740</v>
      </c>
      <c r="AM204" s="55">
        <f>'METAS DE COTA HIDRÁULICA'!AT78</f>
        <v>740.5</v>
      </c>
      <c r="AN204" s="55">
        <f>'METAS DE COTA HIDRÁULICA'!AU78</f>
        <v>740.5</v>
      </c>
      <c r="AO204" s="55">
        <f>'METAS DE COTA HIDRÁULICA'!AV78</f>
        <v>741</v>
      </c>
      <c r="AP204" s="55">
        <f>'METAS DE COTA HIDRÁULICA'!AW78</f>
        <v>740</v>
      </c>
      <c r="AQ204" s="55">
        <f>'METAS DE COTA HIDRÁULICA'!AX78</f>
        <v>740.5</v>
      </c>
      <c r="AR204" s="55">
        <f>'METAS DE COTA HIDRÁULICA'!AY78</f>
        <v>740.5</v>
      </c>
      <c r="AS204" s="55">
        <f>'METAS DE COTA HIDRÁULICA'!AZ78</f>
        <v>741</v>
      </c>
      <c r="AT204" s="55">
        <f>'METAS DE COTA HIDRÁULICA'!BA78</f>
        <v>740</v>
      </c>
      <c r="AU204" s="55">
        <f>'METAS DE COTA HIDRÁULICA'!BB78</f>
        <v>740.5</v>
      </c>
      <c r="AV204" s="55">
        <f>'METAS DE COTA HIDRÁULICA'!BC78</f>
        <v>740.5</v>
      </c>
      <c r="AW204" s="55">
        <f>'METAS DE COTA HIDRÁULICA'!BD78</f>
        <v>741</v>
      </c>
      <c r="AX204" s="55">
        <f>'METAS DE COTA HIDRÁULICA'!BE78</f>
        <v>740</v>
      </c>
      <c r="AY204" s="55">
        <f>'METAS DE COTA HIDRÁULICA'!BF78</f>
        <v>740.5</v>
      </c>
      <c r="AZ204" s="55">
        <f>'METAS DE COTA HIDRÁULICA'!BG78</f>
        <v>740.5</v>
      </c>
      <c r="BA204" s="55">
        <f>'METAS DE COTA HIDRÁULICA'!BH78</f>
        <v>741</v>
      </c>
      <c r="BB204" s="55">
        <f>'METAS DE COTA HIDRÁULICA'!BI78</f>
        <v>740</v>
      </c>
      <c r="BC204" s="55">
        <f>'METAS DE COTA HIDRÁULICA'!BJ78</f>
        <v>740.5</v>
      </c>
      <c r="BD204" s="55">
        <f>'METAS DE COTA HIDRÁULICA'!BK78</f>
        <v>740.5</v>
      </c>
      <c r="BE204" s="55">
        <f>'METAS DE COTA HIDRÁULICA'!BL78</f>
        <v>741</v>
      </c>
      <c r="BF204" s="55">
        <f>'METAS DE COTA HIDRÁULICA'!BM78</f>
        <v>740</v>
      </c>
      <c r="BG204" s="55">
        <f>'METAS DE COTA HIDRÁULICA'!BN78</f>
        <v>740.5</v>
      </c>
      <c r="BH204" s="55">
        <f>'METAS DE COTA HIDRÁULICA'!BO78</f>
        <v>740.5</v>
      </c>
      <c r="BI204" s="55">
        <f>'METAS DE COTA HIDRÁULICA'!BP78</f>
        <v>741</v>
      </c>
      <c r="BJ204" s="55">
        <f>'METAS DE COTA HIDRÁULICA'!BQ78</f>
        <v>740</v>
      </c>
      <c r="BK204" s="55">
        <f>'METAS DE COTA HIDRÁULICA'!BR78</f>
        <v>740.5</v>
      </c>
      <c r="BL204" s="55">
        <f>'METAS DE COTA HIDRÁULICA'!BS78</f>
        <v>740.5</v>
      </c>
      <c r="BM204" s="55">
        <f>'METAS DE COTA HIDRÁULICA'!BT78</f>
        <v>741</v>
      </c>
      <c r="BN204" s="55">
        <f>'METAS DE COTA HIDRÁULICA'!BU78</f>
        <v>740</v>
      </c>
      <c r="BO204" s="55">
        <f>'METAS DE COTA HIDRÁULICA'!BV78</f>
        <v>740.5</v>
      </c>
      <c r="BP204" s="55">
        <f>'METAS DE COTA HIDRÁULICA'!BW78</f>
        <v>740.5</v>
      </c>
      <c r="BQ204" s="55">
        <f>'METAS DE COTA HIDRÁULICA'!BX78</f>
        <v>741</v>
      </c>
      <c r="BR204" s="55">
        <f>'METAS DE COTA HIDRÁULICA'!BY78</f>
        <v>740</v>
      </c>
      <c r="BS204" s="55">
        <f>'METAS DE COTA HIDRÁULICA'!BZ78</f>
        <v>740.5</v>
      </c>
      <c r="BT204" s="55">
        <f>'METAS DE COTA HIDRÁULICA'!CA78</f>
        <v>740.5</v>
      </c>
      <c r="BU204" s="55">
        <f>'METAS DE COTA HIDRÁULICA'!CB78</f>
        <v>741</v>
      </c>
      <c r="BV204" s="55">
        <f>'METAS DE COTA HIDRÁULICA'!CC78</f>
        <v>740</v>
      </c>
      <c r="BW204" s="55">
        <f>'METAS DE COTA HIDRÁULICA'!CD78</f>
        <v>740.5</v>
      </c>
      <c r="BX204" s="55">
        <f>'METAS DE COTA HIDRÁULICA'!CE78</f>
        <v>740.5</v>
      </c>
      <c r="BY204" s="55">
        <f>'METAS DE COTA HIDRÁULICA'!CF78</f>
        <v>741</v>
      </c>
      <c r="BZ204" s="55">
        <f>'METAS DE COTA HIDRÁULICA'!CG78</f>
        <v>740</v>
      </c>
      <c r="CA204" s="55">
        <f>'METAS DE COTA HIDRÁULICA'!CH78</f>
        <v>740.5</v>
      </c>
      <c r="CB204" s="55">
        <f>'METAS DE COTA HIDRÁULICA'!CI78</f>
        <v>740.5</v>
      </c>
      <c r="CC204" s="55">
        <f>'METAS DE COTA HIDRÁULICA'!CJ78</f>
        <v>741</v>
      </c>
      <c r="CD204" s="55">
        <f>'METAS DE COTA HIDRÁULICA'!CK78</f>
        <v>740</v>
      </c>
      <c r="CE204" s="55">
        <f>'METAS DE COTA HIDRÁULICA'!CL78</f>
        <v>740.5</v>
      </c>
    </row>
    <row r="205" spans="3:83" x14ac:dyDescent="0.25">
      <c r="C205" s="1">
        <f t="shared" si="4"/>
        <v>52</v>
      </c>
      <c r="D205" s="55">
        <f>'METAS DE COTA HIDRÁULICA'!K79</f>
        <v>743.8</v>
      </c>
      <c r="E205" s="55">
        <f>'METAS DE COTA HIDRÁULICA'!L79</f>
        <v>744.3</v>
      </c>
      <c r="F205" s="55">
        <f>'METAS DE COTA HIDRÁULICA'!M79</f>
        <v>743.3</v>
      </c>
      <c r="G205" s="55">
        <f>'METAS DE COTA HIDRÁULICA'!N79</f>
        <v>743.8</v>
      </c>
      <c r="H205" s="55">
        <f>'METAS DE COTA HIDRÁULICA'!O79</f>
        <v>742.5</v>
      </c>
      <c r="I205" s="55">
        <f>'METAS DE COTA HIDRÁULICA'!P79</f>
        <v>743</v>
      </c>
      <c r="J205" s="55">
        <f>'METAS DE COTA HIDRÁULICA'!Q79</f>
        <v>742</v>
      </c>
      <c r="K205" s="55">
        <f>'METAS DE COTA HIDRÁULICA'!R79</f>
        <v>742.5</v>
      </c>
      <c r="L205" s="55">
        <f>'METAS DE COTA HIDRÁULICA'!S79</f>
        <v>742.5</v>
      </c>
      <c r="M205" s="55">
        <f>'METAS DE COTA HIDRÁULICA'!T79</f>
        <v>743</v>
      </c>
      <c r="N205" s="55">
        <f>'METAS DE COTA HIDRÁULICA'!U79</f>
        <v>742</v>
      </c>
      <c r="O205" s="55">
        <f>'METAS DE COTA HIDRÁULICA'!V79</f>
        <v>742.5</v>
      </c>
      <c r="P205" s="55">
        <f>'METAS DE COTA HIDRÁULICA'!W79</f>
        <v>742.5</v>
      </c>
      <c r="Q205" s="55">
        <f>'METAS DE COTA HIDRÁULICA'!X79</f>
        <v>743</v>
      </c>
      <c r="R205" s="55">
        <f>'METAS DE COTA HIDRÁULICA'!Y79</f>
        <v>742</v>
      </c>
      <c r="S205" s="55">
        <f>'METAS DE COTA HIDRÁULICA'!Z79</f>
        <v>742.5</v>
      </c>
      <c r="T205" s="55">
        <f>'METAS DE COTA HIDRÁULICA'!AA79</f>
        <v>742.5</v>
      </c>
      <c r="U205" s="55">
        <f>'METAS DE COTA HIDRÁULICA'!AB79</f>
        <v>743</v>
      </c>
      <c r="V205" s="55">
        <f>'METAS DE COTA HIDRÁULICA'!AC79</f>
        <v>742</v>
      </c>
      <c r="W205" s="55">
        <f>'METAS DE COTA HIDRÁULICA'!AD79</f>
        <v>742.5</v>
      </c>
      <c r="X205" s="55">
        <f>'METAS DE COTA HIDRÁULICA'!AE79</f>
        <v>742.5</v>
      </c>
      <c r="Y205" s="55">
        <f>'METAS DE COTA HIDRÁULICA'!AF79</f>
        <v>743</v>
      </c>
      <c r="Z205" s="55">
        <f>'METAS DE COTA HIDRÁULICA'!AG79</f>
        <v>742</v>
      </c>
      <c r="AA205" s="55">
        <f>'METAS DE COTA HIDRÁULICA'!AH79</f>
        <v>742.5</v>
      </c>
      <c r="AB205" s="55">
        <f>'METAS DE COTA HIDRÁULICA'!AI79</f>
        <v>742.5</v>
      </c>
      <c r="AC205" s="55">
        <f>'METAS DE COTA HIDRÁULICA'!AJ79</f>
        <v>743</v>
      </c>
      <c r="AD205" s="55">
        <f>'METAS DE COTA HIDRÁULICA'!AK79</f>
        <v>742</v>
      </c>
      <c r="AE205" s="55">
        <f>'METAS DE COTA HIDRÁULICA'!AL79</f>
        <v>742.5</v>
      </c>
      <c r="AF205" s="55">
        <f>'METAS DE COTA HIDRÁULICA'!AM79</f>
        <v>742.5</v>
      </c>
      <c r="AG205" s="55">
        <f>'METAS DE COTA HIDRÁULICA'!AN79</f>
        <v>743</v>
      </c>
      <c r="AH205" s="55">
        <f>'METAS DE COTA HIDRÁULICA'!AO79</f>
        <v>742</v>
      </c>
      <c r="AI205" s="55">
        <f>'METAS DE COTA HIDRÁULICA'!AP79</f>
        <v>742.5</v>
      </c>
      <c r="AJ205" s="55">
        <f>'METAS DE COTA HIDRÁULICA'!AQ79</f>
        <v>742.5</v>
      </c>
      <c r="AK205" s="55">
        <f>'METAS DE COTA HIDRÁULICA'!AR79</f>
        <v>743</v>
      </c>
      <c r="AL205" s="55">
        <f>'METAS DE COTA HIDRÁULICA'!AS79</f>
        <v>742</v>
      </c>
      <c r="AM205" s="55">
        <f>'METAS DE COTA HIDRÁULICA'!AT79</f>
        <v>742.5</v>
      </c>
      <c r="AN205" s="55">
        <f>'METAS DE COTA HIDRÁULICA'!AU79</f>
        <v>742.5</v>
      </c>
      <c r="AO205" s="55">
        <f>'METAS DE COTA HIDRÁULICA'!AV79</f>
        <v>743</v>
      </c>
      <c r="AP205" s="55">
        <f>'METAS DE COTA HIDRÁULICA'!AW79</f>
        <v>742</v>
      </c>
      <c r="AQ205" s="55">
        <f>'METAS DE COTA HIDRÁULICA'!AX79</f>
        <v>742.5</v>
      </c>
      <c r="AR205" s="55">
        <f>'METAS DE COTA HIDRÁULICA'!AY79</f>
        <v>742.5</v>
      </c>
      <c r="AS205" s="55">
        <f>'METAS DE COTA HIDRÁULICA'!AZ79</f>
        <v>743</v>
      </c>
      <c r="AT205" s="55">
        <f>'METAS DE COTA HIDRÁULICA'!BA79</f>
        <v>742</v>
      </c>
      <c r="AU205" s="55">
        <f>'METAS DE COTA HIDRÁULICA'!BB79</f>
        <v>742.5</v>
      </c>
      <c r="AV205" s="55">
        <f>'METAS DE COTA HIDRÁULICA'!BC79</f>
        <v>742.5</v>
      </c>
      <c r="AW205" s="55">
        <f>'METAS DE COTA HIDRÁULICA'!BD79</f>
        <v>743</v>
      </c>
      <c r="AX205" s="55">
        <f>'METAS DE COTA HIDRÁULICA'!BE79</f>
        <v>742</v>
      </c>
      <c r="AY205" s="55">
        <f>'METAS DE COTA HIDRÁULICA'!BF79</f>
        <v>742.5</v>
      </c>
      <c r="AZ205" s="55">
        <f>'METAS DE COTA HIDRÁULICA'!BG79</f>
        <v>742.5</v>
      </c>
      <c r="BA205" s="55">
        <f>'METAS DE COTA HIDRÁULICA'!BH79</f>
        <v>743</v>
      </c>
      <c r="BB205" s="55">
        <f>'METAS DE COTA HIDRÁULICA'!BI79</f>
        <v>742</v>
      </c>
      <c r="BC205" s="55">
        <f>'METAS DE COTA HIDRÁULICA'!BJ79</f>
        <v>742.5</v>
      </c>
      <c r="BD205" s="55">
        <f>'METAS DE COTA HIDRÁULICA'!BK79</f>
        <v>742.5</v>
      </c>
      <c r="BE205" s="55">
        <f>'METAS DE COTA HIDRÁULICA'!BL79</f>
        <v>743</v>
      </c>
      <c r="BF205" s="55">
        <f>'METAS DE COTA HIDRÁULICA'!BM79</f>
        <v>742</v>
      </c>
      <c r="BG205" s="55">
        <f>'METAS DE COTA HIDRÁULICA'!BN79</f>
        <v>742.5</v>
      </c>
      <c r="BH205" s="55">
        <f>'METAS DE COTA HIDRÁULICA'!BO79</f>
        <v>742.5</v>
      </c>
      <c r="BI205" s="55">
        <f>'METAS DE COTA HIDRÁULICA'!BP79</f>
        <v>743</v>
      </c>
      <c r="BJ205" s="55">
        <f>'METAS DE COTA HIDRÁULICA'!BQ79</f>
        <v>742</v>
      </c>
      <c r="BK205" s="55">
        <f>'METAS DE COTA HIDRÁULICA'!BR79</f>
        <v>742.5</v>
      </c>
      <c r="BL205" s="55">
        <f>'METAS DE COTA HIDRÁULICA'!BS79</f>
        <v>742.5</v>
      </c>
      <c r="BM205" s="55">
        <f>'METAS DE COTA HIDRÁULICA'!BT79</f>
        <v>743</v>
      </c>
      <c r="BN205" s="55">
        <f>'METAS DE COTA HIDRÁULICA'!BU79</f>
        <v>742</v>
      </c>
      <c r="BO205" s="55">
        <f>'METAS DE COTA HIDRÁULICA'!BV79</f>
        <v>742.5</v>
      </c>
      <c r="BP205" s="55">
        <f>'METAS DE COTA HIDRÁULICA'!BW79</f>
        <v>742.5</v>
      </c>
      <c r="BQ205" s="55">
        <f>'METAS DE COTA HIDRÁULICA'!BX79</f>
        <v>743</v>
      </c>
      <c r="BR205" s="55">
        <f>'METAS DE COTA HIDRÁULICA'!BY79</f>
        <v>742</v>
      </c>
      <c r="BS205" s="55">
        <f>'METAS DE COTA HIDRÁULICA'!BZ79</f>
        <v>742.5</v>
      </c>
      <c r="BT205" s="55">
        <f>'METAS DE COTA HIDRÁULICA'!CA79</f>
        <v>742.5</v>
      </c>
      <c r="BU205" s="55">
        <f>'METAS DE COTA HIDRÁULICA'!CB79</f>
        <v>743</v>
      </c>
      <c r="BV205" s="55">
        <f>'METAS DE COTA HIDRÁULICA'!CC79</f>
        <v>742</v>
      </c>
      <c r="BW205" s="55">
        <f>'METAS DE COTA HIDRÁULICA'!CD79</f>
        <v>742.5</v>
      </c>
      <c r="BX205" s="55">
        <f>'METAS DE COTA HIDRÁULICA'!CE79</f>
        <v>742.5</v>
      </c>
      <c r="BY205" s="55">
        <f>'METAS DE COTA HIDRÁULICA'!CF79</f>
        <v>743</v>
      </c>
      <c r="BZ205" s="55">
        <f>'METAS DE COTA HIDRÁULICA'!CG79</f>
        <v>742</v>
      </c>
      <c r="CA205" s="55">
        <f>'METAS DE COTA HIDRÁULICA'!CH79</f>
        <v>742.5</v>
      </c>
      <c r="CB205" s="55">
        <f>'METAS DE COTA HIDRÁULICA'!CI79</f>
        <v>742.5</v>
      </c>
      <c r="CC205" s="55">
        <f>'METAS DE COTA HIDRÁULICA'!CJ79</f>
        <v>743</v>
      </c>
      <c r="CD205" s="55">
        <f>'METAS DE COTA HIDRÁULICA'!CK79</f>
        <v>742</v>
      </c>
      <c r="CE205" s="55">
        <f>'METAS DE COTA HIDRÁULICA'!CL79</f>
        <v>742.5</v>
      </c>
    </row>
    <row r="206" spans="3:83" x14ac:dyDescent="0.25">
      <c r="C206" s="1">
        <f t="shared" si="4"/>
        <v>53</v>
      </c>
      <c r="D206" s="55">
        <f>'METAS DE COTA HIDRÁULICA'!K80</f>
        <v>746.75</v>
      </c>
      <c r="E206" s="55">
        <f>'METAS DE COTA HIDRÁULICA'!L80</f>
        <v>747.25</v>
      </c>
      <c r="F206" s="55">
        <f>'METAS DE COTA HIDRÁULICA'!M80</f>
        <v>746.25</v>
      </c>
      <c r="G206" s="55">
        <f>'METAS DE COTA HIDRÁULICA'!N80</f>
        <v>746.75</v>
      </c>
      <c r="H206" s="55">
        <f>'METAS DE COTA HIDRÁULICA'!O80</f>
        <v>745.5</v>
      </c>
      <c r="I206" s="55">
        <f>'METAS DE COTA HIDRÁULICA'!P80</f>
        <v>746</v>
      </c>
      <c r="J206" s="55">
        <f>'METAS DE COTA HIDRÁULICA'!Q80</f>
        <v>745</v>
      </c>
      <c r="K206" s="55">
        <f>'METAS DE COTA HIDRÁULICA'!R80</f>
        <v>745.5</v>
      </c>
      <c r="L206" s="55">
        <f>'METAS DE COTA HIDRÁULICA'!S80</f>
        <v>745.5</v>
      </c>
      <c r="M206" s="55">
        <f>'METAS DE COTA HIDRÁULICA'!T80</f>
        <v>746</v>
      </c>
      <c r="N206" s="55">
        <f>'METAS DE COTA HIDRÁULICA'!U80</f>
        <v>745</v>
      </c>
      <c r="O206" s="55">
        <f>'METAS DE COTA HIDRÁULICA'!V80</f>
        <v>745.5</v>
      </c>
      <c r="P206" s="55">
        <f>'METAS DE COTA HIDRÁULICA'!W80</f>
        <v>745.5</v>
      </c>
      <c r="Q206" s="55">
        <f>'METAS DE COTA HIDRÁULICA'!X80</f>
        <v>746</v>
      </c>
      <c r="R206" s="55">
        <f>'METAS DE COTA HIDRÁULICA'!Y80</f>
        <v>745</v>
      </c>
      <c r="S206" s="55">
        <f>'METAS DE COTA HIDRÁULICA'!Z80</f>
        <v>745.5</v>
      </c>
      <c r="T206" s="55">
        <f>'METAS DE COTA HIDRÁULICA'!AA80</f>
        <v>745.5</v>
      </c>
      <c r="U206" s="55">
        <f>'METAS DE COTA HIDRÁULICA'!AB80</f>
        <v>746</v>
      </c>
      <c r="V206" s="55">
        <f>'METAS DE COTA HIDRÁULICA'!AC80</f>
        <v>745</v>
      </c>
      <c r="W206" s="55">
        <f>'METAS DE COTA HIDRÁULICA'!AD80</f>
        <v>745.5</v>
      </c>
      <c r="X206" s="55">
        <f>'METAS DE COTA HIDRÁULICA'!AE80</f>
        <v>745.5</v>
      </c>
      <c r="Y206" s="55">
        <f>'METAS DE COTA HIDRÁULICA'!AF80</f>
        <v>746</v>
      </c>
      <c r="Z206" s="55">
        <f>'METAS DE COTA HIDRÁULICA'!AG80</f>
        <v>745</v>
      </c>
      <c r="AA206" s="55">
        <f>'METAS DE COTA HIDRÁULICA'!AH80</f>
        <v>745.5</v>
      </c>
      <c r="AB206" s="55">
        <f>'METAS DE COTA HIDRÁULICA'!AI80</f>
        <v>745.5</v>
      </c>
      <c r="AC206" s="55">
        <f>'METAS DE COTA HIDRÁULICA'!AJ80</f>
        <v>746</v>
      </c>
      <c r="AD206" s="55">
        <f>'METAS DE COTA HIDRÁULICA'!AK80</f>
        <v>745</v>
      </c>
      <c r="AE206" s="55">
        <f>'METAS DE COTA HIDRÁULICA'!AL80</f>
        <v>745.5</v>
      </c>
      <c r="AF206" s="55">
        <f>'METAS DE COTA HIDRÁULICA'!AM80</f>
        <v>745.5</v>
      </c>
      <c r="AG206" s="55">
        <f>'METAS DE COTA HIDRÁULICA'!AN80</f>
        <v>746</v>
      </c>
      <c r="AH206" s="55">
        <f>'METAS DE COTA HIDRÁULICA'!AO80</f>
        <v>745</v>
      </c>
      <c r="AI206" s="55">
        <f>'METAS DE COTA HIDRÁULICA'!AP80</f>
        <v>745.5</v>
      </c>
      <c r="AJ206" s="55">
        <f>'METAS DE COTA HIDRÁULICA'!AQ80</f>
        <v>745.5</v>
      </c>
      <c r="AK206" s="55">
        <f>'METAS DE COTA HIDRÁULICA'!AR80</f>
        <v>746</v>
      </c>
      <c r="AL206" s="55">
        <f>'METAS DE COTA HIDRÁULICA'!AS80</f>
        <v>745</v>
      </c>
      <c r="AM206" s="55">
        <f>'METAS DE COTA HIDRÁULICA'!AT80</f>
        <v>745.5</v>
      </c>
      <c r="AN206" s="55">
        <f>'METAS DE COTA HIDRÁULICA'!AU80</f>
        <v>745.5</v>
      </c>
      <c r="AO206" s="55">
        <f>'METAS DE COTA HIDRÁULICA'!AV80</f>
        <v>746</v>
      </c>
      <c r="AP206" s="55">
        <f>'METAS DE COTA HIDRÁULICA'!AW80</f>
        <v>745</v>
      </c>
      <c r="AQ206" s="55">
        <f>'METAS DE COTA HIDRÁULICA'!AX80</f>
        <v>745.5</v>
      </c>
      <c r="AR206" s="55">
        <f>'METAS DE COTA HIDRÁULICA'!AY80</f>
        <v>745.5</v>
      </c>
      <c r="AS206" s="55">
        <f>'METAS DE COTA HIDRÁULICA'!AZ80</f>
        <v>746</v>
      </c>
      <c r="AT206" s="55">
        <f>'METAS DE COTA HIDRÁULICA'!BA80</f>
        <v>745</v>
      </c>
      <c r="AU206" s="55">
        <f>'METAS DE COTA HIDRÁULICA'!BB80</f>
        <v>745.5</v>
      </c>
      <c r="AV206" s="55">
        <f>'METAS DE COTA HIDRÁULICA'!BC80</f>
        <v>745.5</v>
      </c>
      <c r="AW206" s="55">
        <f>'METAS DE COTA HIDRÁULICA'!BD80</f>
        <v>746</v>
      </c>
      <c r="AX206" s="55">
        <f>'METAS DE COTA HIDRÁULICA'!BE80</f>
        <v>745</v>
      </c>
      <c r="AY206" s="55">
        <f>'METAS DE COTA HIDRÁULICA'!BF80</f>
        <v>745.5</v>
      </c>
      <c r="AZ206" s="55">
        <f>'METAS DE COTA HIDRÁULICA'!BG80</f>
        <v>745.5</v>
      </c>
      <c r="BA206" s="55">
        <f>'METAS DE COTA HIDRÁULICA'!BH80</f>
        <v>746</v>
      </c>
      <c r="BB206" s="55">
        <f>'METAS DE COTA HIDRÁULICA'!BI80</f>
        <v>745</v>
      </c>
      <c r="BC206" s="55">
        <f>'METAS DE COTA HIDRÁULICA'!BJ80</f>
        <v>745.5</v>
      </c>
      <c r="BD206" s="55">
        <f>'METAS DE COTA HIDRÁULICA'!BK80</f>
        <v>745.5</v>
      </c>
      <c r="BE206" s="55">
        <f>'METAS DE COTA HIDRÁULICA'!BL80</f>
        <v>746</v>
      </c>
      <c r="BF206" s="55">
        <f>'METAS DE COTA HIDRÁULICA'!BM80</f>
        <v>745</v>
      </c>
      <c r="BG206" s="55">
        <f>'METAS DE COTA HIDRÁULICA'!BN80</f>
        <v>745.5</v>
      </c>
      <c r="BH206" s="55">
        <f>'METAS DE COTA HIDRÁULICA'!BO80</f>
        <v>745.5</v>
      </c>
      <c r="BI206" s="55">
        <f>'METAS DE COTA HIDRÁULICA'!BP80</f>
        <v>746</v>
      </c>
      <c r="BJ206" s="55">
        <f>'METAS DE COTA HIDRÁULICA'!BQ80</f>
        <v>745</v>
      </c>
      <c r="BK206" s="55">
        <f>'METAS DE COTA HIDRÁULICA'!BR80</f>
        <v>745.5</v>
      </c>
      <c r="BL206" s="55">
        <f>'METAS DE COTA HIDRÁULICA'!BS80</f>
        <v>745.5</v>
      </c>
      <c r="BM206" s="55">
        <f>'METAS DE COTA HIDRÁULICA'!BT80</f>
        <v>746</v>
      </c>
      <c r="BN206" s="55">
        <f>'METAS DE COTA HIDRÁULICA'!BU80</f>
        <v>745</v>
      </c>
      <c r="BO206" s="55">
        <f>'METAS DE COTA HIDRÁULICA'!BV80</f>
        <v>745.5</v>
      </c>
      <c r="BP206" s="55">
        <f>'METAS DE COTA HIDRÁULICA'!BW80</f>
        <v>745.5</v>
      </c>
      <c r="BQ206" s="55">
        <f>'METAS DE COTA HIDRÁULICA'!BX80</f>
        <v>746</v>
      </c>
      <c r="BR206" s="55">
        <f>'METAS DE COTA HIDRÁULICA'!BY80</f>
        <v>745</v>
      </c>
      <c r="BS206" s="55">
        <f>'METAS DE COTA HIDRÁULICA'!BZ80</f>
        <v>745.5</v>
      </c>
      <c r="BT206" s="55">
        <f>'METAS DE COTA HIDRÁULICA'!CA80</f>
        <v>745.5</v>
      </c>
      <c r="BU206" s="55">
        <f>'METAS DE COTA HIDRÁULICA'!CB80</f>
        <v>746</v>
      </c>
      <c r="BV206" s="55">
        <f>'METAS DE COTA HIDRÁULICA'!CC80</f>
        <v>745</v>
      </c>
      <c r="BW206" s="55">
        <f>'METAS DE COTA HIDRÁULICA'!CD80</f>
        <v>745.5</v>
      </c>
      <c r="BX206" s="55">
        <f>'METAS DE COTA HIDRÁULICA'!CE80</f>
        <v>745.5</v>
      </c>
      <c r="BY206" s="55">
        <f>'METAS DE COTA HIDRÁULICA'!CF80</f>
        <v>746</v>
      </c>
      <c r="BZ206" s="55">
        <f>'METAS DE COTA HIDRÁULICA'!CG80</f>
        <v>745</v>
      </c>
      <c r="CA206" s="55">
        <f>'METAS DE COTA HIDRÁULICA'!CH80</f>
        <v>745.5</v>
      </c>
      <c r="CB206" s="55">
        <f>'METAS DE COTA HIDRÁULICA'!CI80</f>
        <v>745.5</v>
      </c>
      <c r="CC206" s="55">
        <f>'METAS DE COTA HIDRÁULICA'!CJ80</f>
        <v>746</v>
      </c>
      <c r="CD206" s="55">
        <f>'METAS DE COTA HIDRÁULICA'!CK80</f>
        <v>745</v>
      </c>
      <c r="CE206" s="55">
        <f>'METAS DE COTA HIDRÁULICA'!CL80</f>
        <v>745.5</v>
      </c>
    </row>
    <row r="207" spans="3:83" x14ac:dyDescent="0.25">
      <c r="C207" s="1">
        <f t="shared" si="4"/>
        <v>54</v>
      </c>
      <c r="D207" s="55">
        <f>'METAS DE COTA HIDRÁULICA'!K81</f>
        <v>749.97499999999991</v>
      </c>
      <c r="E207" s="55">
        <f>'METAS DE COTA HIDRÁULICA'!L81</f>
        <v>750.47499999999991</v>
      </c>
      <c r="F207" s="55">
        <f>'METAS DE COTA HIDRÁULICA'!M81</f>
        <v>749.47499999999991</v>
      </c>
      <c r="G207" s="55">
        <f>'METAS DE COTA HIDRÁULICA'!N81</f>
        <v>749.97499999999991</v>
      </c>
      <c r="H207" s="55">
        <f>'METAS DE COTA HIDRÁULICA'!O81</f>
        <v>748.65</v>
      </c>
      <c r="I207" s="55">
        <f>'METAS DE COTA HIDRÁULICA'!P81</f>
        <v>749.15</v>
      </c>
      <c r="J207" s="55">
        <f>'METAS DE COTA HIDRÁULICA'!Q81</f>
        <v>748.15</v>
      </c>
      <c r="K207" s="55">
        <f>'METAS DE COTA HIDRÁULICA'!R81</f>
        <v>748.65</v>
      </c>
      <c r="L207" s="55">
        <f>'METAS DE COTA HIDRÁULICA'!S81</f>
        <v>748.65</v>
      </c>
      <c r="M207" s="55">
        <f>'METAS DE COTA HIDRÁULICA'!T81</f>
        <v>749.15</v>
      </c>
      <c r="N207" s="55">
        <f>'METAS DE COTA HIDRÁULICA'!U81</f>
        <v>748.15</v>
      </c>
      <c r="O207" s="55">
        <f>'METAS DE COTA HIDRÁULICA'!V81</f>
        <v>748.65</v>
      </c>
      <c r="P207" s="55">
        <f>'METAS DE COTA HIDRÁULICA'!W81</f>
        <v>748.65</v>
      </c>
      <c r="Q207" s="55">
        <f>'METAS DE COTA HIDRÁULICA'!X81</f>
        <v>749.15</v>
      </c>
      <c r="R207" s="55">
        <f>'METAS DE COTA HIDRÁULICA'!Y81</f>
        <v>748.15</v>
      </c>
      <c r="S207" s="55">
        <f>'METAS DE COTA HIDRÁULICA'!Z81</f>
        <v>748.65</v>
      </c>
      <c r="T207" s="55">
        <f>'METAS DE COTA HIDRÁULICA'!AA81</f>
        <v>748.65</v>
      </c>
      <c r="U207" s="55">
        <f>'METAS DE COTA HIDRÁULICA'!AB81</f>
        <v>749.15</v>
      </c>
      <c r="V207" s="55">
        <f>'METAS DE COTA HIDRÁULICA'!AC81</f>
        <v>748.15</v>
      </c>
      <c r="W207" s="55">
        <f>'METAS DE COTA HIDRÁULICA'!AD81</f>
        <v>748.65</v>
      </c>
      <c r="X207" s="55">
        <f>'METAS DE COTA HIDRÁULICA'!AE81</f>
        <v>748.65</v>
      </c>
      <c r="Y207" s="55">
        <f>'METAS DE COTA HIDRÁULICA'!AF81</f>
        <v>749.15</v>
      </c>
      <c r="Z207" s="55">
        <f>'METAS DE COTA HIDRÁULICA'!AG81</f>
        <v>748.15</v>
      </c>
      <c r="AA207" s="55">
        <f>'METAS DE COTA HIDRÁULICA'!AH81</f>
        <v>748.65</v>
      </c>
      <c r="AB207" s="55">
        <f>'METAS DE COTA HIDRÁULICA'!AI81</f>
        <v>748.65</v>
      </c>
      <c r="AC207" s="55">
        <f>'METAS DE COTA HIDRÁULICA'!AJ81</f>
        <v>749.15</v>
      </c>
      <c r="AD207" s="55">
        <f>'METAS DE COTA HIDRÁULICA'!AK81</f>
        <v>748.15</v>
      </c>
      <c r="AE207" s="55">
        <f>'METAS DE COTA HIDRÁULICA'!AL81</f>
        <v>748.65</v>
      </c>
      <c r="AF207" s="55">
        <f>'METAS DE COTA HIDRÁULICA'!AM81</f>
        <v>748.65</v>
      </c>
      <c r="AG207" s="55">
        <f>'METAS DE COTA HIDRÁULICA'!AN81</f>
        <v>749.15</v>
      </c>
      <c r="AH207" s="55">
        <f>'METAS DE COTA HIDRÁULICA'!AO81</f>
        <v>748.15</v>
      </c>
      <c r="AI207" s="55">
        <f>'METAS DE COTA HIDRÁULICA'!AP81</f>
        <v>748.65</v>
      </c>
      <c r="AJ207" s="55">
        <f>'METAS DE COTA HIDRÁULICA'!AQ81</f>
        <v>748.65</v>
      </c>
      <c r="AK207" s="55">
        <f>'METAS DE COTA HIDRÁULICA'!AR81</f>
        <v>749.15</v>
      </c>
      <c r="AL207" s="55">
        <f>'METAS DE COTA HIDRÁULICA'!AS81</f>
        <v>748.15</v>
      </c>
      <c r="AM207" s="55">
        <f>'METAS DE COTA HIDRÁULICA'!AT81</f>
        <v>748.65</v>
      </c>
      <c r="AN207" s="55">
        <f>'METAS DE COTA HIDRÁULICA'!AU81</f>
        <v>748.65</v>
      </c>
      <c r="AO207" s="55">
        <f>'METAS DE COTA HIDRÁULICA'!AV81</f>
        <v>749.15</v>
      </c>
      <c r="AP207" s="55">
        <f>'METAS DE COTA HIDRÁULICA'!AW81</f>
        <v>748.15</v>
      </c>
      <c r="AQ207" s="55">
        <f>'METAS DE COTA HIDRÁULICA'!AX81</f>
        <v>748.65</v>
      </c>
      <c r="AR207" s="55">
        <f>'METAS DE COTA HIDRÁULICA'!AY81</f>
        <v>748.65</v>
      </c>
      <c r="AS207" s="55">
        <f>'METAS DE COTA HIDRÁULICA'!AZ81</f>
        <v>749.15</v>
      </c>
      <c r="AT207" s="55">
        <f>'METAS DE COTA HIDRÁULICA'!BA81</f>
        <v>748.15</v>
      </c>
      <c r="AU207" s="55">
        <f>'METAS DE COTA HIDRÁULICA'!BB81</f>
        <v>748.65</v>
      </c>
      <c r="AV207" s="55">
        <f>'METAS DE COTA HIDRÁULICA'!BC81</f>
        <v>748.65</v>
      </c>
      <c r="AW207" s="55">
        <f>'METAS DE COTA HIDRÁULICA'!BD81</f>
        <v>749.15</v>
      </c>
      <c r="AX207" s="55">
        <f>'METAS DE COTA HIDRÁULICA'!BE81</f>
        <v>748.15</v>
      </c>
      <c r="AY207" s="55">
        <f>'METAS DE COTA HIDRÁULICA'!BF81</f>
        <v>748.65</v>
      </c>
      <c r="AZ207" s="55">
        <f>'METAS DE COTA HIDRÁULICA'!BG81</f>
        <v>748.65</v>
      </c>
      <c r="BA207" s="55">
        <f>'METAS DE COTA HIDRÁULICA'!BH81</f>
        <v>749.15</v>
      </c>
      <c r="BB207" s="55">
        <f>'METAS DE COTA HIDRÁULICA'!BI81</f>
        <v>748.15</v>
      </c>
      <c r="BC207" s="55">
        <f>'METAS DE COTA HIDRÁULICA'!BJ81</f>
        <v>748.65</v>
      </c>
      <c r="BD207" s="55">
        <f>'METAS DE COTA HIDRÁULICA'!BK81</f>
        <v>748.65</v>
      </c>
      <c r="BE207" s="55">
        <f>'METAS DE COTA HIDRÁULICA'!BL81</f>
        <v>749.15</v>
      </c>
      <c r="BF207" s="55">
        <f>'METAS DE COTA HIDRÁULICA'!BM81</f>
        <v>748.15</v>
      </c>
      <c r="BG207" s="55">
        <f>'METAS DE COTA HIDRÁULICA'!BN81</f>
        <v>748.65</v>
      </c>
      <c r="BH207" s="55">
        <f>'METAS DE COTA HIDRÁULICA'!BO81</f>
        <v>748.65</v>
      </c>
      <c r="BI207" s="55">
        <f>'METAS DE COTA HIDRÁULICA'!BP81</f>
        <v>749.15</v>
      </c>
      <c r="BJ207" s="55">
        <f>'METAS DE COTA HIDRÁULICA'!BQ81</f>
        <v>748.15</v>
      </c>
      <c r="BK207" s="55">
        <f>'METAS DE COTA HIDRÁULICA'!BR81</f>
        <v>748.65</v>
      </c>
      <c r="BL207" s="55">
        <f>'METAS DE COTA HIDRÁULICA'!BS81</f>
        <v>748.65</v>
      </c>
      <c r="BM207" s="55">
        <f>'METAS DE COTA HIDRÁULICA'!BT81</f>
        <v>749.15</v>
      </c>
      <c r="BN207" s="55">
        <f>'METAS DE COTA HIDRÁULICA'!BU81</f>
        <v>748.15</v>
      </c>
      <c r="BO207" s="55">
        <f>'METAS DE COTA HIDRÁULICA'!BV81</f>
        <v>748.65</v>
      </c>
      <c r="BP207" s="55">
        <f>'METAS DE COTA HIDRÁULICA'!BW81</f>
        <v>748.65</v>
      </c>
      <c r="BQ207" s="55">
        <f>'METAS DE COTA HIDRÁULICA'!BX81</f>
        <v>749.15</v>
      </c>
      <c r="BR207" s="55">
        <f>'METAS DE COTA HIDRÁULICA'!BY81</f>
        <v>748.15</v>
      </c>
      <c r="BS207" s="55">
        <f>'METAS DE COTA HIDRÁULICA'!BZ81</f>
        <v>748.65</v>
      </c>
      <c r="BT207" s="55">
        <f>'METAS DE COTA HIDRÁULICA'!CA81</f>
        <v>748.65</v>
      </c>
      <c r="BU207" s="55">
        <f>'METAS DE COTA HIDRÁULICA'!CB81</f>
        <v>749.15</v>
      </c>
      <c r="BV207" s="55">
        <f>'METAS DE COTA HIDRÁULICA'!CC81</f>
        <v>748.15</v>
      </c>
      <c r="BW207" s="55">
        <f>'METAS DE COTA HIDRÁULICA'!CD81</f>
        <v>748.65</v>
      </c>
      <c r="BX207" s="55">
        <f>'METAS DE COTA HIDRÁULICA'!CE81</f>
        <v>748.65</v>
      </c>
      <c r="BY207" s="55">
        <f>'METAS DE COTA HIDRÁULICA'!CF81</f>
        <v>749.15</v>
      </c>
      <c r="BZ207" s="55">
        <f>'METAS DE COTA HIDRÁULICA'!CG81</f>
        <v>748.15</v>
      </c>
      <c r="CA207" s="55">
        <f>'METAS DE COTA HIDRÁULICA'!CH81</f>
        <v>748.65</v>
      </c>
      <c r="CB207" s="55">
        <f>'METAS DE COTA HIDRÁULICA'!CI81</f>
        <v>748.65</v>
      </c>
      <c r="CC207" s="55">
        <f>'METAS DE COTA HIDRÁULICA'!CJ81</f>
        <v>749.15</v>
      </c>
      <c r="CD207" s="55">
        <f>'METAS DE COTA HIDRÁULICA'!CK81</f>
        <v>748.15</v>
      </c>
      <c r="CE207" s="55">
        <f>'METAS DE COTA HIDRÁULICA'!CL81</f>
        <v>748.65</v>
      </c>
    </row>
    <row r="208" spans="3:83" x14ac:dyDescent="0.25">
      <c r="C208" s="1">
        <f t="shared" si="4"/>
        <v>55</v>
      </c>
      <c r="D208" s="55">
        <f>'METAS DE COTA HIDRÁULICA'!K82</f>
        <v>752.5</v>
      </c>
      <c r="E208" s="55">
        <f>'METAS DE COTA HIDRÁULICA'!L82</f>
        <v>753</v>
      </c>
      <c r="F208" s="55">
        <f>'METAS DE COTA HIDRÁULICA'!M82</f>
        <v>752</v>
      </c>
      <c r="G208" s="55">
        <f>'METAS DE COTA HIDRÁULICA'!N82</f>
        <v>752.5</v>
      </c>
      <c r="H208" s="55">
        <f>'METAS DE COTA HIDRÁULICA'!O82</f>
        <v>751</v>
      </c>
      <c r="I208" s="55">
        <f>'METAS DE COTA HIDRÁULICA'!P82</f>
        <v>751.5</v>
      </c>
      <c r="J208" s="55">
        <f>'METAS DE COTA HIDRÁULICA'!Q82</f>
        <v>750.5</v>
      </c>
      <c r="K208" s="55">
        <f>'METAS DE COTA HIDRÁULICA'!R82</f>
        <v>751</v>
      </c>
      <c r="L208" s="55">
        <f>'METAS DE COTA HIDRÁULICA'!S82</f>
        <v>751</v>
      </c>
      <c r="M208" s="55">
        <f>'METAS DE COTA HIDRÁULICA'!T82</f>
        <v>751.5</v>
      </c>
      <c r="N208" s="55">
        <f>'METAS DE COTA HIDRÁULICA'!U82</f>
        <v>750.5</v>
      </c>
      <c r="O208" s="55">
        <f>'METAS DE COTA HIDRÁULICA'!V82</f>
        <v>751</v>
      </c>
      <c r="P208" s="55">
        <f>'METAS DE COTA HIDRÁULICA'!W82</f>
        <v>751</v>
      </c>
      <c r="Q208" s="55">
        <f>'METAS DE COTA HIDRÁULICA'!X82</f>
        <v>751.5</v>
      </c>
      <c r="R208" s="55">
        <f>'METAS DE COTA HIDRÁULICA'!Y82</f>
        <v>750.5</v>
      </c>
      <c r="S208" s="55">
        <f>'METAS DE COTA HIDRÁULICA'!Z82</f>
        <v>751</v>
      </c>
      <c r="T208" s="55">
        <f>'METAS DE COTA HIDRÁULICA'!AA82</f>
        <v>751</v>
      </c>
      <c r="U208" s="55">
        <f>'METAS DE COTA HIDRÁULICA'!AB82</f>
        <v>751.5</v>
      </c>
      <c r="V208" s="55">
        <f>'METAS DE COTA HIDRÁULICA'!AC82</f>
        <v>750.5</v>
      </c>
      <c r="W208" s="55">
        <f>'METAS DE COTA HIDRÁULICA'!AD82</f>
        <v>751</v>
      </c>
      <c r="X208" s="55">
        <f>'METAS DE COTA HIDRÁULICA'!AE82</f>
        <v>751</v>
      </c>
      <c r="Y208" s="55">
        <f>'METAS DE COTA HIDRÁULICA'!AF82</f>
        <v>751.5</v>
      </c>
      <c r="Z208" s="55">
        <f>'METAS DE COTA HIDRÁULICA'!AG82</f>
        <v>750.5</v>
      </c>
      <c r="AA208" s="55">
        <f>'METAS DE COTA HIDRÁULICA'!AH82</f>
        <v>751</v>
      </c>
      <c r="AB208" s="55">
        <f>'METAS DE COTA HIDRÁULICA'!AI82</f>
        <v>751</v>
      </c>
      <c r="AC208" s="55">
        <f>'METAS DE COTA HIDRÁULICA'!AJ82</f>
        <v>751.5</v>
      </c>
      <c r="AD208" s="55">
        <f>'METAS DE COTA HIDRÁULICA'!AK82</f>
        <v>750.5</v>
      </c>
      <c r="AE208" s="55">
        <f>'METAS DE COTA HIDRÁULICA'!AL82</f>
        <v>751</v>
      </c>
      <c r="AF208" s="55">
        <f>'METAS DE COTA HIDRÁULICA'!AM82</f>
        <v>751</v>
      </c>
      <c r="AG208" s="55">
        <f>'METAS DE COTA HIDRÁULICA'!AN82</f>
        <v>751.5</v>
      </c>
      <c r="AH208" s="55">
        <f>'METAS DE COTA HIDRÁULICA'!AO82</f>
        <v>750.5</v>
      </c>
      <c r="AI208" s="55">
        <f>'METAS DE COTA HIDRÁULICA'!AP82</f>
        <v>751</v>
      </c>
      <c r="AJ208" s="55">
        <f>'METAS DE COTA HIDRÁULICA'!AQ82</f>
        <v>751</v>
      </c>
      <c r="AK208" s="55">
        <f>'METAS DE COTA HIDRÁULICA'!AR82</f>
        <v>751.5</v>
      </c>
      <c r="AL208" s="55">
        <f>'METAS DE COTA HIDRÁULICA'!AS82</f>
        <v>750.5</v>
      </c>
      <c r="AM208" s="55">
        <f>'METAS DE COTA HIDRÁULICA'!AT82</f>
        <v>751</v>
      </c>
      <c r="AN208" s="55">
        <f>'METAS DE COTA HIDRÁULICA'!AU82</f>
        <v>751</v>
      </c>
      <c r="AO208" s="55">
        <f>'METAS DE COTA HIDRÁULICA'!AV82</f>
        <v>751.5</v>
      </c>
      <c r="AP208" s="55">
        <f>'METAS DE COTA HIDRÁULICA'!AW82</f>
        <v>750.5</v>
      </c>
      <c r="AQ208" s="55">
        <f>'METAS DE COTA HIDRÁULICA'!AX82</f>
        <v>751</v>
      </c>
      <c r="AR208" s="55">
        <f>'METAS DE COTA HIDRÁULICA'!AY82</f>
        <v>751</v>
      </c>
      <c r="AS208" s="55">
        <f>'METAS DE COTA HIDRÁULICA'!AZ82</f>
        <v>751.5</v>
      </c>
      <c r="AT208" s="55">
        <f>'METAS DE COTA HIDRÁULICA'!BA82</f>
        <v>750.5</v>
      </c>
      <c r="AU208" s="55">
        <f>'METAS DE COTA HIDRÁULICA'!BB82</f>
        <v>751</v>
      </c>
      <c r="AV208" s="55">
        <f>'METAS DE COTA HIDRÁULICA'!BC82</f>
        <v>751</v>
      </c>
      <c r="AW208" s="55">
        <f>'METAS DE COTA HIDRÁULICA'!BD82</f>
        <v>751.5</v>
      </c>
      <c r="AX208" s="55">
        <f>'METAS DE COTA HIDRÁULICA'!BE82</f>
        <v>750.5</v>
      </c>
      <c r="AY208" s="55">
        <f>'METAS DE COTA HIDRÁULICA'!BF82</f>
        <v>751</v>
      </c>
      <c r="AZ208" s="55">
        <f>'METAS DE COTA HIDRÁULICA'!BG82</f>
        <v>751</v>
      </c>
      <c r="BA208" s="55">
        <f>'METAS DE COTA HIDRÁULICA'!BH82</f>
        <v>751.5</v>
      </c>
      <c r="BB208" s="55">
        <f>'METAS DE COTA HIDRÁULICA'!BI82</f>
        <v>750.5</v>
      </c>
      <c r="BC208" s="55">
        <f>'METAS DE COTA HIDRÁULICA'!BJ82</f>
        <v>751</v>
      </c>
      <c r="BD208" s="55">
        <f>'METAS DE COTA HIDRÁULICA'!BK82</f>
        <v>751</v>
      </c>
      <c r="BE208" s="55">
        <f>'METAS DE COTA HIDRÁULICA'!BL82</f>
        <v>751.5</v>
      </c>
      <c r="BF208" s="55">
        <f>'METAS DE COTA HIDRÁULICA'!BM82</f>
        <v>750.5</v>
      </c>
      <c r="BG208" s="55">
        <f>'METAS DE COTA HIDRÁULICA'!BN82</f>
        <v>751</v>
      </c>
      <c r="BH208" s="55">
        <f>'METAS DE COTA HIDRÁULICA'!BO82</f>
        <v>751</v>
      </c>
      <c r="BI208" s="55">
        <f>'METAS DE COTA HIDRÁULICA'!BP82</f>
        <v>751.5</v>
      </c>
      <c r="BJ208" s="55">
        <f>'METAS DE COTA HIDRÁULICA'!BQ82</f>
        <v>750.5</v>
      </c>
      <c r="BK208" s="55">
        <f>'METAS DE COTA HIDRÁULICA'!BR82</f>
        <v>751</v>
      </c>
      <c r="BL208" s="55">
        <f>'METAS DE COTA HIDRÁULICA'!BS82</f>
        <v>751</v>
      </c>
      <c r="BM208" s="55">
        <f>'METAS DE COTA HIDRÁULICA'!BT82</f>
        <v>751.5</v>
      </c>
      <c r="BN208" s="55">
        <f>'METAS DE COTA HIDRÁULICA'!BU82</f>
        <v>750.5</v>
      </c>
      <c r="BO208" s="55">
        <f>'METAS DE COTA HIDRÁULICA'!BV82</f>
        <v>751</v>
      </c>
      <c r="BP208" s="55">
        <f>'METAS DE COTA HIDRÁULICA'!BW82</f>
        <v>751</v>
      </c>
      <c r="BQ208" s="55">
        <f>'METAS DE COTA HIDRÁULICA'!BX82</f>
        <v>751.5</v>
      </c>
      <c r="BR208" s="55">
        <f>'METAS DE COTA HIDRÁULICA'!BY82</f>
        <v>750.5</v>
      </c>
      <c r="BS208" s="55">
        <f>'METAS DE COTA HIDRÁULICA'!BZ82</f>
        <v>751</v>
      </c>
      <c r="BT208" s="55">
        <f>'METAS DE COTA HIDRÁULICA'!CA82</f>
        <v>751</v>
      </c>
      <c r="BU208" s="55">
        <f>'METAS DE COTA HIDRÁULICA'!CB82</f>
        <v>751.5</v>
      </c>
      <c r="BV208" s="55">
        <f>'METAS DE COTA HIDRÁULICA'!CC82</f>
        <v>750.5</v>
      </c>
      <c r="BW208" s="55">
        <f>'METAS DE COTA HIDRÁULICA'!CD82</f>
        <v>751</v>
      </c>
      <c r="BX208" s="55">
        <f>'METAS DE COTA HIDRÁULICA'!CE82</f>
        <v>751</v>
      </c>
      <c r="BY208" s="55">
        <f>'METAS DE COTA HIDRÁULICA'!CF82</f>
        <v>751.5</v>
      </c>
      <c r="BZ208" s="55">
        <f>'METAS DE COTA HIDRÁULICA'!CG82</f>
        <v>750.5</v>
      </c>
      <c r="CA208" s="55">
        <f>'METAS DE COTA HIDRÁULICA'!CH82</f>
        <v>751</v>
      </c>
      <c r="CB208" s="55">
        <f>'METAS DE COTA HIDRÁULICA'!CI82</f>
        <v>751</v>
      </c>
      <c r="CC208" s="55">
        <f>'METAS DE COTA HIDRÁULICA'!CJ82</f>
        <v>751.5</v>
      </c>
      <c r="CD208" s="55">
        <f>'METAS DE COTA HIDRÁULICA'!CK82</f>
        <v>750.5</v>
      </c>
      <c r="CE208" s="55">
        <f>'METAS DE COTA HIDRÁULICA'!CL82</f>
        <v>751</v>
      </c>
    </row>
    <row r="209" spans="3:83" x14ac:dyDescent="0.25">
      <c r="C209" s="1">
        <f t="shared" si="4"/>
        <v>56</v>
      </c>
      <c r="D209" s="55">
        <f>'METAS DE COTA HIDRÁULICA'!K83</f>
        <v>754.5</v>
      </c>
      <c r="E209" s="55">
        <f>'METAS DE COTA HIDRÁULICA'!L83</f>
        <v>755</v>
      </c>
      <c r="F209" s="55">
        <f>'METAS DE COTA HIDRÁULICA'!M83</f>
        <v>754</v>
      </c>
      <c r="G209" s="55">
        <f>'METAS DE COTA HIDRÁULICA'!N83</f>
        <v>754.5</v>
      </c>
      <c r="H209" s="55">
        <f>'METAS DE COTA HIDRÁULICA'!O83</f>
        <v>754.5</v>
      </c>
      <c r="I209" s="55">
        <f>'METAS DE COTA HIDRÁULICA'!P83</f>
        <v>755</v>
      </c>
      <c r="J209" s="55">
        <f>'METAS DE COTA HIDRÁULICA'!Q83</f>
        <v>754</v>
      </c>
      <c r="K209" s="55">
        <f>'METAS DE COTA HIDRÁULICA'!R83</f>
        <v>754.5</v>
      </c>
      <c r="L209" s="55">
        <f>'METAS DE COTA HIDRÁULICA'!S83</f>
        <v>754.5</v>
      </c>
      <c r="M209" s="55">
        <f>'METAS DE COTA HIDRÁULICA'!T83</f>
        <v>755</v>
      </c>
      <c r="N209" s="55">
        <f>'METAS DE COTA HIDRÁULICA'!U83</f>
        <v>754</v>
      </c>
      <c r="O209" s="55">
        <f>'METAS DE COTA HIDRÁULICA'!V83</f>
        <v>754.5</v>
      </c>
      <c r="P209" s="55">
        <f>'METAS DE COTA HIDRÁULICA'!W83</f>
        <v>754.5</v>
      </c>
      <c r="Q209" s="55">
        <f>'METAS DE COTA HIDRÁULICA'!X83</f>
        <v>755</v>
      </c>
      <c r="R209" s="55">
        <f>'METAS DE COTA HIDRÁULICA'!Y83</f>
        <v>754</v>
      </c>
      <c r="S209" s="55">
        <f>'METAS DE COTA HIDRÁULICA'!Z83</f>
        <v>754.5</v>
      </c>
      <c r="T209" s="55">
        <f>'METAS DE COTA HIDRÁULICA'!AA83</f>
        <v>754.5</v>
      </c>
      <c r="U209" s="55">
        <f>'METAS DE COTA HIDRÁULICA'!AB83</f>
        <v>755</v>
      </c>
      <c r="V209" s="55">
        <f>'METAS DE COTA HIDRÁULICA'!AC83</f>
        <v>754</v>
      </c>
      <c r="W209" s="55">
        <f>'METAS DE COTA HIDRÁULICA'!AD83</f>
        <v>754.5</v>
      </c>
      <c r="X209" s="55">
        <f>'METAS DE COTA HIDRÁULICA'!AE83</f>
        <v>754.5</v>
      </c>
      <c r="Y209" s="55">
        <f>'METAS DE COTA HIDRÁULICA'!AF83</f>
        <v>755</v>
      </c>
      <c r="Z209" s="55">
        <f>'METAS DE COTA HIDRÁULICA'!AG83</f>
        <v>754</v>
      </c>
      <c r="AA209" s="55">
        <f>'METAS DE COTA HIDRÁULICA'!AH83</f>
        <v>754.5</v>
      </c>
      <c r="AB209" s="55">
        <f>'METAS DE COTA HIDRÁULICA'!AI83</f>
        <v>754.5</v>
      </c>
      <c r="AC209" s="55">
        <f>'METAS DE COTA HIDRÁULICA'!AJ83</f>
        <v>755</v>
      </c>
      <c r="AD209" s="55">
        <f>'METAS DE COTA HIDRÁULICA'!AK83</f>
        <v>754</v>
      </c>
      <c r="AE209" s="55">
        <f>'METAS DE COTA HIDRÁULICA'!AL83</f>
        <v>754.5</v>
      </c>
      <c r="AF209" s="55">
        <f>'METAS DE COTA HIDRÁULICA'!AM83</f>
        <v>754.5</v>
      </c>
      <c r="AG209" s="55">
        <f>'METAS DE COTA HIDRÁULICA'!AN83</f>
        <v>755</v>
      </c>
      <c r="AH209" s="55">
        <f>'METAS DE COTA HIDRÁULICA'!AO83</f>
        <v>754</v>
      </c>
      <c r="AI209" s="55">
        <f>'METAS DE COTA HIDRÁULICA'!AP83</f>
        <v>754.5</v>
      </c>
      <c r="AJ209" s="55">
        <f>'METAS DE COTA HIDRÁULICA'!AQ83</f>
        <v>754.5</v>
      </c>
      <c r="AK209" s="55">
        <f>'METAS DE COTA HIDRÁULICA'!AR83</f>
        <v>755</v>
      </c>
      <c r="AL209" s="55">
        <f>'METAS DE COTA HIDRÁULICA'!AS83</f>
        <v>754</v>
      </c>
      <c r="AM209" s="55">
        <f>'METAS DE COTA HIDRÁULICA'!AT83</f>
        <v>754.5</v>
      </c>
      <c r="AN209" s="55">
        <f>'METAS DE COTA HIDRÁULICA'!AU83</f>
        <v>754.5</v>
      </c>
      <c r="AO209" s="55">
        <f>'METAS DE COTA HIDRÁULICA'!AV83</f>
        <v>755</v>
      </c>
      <c r="AP209" s="55">
        <f>'METAS DE COTA HIDRÁULICA'!AW83</f>
        <v>754</v>
      </c>
      <c r="AQ209" s="55">
        <f>'METAS DE COTA HIDRÁULICA'!AX83</f>
        <v>754.5</v>
      </c>
      <c r="AR209" s="55">
        <f>'METAS DE COTA HIDRÁULICA'!AY83</f>
        <v>754.5</v>
      </c>
      <c r="AS209" s="55">
        <f>'METAS DE COTA HIDRÁULICA'!AZ83</f>
        <v>755</v>
      </c>
      <c r="AT209" s="55">
        <f>'METAS DE COTA HIDRÁULICA'!BA83</f>
        <v>754</v>
      </c>
      <c r="AU209" s="55">
        <f>'METAS DE COTA HIDRÁULICA'!BB83</f>
        <v>754.5</v>
      </c>
      <c r="AV209" s="55">
        <f>'METAS DE COTA HIDRÁULICA'!BC83</f>
        <v>754.5</v>
      </c>
      <c r="AW209" s="55">
        <f>'METAS DE COTA HIDRÁULICA'!BD83</f>
        <v>755</v>
      </c>
      <c r="AX209" s="55">
        <f>'METAS DE COTA HIDRÁULICA'!BE83</f>
        <v>754</v>
      </c>
      <c r="AY209" s="55">
        <f>'METAS DE COTA HIDRÁULICA'!BF83</f>
        <v>754.5</v>
      </c>
      <c r="AZ209" s="55">
        <f>'METAS DE COTA HIDRÁULICA'!BG83</f>
        <v>754.5</v>
      </c>
      <c r="BA209" s="55">
        <f>'METAS DE COTA HIDRÁULICA'!BH83</f>
        <v>755</v>
      </c>
      <c r="BB209" s="55">
        <f>'METAS DE COTA HIDRÁULICA'!BI83</f>
        <v>754</v>
      </c>
      <c r="BC209" s="55">
        <f>'METAS DE COTA HIDRÁULICA'!BJ83</f>
        <v>754.5</v>
      </c>
      <c r="BD209" s="55">
        <f>'METAS DE COTA HIDRÁULICA'!BK83</f>
        <v>754.5</v>
      </c>
      <c r="BE209" s="55">
        <f>'METAS DE COTA HIDRÁULICA'!BL83</f>
        <v>755</v>
      </c>
      <c r="BF209" s="55">
        <f>'METAS DE COTA HIDRÁULICA'!BM83</f>
        <v>754</v>
      </c>
      <c r="BG209" s="55">
        <f>'METAS DE COTA HIDRÁULICA'!BN83</f>
        <v>754.5</v>
      </c>
      <c r="BH209" s="55">
        <f>'METAS DE COTA HIDRÁULICA'!BO83</f>
        <v>754.5</v>
      </c>
      <c r="BI209" s="55">
        <f>'METAS DE COTA HIDRÁULICA'!BP83</f>
        <v>755</v>
      </c>
      <c r="BJ209" s="55">
        <f>'METAS DE COTA HIDRÁULICA'!BQ83</f>
        <v>754</v>
      </c>
      <c r="BK209" s="55">
        <f>'METAS DE COTA HIDRÁULICA'!BR83</f>
        <v>754.5</v>
      </c>
      <c r="BL209" s="55">
        <f>'METAS DE COTA HIDRÁULICA'!BS83</f>
        <v>754.5</v>
      </c>
      <c r="BM209" s="55">
        <f>'METAS DE COTA HIDRÁULICA'!BT83</f>
        <v>755</v>
      </c>
      <c r="BN209" s="55">
        <f>'METAS DE COTA HIDRÁULICA'!BU83</f>
        <v>754</v>
      </c>
      <c r="BO209" s="55">
        <f>'METAS DE COTA HIDRÁULICA'!BV83</f>
        <v>754.5</v>
      </c>
      <c r="BP209" s="55">
        <f>'METAS DE COTA HIDRÁULICA'!BW83</f>
        <v>754.5</v>
      </c>
      <c r="BQ209" s="55">
        <f>'METAS DE COTA HIDRÁULICA'!BX83</f>
        <v>755</v>
      </c>
      <c r="BR209" s="55">
        <f>'METAS DE COTA HIDRÁULICA'!BY83</f>
        <v>754</v>
      </c>
      <c r="BS209" s="55">
        <f>'METAS DE COTA HIDRÁULICA'!BZ83</f>
        <v>754.5</v>
      </c>
      <c r="BT209" s="55">
        <f>'METAS DE COTA HIDRÁULICA'!CA83</f>
        <v>754.5</v>
      </c>
      <c r="BU209" s="55">
        <f>'METAS DE COTA HIDRÁULICA'!CB83</f>
        <v>755</v>
      </c>
      <c r="BV209" s="55">
        <f>'METAS DE COTA HIDRÁULICA'!CC83</f>
        <v>754</v>
      </c>
      <c r="BW209" s="55">
        <f>'METAS DE COTA HIDRÁULICA'!CD83</f>
        <v>754.5</v>
      </c>
      <c r="BX209" s="55">
        <f>'METAS DE COTA HIDRÁULICA'!CE83</f>
        <v>754.5</v>
      </c>
      <c r="BY209" s="55">
        <f>'METAS DE COTA HIDRÁULICA'!CF83</f>
        <v>755</v>
      </c>
      <c r="BZ209" s="55">
        <f>'METAS DE COTA HIDRÁULICA'!CG83</f>
        <v>754</v>
      </c>
      <c r="CA209" s="55">
        <f>'METAS DE COTA HIDRÁULICA'!CH83</f>
        <v>754.5</v>
      </c>
      <c r="CB209" s="55">
        <f>'METAS DE COTA HIDRÁULICA'!CI83</f>
        <v>754.5</v>
      </c>
      <c r="CC209" s="55">
        <f>'METAS DE COTA HIDRÁULICA'!CJ83</f>
        <v>755</v>
      </c>
      <c r="CD209" s="55">
        <f>'METAS DE COTA HIDRÁULICA'!CK83</f>
        <v>754</v>
      </c>
      <c r="CE209" s="55">
        <f>'METAS DE COTA HIDRÁULICA'!CL83</f>
        <v>754.5</v>
      </c>
    </row>
    <row r="210" spans="3:83" x14ac:dyDescent="0.25">
      <c r="C210" s="1">
        <f t="shared" si="4"/>
        <v>57</v>
      </c>
      <c r="D210" s="55">
        <f>'METAS DE COTA HIDRÁULICA'!K84</f>
        <v>755</v>
      </c>
      <c r="E210" s="55">
        <f>'METAS DE COTA HIDRÁULICA'!L84</f>
        <v>755.5</v>
      </c>
      <c r="F210" s="55">
        <f>'METAS DE COTA HIDRÁULICA'!M84</f>
        <v>754.5</v>
      </c>
      <c r="G210" s="55">
        <f>'METAS DE COTA HIDRÁULICA'!N84</f>
        <v>755</v>
      </c>
      <c r="H210" s="55">
        <f>'METAS DE COTA HIDRÁULICA'!O84</f>
        <v>755</v>
      </c>
      <c r="I210" s="55">
        <f>'METAS DE COTA HIDRÁULICA'!P84</f>
        <v>755.5</v>
      </c>
      <c r="J210" s="55">
        <f>'METAS DE COTA HIDRÁULICA'!Q84</f>
        <v>754.5</v>
      </c>
      <c r="K210" s="55">
        <f>'METAS DE COTA HIDRÁULICA'!R84</f>
        <v>755</v>
      </c>
      <c r="L210" s="55">
        <f>'METAS DE COTA HIDRÁULICA'!S84</f>
        <v>755</v>
      </c>
      <c r="M210" s="55">
        <f>'METAS DE COTA HIDRÁULICA'!T84</f>
        <v>755.5</v>
      </c>
      <c r="N210" s="55">
        <f>'METAS DE COTA HIDRÁULICA'!U84</f>
        <v>754.5</v>
      </c>
      <c r="O210" s="55">
        <f>'METAS DE COTA HIDRÁULICA'!V84</f>
        <v>755</v>
      </c>
      <c r="P210" s="55">
        <f>'METAS DE COTA HIDRÁULICA'!W84</f>
        <v>755</v>
      </c>
      <c r="Q210" s="55">
        <f>'METAS DE COTA HIDRÁULICA'!X84</f>
        <v>755.5</v>
      </c>
      <c r="R210" s="55">
        <f>'METAS DE COTA HIDRÁULICA'!Y84</f>
        <v>754.5</v>
      </c>
      <c r="S210" s="55">
        <f>'METAS DE COTA HIDRÁULICA'!Z84</f>
        <v>755</v>
      </c>
      <c r="T210" s="55">
        <f>'METAS DE COTA HIDRÁULICA'!AA84</f>
        <v>755</v>
      </c>
      <c r="U210" s="55">
        <f>'METAS DE COTA HIDRÁULICA'!AB84</f>
        <v>755.5</v>
      </c>
      <c r="V210" s="55">
        <f>'METAS DE COTA HIDRÁULICA'!AC84</f>
        <v>754.5</v>
      </c>
      <c r="W210" s="55">
        <f>'METAS DE COTA HIDRÁULICA'!AD84</f>
        <v>755</v>
      </c>
      <c r="X210" s="55">
        <f>'METAS DE COTA HIDRÁULICA'!AE84</f>
        <v>755</v>
      </c>
      <c r="Y210" s="55">
        <f>'METAS DE COTA HIDRÁULICA'!AF84</f>
        <v>755.5</v>
      </c>
      <c r="Z210" s="55">
        <f>'METAS DE COTA HIDRÁULICA'!AG84</f>
        <v>754.5</v>
      </c>
      <c r="AA210" s="55">
        <f>'METAS DE COTA HIDRÁULICA'!AH84</f>
        <v>755</v>
      </c>
      <c r="AB210" s="55">
        <f>'METAS DE COTA HIDRÁULICA'!AI84</f>
        <v>755</v>
      </c>
      <c r="AC210" s="55">
        <f>'METAS DE COTA HIDRÁULICA'!AJ84</f>
        <v>755.5</v>
      </c>
      <c r="AD210" s="55">
        <f>'METAS DE COTA HIDRÁULICA'!AK84</f>
        <v>754.5</v>
      </c>
      <c r="AE210" s="55">
        <f>'METAS DE COTA HIDRÁULICA'!AL84</f>
        <v>755</v>
      </c>
      <c r="AF210" s="55">
        <f>'METAS DE COTA HIDRÁULICA'!AM84</f>
        <v>755</v>
      </c>
      <c r="AG210" s="55">
        <f>'METAS DE COTA HIDRÁULICA'!AN84</f>
        <v>755.5</v>
      </c>
      <c r="AH210" s="55">
        <f>'METAS DE COTA HIDRÁULICA'!AO84</f>
        <v>754.5</v>
      </c>
      <c r="AI210" s="55">
        <f>'METAS DE COTA HIDRÁULICA'!AP84</f>
        <v>755</v>
      </c>
      <c r="AJ210" s="55">
        <f>'METAS DE COTA HIDRÁULICA'!AQ84</f>
        <v>755</v>
      </c>
      <c r="AK210" s="55">
        <f>'METAS DE COTA HIDRÁULICA'!AR84</f>
        <v>755.5</v>
      </c>
      <c r="AL210" s="55">
        <f>'METAS DE COTA HIDRÁULICA'!AS84</f>
        <v>754.5</v>
      </c>
      <c r="AM210" s="55">
        <f>'METAS DE COTA HIDRÁULICA'!AT84</f>
        <v>755</v>
      </c>
      <c r="AN210" s="55">
        <f>'METAS DE COTA HIDRÁULICA'!AU84</f>
        <v>755</v>
      </c>
      <c r="AO210" s="55">
        <f>'METAS DE COTA HIDRÁULICA'!AV84</f>
        <v>755.5</v>
      </c>
      <c r="AP210" s="55">
        <f>'METAS DE COTA HIDRÁULICA'!AW84</f>
        <v>754.5</v>
      </c>
      <c r="AQ210" s="55">
        <f>'METAS DE COTA HIDRÁULICA'!AX84</f>
        <v>755</v>
      </c>
      <c r="AR210" s="55">
        <f>'METAS DE COTA HIDRÁULICA'!AY84</f>
        <v>755</v>
      </c>
      <c r="AS210" s="55">
        <f>'METAS DE COTA HIDRÁULICA'!AZ84</f>
        <v>755.5</v>
      </c>
      <c r="AT210" s="55">
        <f>'METAS DE COTA HIDRÁULICA'!BA84</f>
        <v>754.5</v>
      </c>
      <c r="AU210" s="55">
        <f>'METAS DE COTA HIDRÁULICA'!BB84</f>
        <v>755</v>
      </c>
      <c r="AV210" s="55">
        <f>'METAS DE COTA HIDRÁULICA'!BC84</f>
        <v>755</v>
      </c>
      <c r="AW210" s="55">
        <f>'METAS DE COTA HIDRÁULICA'!BD84</f>
        <v>755.5</v>
      </c>
      <c r="AX210" s="55">
        <f>'METAS DE COTA HIDRÁULICA'!BE84</f>
        <v>754.5</v>
      </c>
      <c r="AY210" s="55">
        <f>'METAS DE COTA HIDRÁULICA'!BF84</f>
        <v>755</v>
      </c>
      <c r="AZ210" s="55">
        <f>'METAS DE COTA HIDRÁULICA'!BG84</f>
        <v>755</v>
      </c>
      <c r="BA210" s="55">
        <f>'METAS DE COTA HIDRÁULICA'!BH84</f>
        <v>755.5</v>
      </c>
      <c r="BB210" s="55">
        <f>'METAS DE COTA HIDRÁULICA'!BI84</f>
        <v>754.5</v>
      </c>
      <c r="BC210" s="55">
        <f>'METAS DE COTA HIDRÁULICA'!BJ84</f>
        <v>755</v>
      </c>
      <c r="BD210" s="55">
        <f>'METAS DE COTA HIDRÁULICA'!BK84</f>
        <v>755</v>
      </c>
      <c r="BE210" s="55">
        <f>'METAS DE COTA HIDRÁULICA'!BL84</f>
        <v>755.5</v>
      </c>
      <c r="BF210" s="55">
        <f>'METAS DE COTA HIDRÁULICA'!BM84</f>
        <v>754.5</v>
      </c>
      <c r="BG210" s="55">
        <f>'METAS DE COTA HIDRÁULICA'!BN84</f>
        <v>755</v>
      </c>
      <c r="BH210" s="55">
        <f>'METAS DE COTA HIDRÁULICA'!BO84</f>
        <v>755</v>
      </c>
      <c r="BI210" s="55">
        <f>'METAS DE COTA HIDRÁULICA'!BP84</f>
        <v>755.5</v>
      </c>
      <c r="BJ210" s="55">
        <f>'METAS DE COTA HIDRÁULICA'!BQ84</f>
        <v>754.5</v>
      </c>
      <c r="BK210" s="55">
        <f>'METAS DE COTA HIDRÁULICA'!BR84</f>
        <v>755</v>
      </c>
      <c r="BL210" s="55">
        <f>'METAS DE COTA HIDRÁULICA'!BS84</f>
        <v>755</v>
      </c>
      <c r="BM210" s="55">
        <f>'METAS DE COTA HIDRÁULICA'!BT84</f>
        <v>755.5</v>
      </c>
      <c r="BN210" s="55">
        <f>'METAS DE COTA HIDRÁULICA'!BU84</f>
        <v>754.5</v>
      </c>
      <c r="BO210" s="55">
        <f>'METAS DE COTA HIDRÁULICA'!BV84</f>
        <v>755</v>
      </c>
      <c r="BP210" s="55">
        <f>'METAS DE COTA HIDRÁULICA'!BW84</f>
        <v>755</v>
      </c>
      <c r="BQ210" s="55">
        <f>'METAS DE COTA HIDRÁULICA'!BX84</f>
        <v>755.5</v>
      </c>
      <c r="BR210" s="55">
        <f>'METAS DE COTA HIDRÁULICA'!BY84</f>
        <v>754.5</v>
      </c>
      <c r="BS210" s="55">
        <f>'METAS DE COTA HIDRÁULICA'!BZ84</f>
        <v>755</v>
      </c>
      <c r="BT210" s="55">
        <f>'METAS DE COTA HIDRÁULICA'!CA84</f>
        <v>755</v>
      </c>
      <c r="BU210" s="55">
        <f>'METAS DE COTA HIDRÁULICA'!CB84</f>
        <v>755.5</v>
      </c>
      <c r="BV210" s="55">
        <f>'METAS DE COTA HIDRÁULICA'!CC84</f>
        <v>754.5</v>
      </c>
      <c r="BW210" s="55">
        <f>'METAS DE COTA HIDRÁULICA'!CD84</f>
        <v>755</v>
      </c>
      <c r="BX210" s="55">
        <f>'METAS DE COTA HIDRÁULICA'!CE84</f>
        <v>755</v>
      </c>
      <c r="BY210" s="55">
        <f>'METAS DE COTA HIDRÁULICA'!CF84</f>
        <v>755.5</v>
      </c>
      <c r="BZ210" s="55">
        <f>'METAS DE COTA HIDRÁULICA'!CG84</f>
        <v>754.5</v>
      </c>
      <c r="CA210" s="55">
        <f>'METAS DE COTA HIDRÁULICA'!CH84</f>
        <v>755</v>
      </c>
      <c r="CB210" s="55">
        <f>'METAS DE COTA HIDRÁULICA'!CI84</f>
        <v>755</v>
      </c>
      <c r="CC210" s="55">
        <f>'METAS DE COTA HIDRÁULICA'!CJ84</f>
        <v>755.5</v>
      </c>
      <c r="CD210" s="55">
        <f>'METAS DE COTA HIDRÁULICA'!CK84</f>
        <v>754.5</v>
      </c>
      <c r="CE210" s="55">
        <f>'METAS DE COTA HIDRÁULICA'!CL84</f>
        <v>755</v>
      </c>
    </row>
    <row r="211" spans="3:83" x14ac:dyDescent="0.25">
      <c r="C211" s="1">
        <f t="shared" si="4"/>
        <v>58</v>
      </c>
      <c r="D211" s="55">
        <f>'METAS DE COTA HIDRÁULICA'!K85</f>
        <v>757.25</v>
      </c>
      <c r="E211" s="55">
        <f>'METAS DE COTA HIDRÁULICA'!L85</f>
        <v>757.75</v>
      </c>
      <c r="F211" s="55">
        <f>'METAS DE COTA HIDRÁULICA'!M85</f>
        <v>756.75</v>
      </c>
      <c r="G211" s="55">
        <f>'METAS DE COTA HIDRÁULICA'!N85</f>
        <v>757.25</v>
      </c>
      <c r="H211" s="55">
        <f>'METAS DE COTA HIDRÁULICA'!O85</f>
        <v>756</v>
      </c>
      <c r="I211" s="55">
        <f>'METAS DE COTA HIDRÁULICA'!P85</f>
        <v>756.5</v>
      </c>
      <c r="J211" s="55">
        <f>'METAS DE COTA HIDRÁULICA'!Q85</f>
        <v>755.5</v>
      </c>
      <c r="K211" s="55">
        <f>'METAS DE COTA HIDRÁULICA'!R85</f>
        <v>756</v>
      </c>
      <c r="L211" s="55">
        <f>'METAS DE COTA HIDRÁULICA'!S85</f>
        <v>756</v>
      </c>
      <c r="M211" s="55">
        <f>'METAS DE COTA HIDRÁULICA'!T85</f>
        <v>756.5</v>
      </c>
      <c r="N211" s="55">
        <f>'METAS DE COTA HIDRÁULICA'!U85</f>
        <v>755.5</v>
      </c>
      <c r="O211" s="55">
        <f>'METAS DE COTA HIDRÁULICA'!V85</f>
        <v>756</v>
      </c>
      <c r="P211" s="55">
        <f>'METAS DE COTA HIDRÁULICA'!W85</f>
        <v>756</v>
      </c>
      <c r="Q211" s="55">
        <f>'METAS DE COTA HIDRÁULICA'!X85</f>
        <v>756.5</v>
      </c>
      <c r="R211" s="55">
        <f>'METAS DE COTA HIDRÁULICA'!Y85</f>
        <v>755.5</v>
      </c>
      <c r="S211" s="55">
        <f>'METAS DE COTA HIDRÁULICA'!Z85</f>
        <v>756</v>
      </c>
      <c r="T211" s="55">
        <f>'METAS DE COTA HIDRÁULICA'!AA85</f>
        <v>756</v>
      </c>
      <c r="U211" s="55">
        <f>'METAS DE COTA HIDRÁULICA'!AB85</f>
        <v>756.5</v>
      </c>
      <c r="V211" s="55">
        <f>'METAS DE COTA HIDRÁULICA'!AC85</f>
        <v>755.5</v>
      </c>
      <c r="W211" s="55">
        <f>'METAS DE COTA HIDRÁULICA'!AD85</f>
        <v>756</v>
      </c>
      <c r="X211" s="55">
        <f>'METAS DE COTA HIDRÁULICA'!AE85</f>
        <v>756</v>
      </c>
      <c r="Y211" s="55">
        <f>'METAS DE COTA HIDRÁULICA'!AF85</f>
        <v>756.5</v>
      </c>
      <c r="Z211" s="55">
        <f>'METAS DE COTA HIDRÁULICA'!AG85</f>
        <v>755.5</v>
      </c>
      <c r="AA211" s="55">
        <f>'METAS DE COTA HIDRÁULICA'!AH85</f>
        <v>756</v>
      </c>
      <c r="AB211" s="55">
        <f>'METAS DE COTA HIDRÁULICA'!AI85</f>
        <v>756</v>
      </c>
      <c r="AC211" s="55">
        <f>'METAS DE COTA HIDRÁULICA'!AJ85</f>
        <v>756.5</v>
      </c>
      <c r="AD211" s="55">
        <f>'METAS DE COTA HIDRÁULICA'!AK85</f>
        <v>755.5</v>
      </c>
      <c r="AE211" s="55">
        <f>'METAS DE COTA HIDRÁULICA'!AL85</f>
        <v>756</v>
      </c>
      <c r="AF211" s="55">
        <f>'METAS DE COTA HIDRÁULICA'!AM85</f>
        <v>756</v>
      </c>
      <c r="AG211" s="55">
        <f>'METAS DE COTA HIDRÁULICA'!AN85</f>
        <v>756.5</v>
      </c>
      <c r="AH211" s="55">
        <f>'METAS DE COTA HIDRÁULICA'!AO85</f>
        <v>755.5</v>
      </c>
      <c r="AI211" s="55">
        <f>'METAS DE COTA HIDRÁULICA'!AP85</f>
        <v>756</v>
      </c>
      <c r="AJ211" s="55">
        <f>'METAS DE COTA HIDRÁULICA'!AQ85</f>
        <v>756</v>
      </c>
      <c r="AK211" s="55">
        <f>'METAS DE COTA HIDRÁULICA'!AR85</f>
        <v>756.5</v>
      </c>
      <c r="AL211" s="55">
        <f>'METAS DE COTA HIDRÁULICA'!AS85</f>
        <v>755.5</v>
      </c>
      <c r="AM211" s="55">
        <f>'METAS DE COTA HIDRÁULICA'!AT85</f>
        <v>756</v>
      </c>
      <c r="AN211" s="55">
        <f>'METAS DE COTA HIDRÁULICA'!AU85</f>
        <v>756</v>
      </c>
      <c r="AO211" s="55">
        <f>'METAS DE COTA HIDRÁULICA'!AV85</f>
        <v>756.5</v>
      </c>
      <c r="AP211" s="55">
        <f>'METAS DE COTA HIDRÁULICA'!AW85</f>
        <v>755.5</v>
      </c>
      <c r="AQ211" s="55">
        <f>'METAS DE COTA HIDRÁULICA'!AX85</f>
        <v>756</v>
      </c>
      <c r="AR211" s="55">
        <f>'METAS DE COTA HIDRÁULICA'!AY85</f>
        <v>756</v>
      </c>
      <c r="AS211" s="55">
        <f>'METAS DE COTA HIDRÁULICA'!AZ85</f>
        <v>756.5</v>
      </c>
      <c r="AT211" s="55">
        <f>'METAS DE COTA HIDRÁULICA'!BA85</f>
        <v>755.5</v>
      </c>
      <c r="AU211" s="55">
        <f>'METAS DE COTA HIDRÁULICA'!BB85</f>
        <v>756</v>
      </c>
      <c r="AV211" s="55">
        <f>'METAS DE COTA HIDRÁULICA'!BC85</f>
        <v>756</v>
      </c>
      <c r="AW211" s="55">
        <f>'METAS DE COTA HIDRÁULICA'!BD85</f>
        <v>756.5</v>
      </c>
      <c r="AX211" s="55">
        <f>'METAS DE COTA HIDRÁULICA'!BE85</f>
        <v>755.5</v>
      </c>
      <c r="AY211" s="55">
        <f>'METAS DE COTA HIDRÁULICA'!BF85</f>
        <v>756</v>
      </c>
      <c r="AZ211" s="55">
        <f>'METAS DE COTA HIDRÁULICA'!BG85</f>
        <v>756</v>
      </c>
      <c r="BA211" s="55">
        <f>'METAS DE COTA HIDRÁULICA'!BH85</f>
        <v>756.5</v>
      </c>
      <c r="BB211" s="55">
        <f>'METAS DE COTA HIDRÁULICA'!BI85</f>
        <v>755.5</v>
      </c>
      <c r="BC211" s="55">
        <f>'METAS DE COTA HIDRÁULICA'!BJ85</f>
        <v>756</v>
      </c>
      <c r="BD211" s="55">
        <f>'METAS DE COTA HIDRÁULICA'!BK85</f>
        <v>756</v>
      </c>
      <c r="BE211" s="55">
        <f>'METAS DE COTA HIDRÁULICA'!BL85</f>
        <v>756.5</v>
      </c>
      <c r="BF211" s="55">
        <f>'METAS DE COTA HIDRÁULICA'!BM85</f>
        <v>755.5</v>
      </c>
      <c r="BG211" s="55">
        <f>'METAS DE COTA HIDRÁULICA'!BN85</f>
        <v>756</v>
      </c>
      <c r="BH211" s="55">
        <f>'METAS DE COTA HIDRÁULICA'!BO85</f>
        <v>756</v>
      </c>
      <c r="BI211" s="55">
        <f>'METAS DE COTA HIDRÁULICA'!BP85</f>
        <v>756.5</v>
      </c>
      <c r="BJ211" s="55">
        <f>'METAS DE COTA HIDRÁULICA'!BQ85</f>
        <v>755.5</v>
      </c>
      <c r="BK211" s="55">
        <f>'METAS DE COTA HIDRÁULICA'!BR85</f>
        <v>756</v>
      </c>
      <c r="BL211" s="55">
        <f>'METAS DE COTA HIDRÁULICA'!BS85</f>
        <v>756</v>
      </c>
      <c r="BM211" s="55">
        <f>'METAS DE COTA HIDRÁULICA'!BT85</f>
        <v>756.5</v>
      </c>
      <c r="BN211" s="55">
        <f>'METAS DE COTA HIDRÁULICA'!BU85</f>
        <v>755.5</v>
      </c>
      <c r="BO211" s="55">
        <f>'METAS DE COTA HIDRÁULICA'!BV85</f>
        <v>756</v>
      </c>
      <c r="BP211" s="55">
        <f>'METAS DE COTA HIDRÁULICA'!BW85</f>
        <v>756</v>
      </c>
      <c r="BQ211" s="55">
        <f>'METAS DE COTA HIDRÁULICA'!BX85</f>
        <v>756.5</v>
      </c>
      <c r="BR211" s="55">
        <f>'METAS DE COTA HIDRÁULICA'!BY85</f>
        <v>755.5</v>
      </c>
      <c r="BS211" s="55">
        <f>'METAS DE COTA HIDRÁULICA'!BZ85</f>
        <v>756</v>
      </c>
      <c r="BT211" s="55">
        <f>'METAS DE COTA HIDRÁULICA'!CA85</f>
        <v>756</v>
      </c>
      <c r="BU211" s="55">
        <f>'METAS DE COTA HIDRÁULICA'!CB85</f>
        <v>756.5</v>
      </c>
      <c r="BV211" s="55">
        <f>'METAS DE COTA HIDRÁULICA'!CC85</f>
        <v>755.5</v>
      </c>
      <c r="BW211" s="55">
        <f>'METAS DE COTA HIDRÁULICA'!CD85</f>
        <v>756</v>
      </c>
      <c r="BX211" s="55">
        <f>'METAS DE COTA HIDRÁULICA'!CE85</f>
        <v>756</v>
      </c>
      <c r="BY211" s="55">
        <f>'METAS DE COTA HIDRÁULICA'!CF85</f>
        <v>756.5</v>
      </c>
      <c r="BZ211" s="55">
        <f>'METAS DE COTA HIDRÁULICA'!CG85</f>
        <v>755.5</v>
      </c>
      <c r="CA211" s="55">
        <f>'METAS DE COTA HIDRÁULICA'!CH85</f>
        <v>756</v>
      </c>
      <c r="CB211" s="55">
        <f>'METAS DE COTA HIDRÁULICA'!CI85</f>
        <v>756</v>
      </c>
      <c r="CC211" s="55">
        <f>'METAS DE COTA HIDRÁULICA'!CJ85</f>
        <v>756.5</v>
      </c>
      <c r="CD211" s="55">
        <f>'METAS DE COTA HIDRÁULICA'!CK85</f>
        <v>755.5</v>
      </c>
      <c r="CE211" s="55">
        <f>'METAS DE COTA HIDRÁULICA'!CL85</f>
        <v>756</v>
      </c>
    </row>
    <row r="212" spans="3:83" x14ac:dyDescent="0.25">
      <c r="C212" s="1">
        <f t="shared" si="4"/>
        <v>59</v>
      </c>
      <c r="D212" s="55">
        <f>'METAS DE COTA HIDRÁULICA'!K86</f>
        <v>710.3</v>
      </c>
      <c r="E212" s="55">
        <f>'METAS DE COTA HIDRÁULICA'!L86</f>
        <v>710.8</v>
      </c>
      <c r="F212" s="55">
        <f>'METAS DE COTA HIDRÁULICA'!M86</f>
        <v>709.8</v>
      </c>
      <c r="G212" s="55">
        <f>'METAS DE COTA HIDRÁULICA'!N86</f>
        <v>710.3</v>
      </c>
      <c r="H212" s="55">
        <f>'METAS DE COTA HIDRÁULICA'!O86</f>
        <v>710.3</v>
      </c>
      <c r="I212" s="55">
        <f>'METAS DE COTA HIDRÁULICA'!P86</f>
        <v>710.8</v>
      </c>
      <c r="J212" s="55">
        <f>'METAS DE COTA HIDRÁULICA'!Q86</f>
        <v>709.8</v>
      </c>
      <c r="K212" s="55">
        <f>'METAS DE COTA HIDRÁULICA'!R86</f>
        <v>710.3</v>
      </c>
      <c r="L212" s="55">
        <f>'METAS DE COTA HIDRÁULICA'!S86</f>
        <v>710.3</v>
      </c>
      <c r="M212" s="55">
        <f>'METAS DE COTA HIDRÁULICA'!T86</f>
        <v>710.8</v>
      </c>
      <c r="N212" s="55">
        <f>'METAS DE COTA HIDRÁULICA'!U86</f>
        <v>709.8</v>
      </c>
      <c r="O212" s="55">
        <f>'METAS DE COTA HIDRÁULICA'!V86</f>
        <v>710.3</v>
      </c>
      <c r="P212" s="55">
        <f>'METAS DE COTA HIDRÁULICA'!W86</f>
        <v>710.3</v>
      </c>
      <c r="Q212" s="55">
        <f>'METAS DE COTA HIDRÁULICA'!X86</f>
        <v>710.8</v>
      </c>
      <c r="R212" s="55">
        <f>'METAS DE COTA HIDRÁULICA'!Y86</f>
        <v>709.8</v>
      </c>
      <c r="S212" s="55">
        <f>'METAS DE COTA HIDRÁULICA'!Z86</f>
        <v>710.3</v>
      </c>
      <c r="T212" s="55">
        <f>'METAS DE COTA HIDRÁULICA'!AA86</f>
        <v>710.3</v>
      </c>
      <c r="U212" s="55">
        <f>'METAS DE COTA HIDRÁULICA'!AB86</f>
        <v>710.8</v>
      </c>
      <c r="V212" s="55">
        <f>'METAS DE COTA HIDRÁULICA'!AC86</f>
        <v>709.8</v>
      </c>
      <c r="W212" s="55">
        <f>'METAS DE COTA HIDRÁULICA'!AD86</f>
        <v>710.3</v>
      </c>
      <c r="X212" s="55">
        <f>'METAS DE COTA HIDRÁULICA'!AE86</f>
        <v>710.3</v>
      </c>
      <c r="Y212" s="55">
        <f>'METAS DE COTA HIDRÁULICA'!AF86</f>
        <v>710.8</v>
      </c>
      <c r="Z212" s="55">
        <f>'METAS DE COTA HIDRÁULICA'!AG86</f>
        <v>709.8</v>
      </c>
      <c r="AA212" s="55">
        <f>'METAS DE COTA HIDRÁULICA'!AH86</f>
        <v>710.3</v>
      </c>
      <c r="AB212" s="55">
        <f>'METAS DE COTA HIDRÁULICA'!AI86</f>
        <v>710.3</v>
      </c>
      <c r="AC212" s="55">
        <f>'METAS DE COTA HIDRÁULICA'!AJ86</f>
        <v>710.8</v>
      </c>
      <c r="AD212" s="55">
        <f>'METAS DE COTA HIDRÁULICA'!AK86</f>
        <v>709.8</v>
      </c>
      <c r="AE212" s="55">
        <f>'METAS DE COTA HIDRÁULICA'!AL86</f>
        <v>710.3</v>
      </c>
      <c r="AF212" s="55">
        <f>'METAS DE COTA HIDRÁULICA'!AM86</f>
        <v>710.3</v>
      </c>
      <c r="AG212" s="55">
        <f>'METAS DE COTA HIDRÁULICA'!AN86</f>
        <v>710.8</v>
      </c>
      <c r="AH212" s="55">
        <f>'METAS DE COTA HIDRÁULICA'!AO86</f>
        <v>709.8</v>
      </c>
      <c r="AI212" s="55">
        <f>'METAS DE COTA HIDRÁULICA'!AP86</f>
        <v>710.3</v>
      </c>
      <c r="AJ212" s="55">
        <f>'METAS DE COTA HIDRÁULICA'!AQ86</f>
        <v>710.3</v>
      </c>
      <c r="AK212" s="55">
        <f>'METAS DE COTA HIDRÁULICA'!AR86</f>
        <v>710.8</v>
      </c>
      <c r="AL212" s="55">
        <f>'METAS DE COTA HIDRÁULICA'!AS86</f>
        <v>709.8</v>
      </c>
      <c r="AM212" s="55">
        <f>'METAS DE COTA HIDRÁULICA'!AT86</f>
        <v>710.3</v>
      </c>
      <c r="AN212" s="55">
        <f>'METAS DE COTA HIDRÁULICA'!AU86</f>
        <v>710.3</v>
      </c>
      <c r="AO212" s="55">
        <f>'METAS DE COTA HIDRÁULICA'!AV86</f>
        <v>710.8</v>
      </c>
      <c r="AP212" s="55">
        <f>'METAS DE COTA HIDRÁULICA'!AW86</f>
        <v>709.8</v>
      </c>
      <c r="AQ212" s="55">
        <f>'METAS DE COTA HIDRÁULICA'!AX86</f>
        <v>710.3</v>
      </c>
      <c r="AR212" s="55">
        <f>'METAS DE COTA HIDRÁULICA'!AY86</f>
        <v>710.3</v>
      </c>
      <c r="AS212" s="55">
        <f>'METAS DE COTA HIDRÁULICA'!AZ86</f>
        <v>710.8</v>
      </c>
      <c r="AT212" s="55">
        <f>'METAS DE COTA HIDRÁULICA'!BA86</f>
        <v>709.8</v>
      </c>
      <c r="AU212" s="55">
        <f>'METAS DE COTA HIDRÁULICA'!BB86</f>
        <v>710.3</v>
      </c>
      <c r="AV212" s="55">
        <f>'METAS DE COTA HIDRÁULICA'!BC86</f>
        <v>710.3</v>
      </c>
      <c r="AW212" s="55">
        <f>'METAS DE COTA HIDRÁULICA'!BD86</f>
        <v>710.8</v>
      </c>
      <c r="AX212" s="55">
        <f>'METAS DE COTA HIDRÁULICA'!BE86</f>
        <v>709.8</v>
      </c>
      <c r="AY212" s="55">
        <f>'METAS DE COTA HIDRÁULICA'!BF86</f>
        <v>710.3</v>
      </c>
      <c r="AZ212" s="55">
        <f>'METAS DE COTA HIDRÁULICA'!BG86</f>
        <v>710.3</v>
      </c>
      <c r="BA212" s="55">
        <f>'METAS DE COTA HIDRÁULICA'!BH86</f>
        <v>710.8</v>
      </c>
      <c r="BB212" s="55">
        <f>'METAS DE COTA HIDRÁULICA'!BI86</f>
        <v>709.8</v>
      </c>
      <c r="BC212" s="55">
        <f>'METAS DE COTA HIDRÁULICA'!BJ86</f>
        <v>710.3</v>
      </c>
      <c r="BD212" s="55">
        <f>'METAS DE COTA HIDRÁULICA'!BK86</f>
        <v>710.3</v>
      </c>
      <c r="BE212" s="55">
        <f>'METAS DE COTA HIDRÁULICA'!BL86</f>
        <v>710.8</v>
      </c>
      <c r="BF212" s="55">
        <f>'METAS DE COTA HIDRÁULICA'!BM86</f>
        <v>709.8</v>
      </c>
      <c r="BG212" s="55">
        <f>'METAS DE COTA HIDRÁULICA'!BN86</f>
        <v>710.3</v>
      </c>
      <c r="BH212" s="55">
        <f>'METAS DE COTA HIDRÁULICA'!BO86</f>
        <v>710.3</v>
      </c>
      <c r="BI212" s="55">
        <f>'METAS DE COTA HIDRÁULICA'!BP86</f>
        <v>710.8</v>
      </c>
      <c r="BJ212" s="55">
        <f>'METAS DE COTA HIDRÁULICA'!BQ86</f>
        <v>709.8</v>
      </c>
      <c r="BK212" s="55">
        <f>'METAS DE COTA HIDRÁULICA'!BR86</f>
        <v>710.3</v>
      </c>
      <c r="BL212" s="55">
        <f>'METAS DE COTA HIDRÁULICA'!BS86</f>
        <v>710.3</v>
      </c>
      <c r="BM212" s="55">
        <f>'METAS DE COTA HIDRÁULICA'!BT86</f>
        <v>710.8</v>
      </c>
      <c r="BN212" s="55">
        <f>'METAS DE COTA HIDRÁULICA'!BU86</f>
        <v>709.8</v>
      </c>
      <c r="BO212" s="55">
        <f>'METAS DE COTA HIDRÁULICA'!BV86</f>
        <v>710.3</v>
      </c>
      <c r="BP212" s="55">
        <f>'METAS DE COTA HIDRÁULICA'!BW86</f>
        <v>710.3</v>
      </c>
      <c r="BQ212" s="55">
        <f>'METAS DE COTA HIDRÁULICA'!BX86</f>
        <v>710.8</v>
      </c>
      <c r="BR212" s="55">
        <f>'METAS DE COTA HIDRÁULICA'!BY86</f>
        <v>709.8</v>
      </c>
      <c r="BS212" s="55">
        <f>'METAS DE COTA HIDRÁULICA'!BZ86</f>
        <v>710.3</v>
      </c>
      <c r="BT212" s="55">
        <f>'METAS DE COTA HIDRÁULICA'!CA86</f>
        <v>710.3</v>
      </c>
      <c r="BU212" s="55">
        <f>'METAS DE COTA HIDRÁULICA'!CB86</f>
        <v>710.8</v>
      </c>
      <c r="BV212" s="55">
        <f>'METAS DE COTA HIDRÁULICA'!CC86</f>
        <v>709.8</v>
      </c>
      <c r="BW212" s="55">
        <f>'METAS DE COTA HIDRÁULICA'!CD86</f>
        <v>710.3</v>
      </c>
      <c r="BX212" s="55">
        <f>'METAS DE COTA HIDRÁULICA'!CE86</f>
        <v>710.3</v>
      </c>
      <c r="BY212" s="55">
        <f>'METAS DE COTA HIDRÁULICA'!CF86</f>
        <v>710.8</v>
      </c>
      <c r="BZ212" s="55">
        <f>'METAS DE COTA HIDRÁULICA'!CG86</f>
        <v>709.8</v>
      </c>
      <c r="CA212" s="55">
        <f>'METAS DE COTA HIDRÁULICA'!CH86</f>
        <v>710.3</v>
      </c>
      <c r="CB212" s="55">
        <f>'METAS DE COTA HIDRÁULICA'!CI86</f>
        <v>710.3</v>
      </c>
      <c r="CC212" s="55">
        <f>'METAS DE COTA HIDRÁULICA'!CJ86</f>
        <v>710.8</v>
      </c>
      <c r="CD212" s="55">
        <f>'METAS DE COTA HIDRÁULICA'!CK86</f>
        <v>709.8</v>
      </c>
      <c r="CE212" s="55">
        <f>'METAS DE COTA HIDRÁULICA'!CL86</f>
        <v>710.3</v>
      </c>
    </row>
    <row r="213" spans="3:83" x14ac:dyDescent="0.25">
      <c r="C213" s="1">
        <f t="shared" si="4"/>
        <v>60</v>
      </c>
      <c r="D213" s="55">
        <f>'METAS DE COTA HIDRÁULICA'!K87</f>
        <v>712.5</v>
      </c>
      <c r="E213" s="55">
        <f>'METAS DE COTA HIDRÁULICA'!L87</f>
        <v>713</v>
      </c>
      <c r="F213" s="55">
        <f>'METAS DE COTA HIDRÁULICA'!M87</f>
        <v>712</v>
      </c>
      <c r="G213" s="55">
        <f>'METAS DE COTA HIDRÁULICA'!N87</f>
        <v>712.5</v>
      </c>
      <c r="H213" s="55">
        <f>'METAS DE COTA HIDRÁULICA'!O87</f>
        <v>711.5</v>
      </c>
      <c r="I213" s="55">
        <f>'METAS DE COTA HIDRÁULICA'!P87</f>
        <v>712</v>
      </c>
      <c r="J213" s="55">
        <f>'METAS DE COTA HIDRÁULICA'!Q87</f>
        <v>711</v>
      </c>
      <c r="K213" s="55">
        <f>'METAS DE COTA HIDRÁULICA'!R87</f>
        <v>711.5</v>
      </c>
      <c r="L213" s="55">
        <f>'METAS DE COTA HIDRÁULICA'!S87</f>
        <v>711.5</v>
      </c>
      <c r="M213" s="55">
        <f>'METAS DE COTA HIDRÁULICA'!T87</f>
        <v>712</v>
      </c>
      <c r="N213" s="55">
        <f>'METAS DE COTA HIDRÁULICA'!U87</f>
        <v>711</v>
      </c>
      <c r="O213" s="55">
        <f>'METAS DE COTA HIDRÁULICA'!V87</f>
        <v>711.5</v>
      </c>
      <c r="P213" s="55">
        <f>'METAS DE COTA HIDRÁULICA'!W87</f>
        <v>711.5</v>
      </c>
      <c r="Q213" s="55">
        <f>'METAS DE COTA HIDRÁULICA'!X87</f>
        <v>712</v>
      </c>
      <c r="R213" s="55">
        <f>'METAS DE COTA HIDRÁULICA'!Y87</f>
        <v>711</v>
      </c>
      <c r="S213" s="55">
        <f>'METAS DE COTA HIDRÁULICA'!Z87</f>
        <v>711.5</v>
      </c>
      <c r="T213" s="55">
        <f>'METAS DE COTA HIDRÁULICA'!AA87</f>
        <v>711.5</v>
      </c>
      <c r="U213" s="55">
        <f>'METAS DE COTA HIDRÁULICA'!AB87</f>
        <v>712</v>
      </c>
      <c r="V213" s="55">
        <f>'METAS DE COTA HIDRÁULICA'!AC87</f>
        <v>711</v>
      </c>
      <c r="W213" s="55">
        <f>'METAS DE COTA HIDRÁULICA'!AD87</f>
        <v>711.5</v>
      </c>
      <c r="X213" s="55">
        <f>'METAS DE COTA HIDRÁULICA'!AE87</f>
        <v>711.5</v>
      </c>
      <c r="Y213" s="55">
        <f>'METAS DE COTA HIDRÁULICA'!AF87</f>
        <v>712</v>
      </c>
      <c r="Z213" s="55">
        <f>'METAS DE COTA HIDRÁULICA'!AG87</f>
        <v>711</v>
      </c>
      <c r="AA213" s="55">
        <f>'METAS DE COTA HIDRÁULICA'!AH87</f>
        <v>711.5</v>
      </c>
      <c r="AB213" s="55">
        <f>'METAS DE COTA HIDRÁULICA'!AI87</f>
        <v>711.5</v>
      </c>
      <c r="AC213" s="55">
        <f>'METAS DE COTA HIDRÁULICA'!AJ87</f>
        <v>712</v>
      </c>
      <c r="AD213" s="55">
        <f>'METAS DE COTA HIDRÁULICA'!AK87</f>
        <v>711</v>
      </c>
      <c r="AE213" s="55">
        <f>'METAS DE COTA HIDRÁULICA'!AL87</f>
        <v>711.5</v>
      </c>
      <c r="AF213" s="55">
        <f>'METAS DE COTA HIDRÁULICA'!AM87</f>
        <v>711.5</v>
      </c>
      <c r="AG213" s="55">
        <f>'METAS DE COTA HIDRÁULICA'!AN87</f>
        <v>712</v>
      </c>
      <c r="AH213" s="55">
        <f>'METAS DE COTA HIDRÁULICA'!AO87</f>
        <v>711</v>
      </c>
      <c r="AI213" s="55">
        <f>'METAS DE COTA HIDRÁULICA'!AP87</f>
        <v>711.5</v>
      </c>
      <c r="AJ213" s="55">
        <f>'METAS DE COTA HIDRÁULICA'!AQ87</f>
        <v>711.5</v>
      </c>
      <c r="AK213" s="55">
        <f>'METAS DE COTA HIDRÁULICA'!AR87</f>
        <v>712</v>
      </c>
      <c r="AL213" s="55">
        <f>'METAS DE COTA HIDRÁULICA'!AS87</f>
        <v>711</v>
      </c>
      <c r="AM213" s="55">
        <f>'METAS DE COTA HIDRÁULICA'!AT87</f>
        <v>711.5</v>
      </c>
      <c r="AN213" s="55">
        <f>'METAS DE COTA HIDRÁULICA'!AU87</f>
        <v>711.5</v>
      </c>
      <c r="AO213" s="55">
        <f>'METAS DE COTA HIDRÁULICA'!AV87</f>
        <v>712</v>
      </c>
      <c r="AP213" s="55">
        <f>'METAS DE COTA HIDRÁULICA'!AW87</f>
        <v>711</v>
      </c>
      <c r="AQ213" s="55">
        <f>'METAS DE COTA HIDRÁULICA'!AX87</f>
        <v>711.5</v>
      </c>
      <c r="AR213" s="55">
        <f>'METAS DE COTA HIDRÁULICA'!AY87</f>
        <v>711.5</v>
      </c>
      <c r="AS213" s="55">
        <f>'METAS DE COTA HIDRÁULICA'!AZ87</f>
        <v>712</v>
      </c>
      <c r="AT213" s="55">
        <f>'METAS DE COTA HIDRÁULICA'!BA87</f>
        <v>711</v>
      </c>
      <c r="AU213" s="55">
        <f>'METAS DE COTA HIDRÁULICA'!BB87</f>
        <v>711.5</v>
      </c>
      <c r="AV213" s="55">
        <f>'METAS DE COTA HIDRÁULICA'!BC87</f>
        <v>711.5</v>
      </c>
      <c r="AW213" s="55">
        <f>'METAS DE COTA HIDRÁULICA'!BD87</f>
        <v>712</v>
      </c>
      <c r="AX213" s="55">
        <f>'METAS DE COTA HIDRÁULICA'!BE87</f>
        <v>711</v>
      </c>
      <c r="AY213" s="55">
        <f>'METAS DE COTA HIDRÁULICA'!BF87</f>
        <v>711.5</v>
      </c>
      <c r="AZ213" s="55">
        <f>'METAS DE COTA HIDRÁULICA'!BG87</f>
        <v>711.5</v>
      </c>
      <c r="BA213" s="55">
        <f>'METAS DE COTA HIDRÁULICA'!BH87</f>
        <v>712</v>
      </c>
      <c r="BB213" s="55">
        <f>'METAS DE COTA HIDRÁULICA'!BI87</f>
        <v>711</v>
      </c>
      <c r="BC213" s="55">
        <f>'METAS DE COTA HIDRÁULICA'!BJ87</f>
        <v>711.5</v>
      </c>
      <c r="BD213" s="55">
        <f>'METAS DE COTA HIDRÁULICA'!BK87</f>
        <v>711.5</v>
      </c>
      <c r="BE213" s="55">
        <f>'METAS DE COTA HIDRÁULICA'!BL87</f>
        <v>712</v>
      </c>
      <c r="BF213" s="55">
        <f>'METAS DE COTA HIDRÁULICA'!BM87</f>
        <v>711</v>
      </c>
      <c r="BG213" s="55">
        <f>'METAS DE COTA HIDRÁULICA'!BN87</f>
        <v>711.5</v>
      </c>
      <c r="BH213" s="55">
        <f>'METAS DE COTA HIDRÁULICA'!BO87</f>
        <v>711.5</v>
      </c>
      <c r="BI213" s="55">
        <f>'METAS DE COTA HIDRÁULICA'!BP87</f>
        <v>712</v>
      </c>
      <c r="BJ213" s="55">
        <f>'METAS DE COTA HIDRÁULICA'!BQ87</f>
        <v>711</v>
      </c>
      <c r="BK213" s="55">
        <f>'METAS DE COTA HIDRÁULICA'!BR87</f>
        <v>711.5</v>
      </c>
      <c r="BL213" s="55">
        <f>'METAS DE COTA HIDRÁULICA'!BS87</f>
        <v>711.5</v>
      </c>
      <c r="BM213" s="55">
        <f>'METAS DE COTA HIDRÁULICA'!BT87</f>
        <v>712</v>
      </c>
      <c r="BN213" s="55">
        <f>'METAS DE COTA HIDRÁULICA'!BU87</f>
        <v>711</v>
      </c>
      <c r="BO213" s="55">
        <f>'METAS DE COTA HIDRÁULICA'!BV87</f>
        <v>711.5</v>
      </c>
      <c r="BP213" s="55">
        <f>'METAS DE COTA HIDRÁULICA'!BW87</f>
        <v>711.5</v>
      </c>
      <c r="BQ213" s="55">
        <f>'METAS DE COTA HIDRÁULICA'!BX87</f>
        <v>712</v>
      </c>
      <c r="BR213" s="55">
        <f>'METAS DE COTA HIDRÁULICA'!BY87</f>
        <v>711</v>
      </c>
      <c r="BS213" s="55">
        <f>'METAS DE COTA HIDRÁULICA'!BZ87</f>
        <v>711.5</v>
      </c>
      <c r="BT213" s="55">
        <f>'METAS DE COTA HIDRÁULICA'!CA87</f>
        <v>711.5</v>
      </c>
      <c r="BU213" s="55">
        <f>'METAS DE COTA HIDRÁULICA'!CB87</f>
        <v>712</v>
      </c>
      <c r="BV213" s="55">
        <f>'METAS DE COTA HIDRÁULICA'!CC87</f>
        <v>711</v>
      </c>
      <c r="BW213" s="55">
        <f>'METAS DE COTA HIDRÁULICA'!CD87</f>
        <v>711.5</v>
      </c>
      <c r="BX213" s="55">
        <f>'METAS DE COTA HIDRÁULICA'!CE87</f>
        <v>711.5</v>
      </c>
      <c r="BY213" s="55">
        <f>'METAS DE COTA HIDRÁULICA'!CF87</f>
        <v>712</v>
      </c>
      <c r="BZ213" s="55">
        <f>'METAS DE COTA HIDRÁULICA'!CG87</f>
        <v>711</v>
      </c>
      <c r="CA213" s="55">
        <f>'METAS DE COTA HIDRÁULICA'!CH87</f>
        <v>711.5</v>
      </c>
      <c r="CB213" s="55">
        <f>'METAS DE COTA HIDRÁULICA'!CI87</f>
        <v>711.5</v>
      </c>
      <c r="CC213" s="55">
        <f>'METAS DE COTA HIDRÁULICA'!CJ87</f>
        <v>712</v>
      </c>
      <c r="CD213" s="55">
        <f>'METAS DE COTA HIDRÁULICA'!CK87</f>
        <v>711</v>
      </c>
      <c r="CE213" s="55">
        <f>'METAS DE COTA HIDRÁULICA'!CL87</f>
        <v>711.5</v>
      </c>
    </row>
    <row r="214" spans="3:83" x14ac:dyDescent="0.25">
      <c r="C214" s="1">
        <f t="shared" si="4"/>
        <v>61</v>
      </c>
      <c r="D214" s="55">
        <f>'METAS DE COTA HIDRÁULICA'!K88</f>
        <v>713.5</v>
      </c>
      <c r="E214" s="55">
        <f>'METAS DE COTA HIDRÁULICA'!L88</f>
        <v>714</v>
      </c>
      <c r="F214" s="55">
        <f>'METAS DE COTA HIDRÁULICA'!M88</f>
        <v>713</v>
      </c>
      <c r="G214" s="55">
        <f>'METAS DE COTA HIDRÁULICA'!N88</f>
        <v>713.5</v>
      </c>
      <c r="H214" s="55">
        <f>'METAS DE COTA HIDRÁULICA'!O88</f>
        <v>712.5</v>
      </c>
      <c r="I214" s="55">
        <f>'METAS DE COTA HIDRÁULICA'!P88</f>
        <v>713</v>
      </c>
      <c r="J214" s="55">
        <f>'METAS DE COTA HIDRÁULICA'!Q88</f>
        <v>712</v>
      </c>
      <c r="K214" s="55">
        <f>'METAS DE COTA HIDRÁULICA'!R88</f>
        <v>712.5</v>
      </c>
      <c r="L214" s="55">
        <f>'METAS DE COTA HIDRÁULICA'!S88</f>
        <v>711.5</v>
      </c>
      <c r="M214" s="55">
        <f>'METAS DE COTA HIDRÁULICA'!T88</f>
        <v>712</v>
      </c>
      <c r="N214" s="55">
        <f>'METAS DE COTA HIDRÁULICA'!U88</f>
        <v>711</v>
      </c>
      <c r="O214" s="55">
        <f>'METAS DE COTA HIDRÁULICA'!V88</f>
        <v>711.5</v>
      </c>
      <c r="P214" s="55">
        <f>'METAS DE COTA HIDRÁULICA'!W88</f>
        <v>711.5</v>
      </c>
      <c r="Q214" s="55">
        <f>'METAS DE COTA HIDRÁULICA'!X88</f>
        <v>712</v>
      </c>
      <c r="R214" s="55">
        <f>'METAS DE COTA HIDRÁULICA'!Y88</f>
        <v>711</v>
      </c>
      <c r="S214" s="55">
        <f>'METAS DE COTA HIDRÁULICA'!Z88</f>
        <v>711.5</v>
      </c>
      <c r="T214" s="55">
        <f>'METAS DE COTA HIDRÁULICA'!AA88</f>
        <v>711.5</v>
      </c>
      <c r="U214" s="55">
        <f>'METAS DE COTA HIDRÁULICA'!AB88</f>
        <v>712</v>
      </c>
      <c r="V214" s="55">
        <f>'METAS DE COTA HIDRÁULICA'!AC88</f>
        <v>711</v>
      </c>
      <c r="W214" s="55">
        <f>'METAS DE COTA HIDRÁULICA'!AD88</f>
        <v>711.5</v>
      </c>
      <c r="X214" s="55">
        <f>'METAS DE COTA HIDRÁULICA'!AE88</f>
        <v>711.5</v>
      </c>
      <c r="Y214" s="55">
        <f>'METAS DE COTA HIDRÁULICA'!AF88</f>
        <v>712</v>
      </c>
      <c r="Z214" s="55">
        <f>'METAS DE COTA HIDRÁULICA'!AG88</f>
        <v>711</v>
      </c>
      <c r="AA214" s="55">
        <f>'METAS DE COTA HIDRÁULICA'!AH88</f>
        <v>711.5</v>
      </c>
      <c r="AB214" s="55">
        <f>'METAS DE COTA HIDRÁULICA'!AI88</f>
        <v>711.5</v>
      </c>
      <c r="AC214" s="55">
        <f>'METAS DE COTA HIDRÁULICA'!AJ88</f>
        <v>712</v>
      </c>
      <c r="AD214" s="55">
        <f>'METAS DE COTA HIDRÁULICA'!AK88</f>
        <v>711</v>
      </c>
      <c r="AE214" s="55">
        <f>'METAS DE COTA HIDRÁULICA'!AL88</f>
        <v>711.5</v>
      </c>
      <c r="AF214" s="55">
        <f>'METAS DE COTA HIDRÁULICA'!AM88</f>
        <v>711.5</v>
      </c>
      <c r="AG214" s="55">
        <f>'METAS DE COTA HIDRÁULICA'!AN88</f>
        <v>712</v>
      </c>
      <c r="AH214" s="55">
        <f>'METAS DE COTA HIDRÁULICA'!AO88</f>
        <v>711</v>
      </c>
      <c r="AI214" s="55">
        <f>'METAS DE COTA HIDRÁULICA'!AP88</f>
        <v>711.5</v>
      </c>
      <c r="AJ214" s="55">
        <f>'METAS DE COTA HIDRÁULICA'!AQ88</f>
        <v>711.5</v>
      </c>
      <c r="AK214" s="55">
        <f>'METAS DE COTA HIDRÁULICA'!AR88</f>
        <v>712</v>
      </c>
      <c r="AL214" s="55">
        <f>'METAS DE COTA HIDRÁULICA'!AS88</f>
        <v>711</v>
      </c>
      <c r="AM214" s="55">
        <f>'METAS DE COTA HIDRÁULICA'!AT88</f>
        <v>711.5</v>
      </c>
      <c r="AN214" s="55">
        <f>'METAS DE COTA HIDRÁULICA'!AU88</f>
        <v>711.5</v>
      </c>
      <c r="AO214" s="55">
        <f>'METAS DE COTA HIDRÁULICA'!AV88</f>
        <v>712</v>
      </c>
      <c r="AP214" s="55">
        <f>'METAS DE COTA HIDRÁULICA'!AW88</f>
        <v>711</v>
      </c>
      <c r="AQ214" s="55">
        <f>'METAS DE COTA HIDRÁULICA'!AX88</f>
        <v>711.5</v>
      </c>
      <c r="AR214" s="55">
        <f>'METAS DE COTA HIDRÁULICA'!AY88</f>
        <v>711.5</v>
      </c>
      <c r="AS214" s="55">
        <f>'METAS DE COTA HIDRÁULICA'!AZ88</f>
        <v>712</v>
      </c>
      <c r="AT214" s="55">
        <f>'METAS DE COTA HIDRÁULICA'!BA88</f>
        <v>711</v>
      </c>
      <c r="AU214" s="55">
        <f>'METAS DE COTA HIDRÁULICA'!BB88</f>
        <v>711.5</v>
      </c>
      <c r="AV214" s="55">
        <f>'METAS DE COTA HIDRÁULICA'!BC88</f>
        <v>711.5</v>
      </c>
      <c r="AW214" s="55">
        <f>'METAS DE COTA HIDRÁULICA'!BD88</f>
        <v>712</v>
      </c>
      <c r="AX214" s="55">
        <f>'METAS DE COTA HIDRÁULICA'!BE88</f>
        <v>711</v>
      </c>
      <c r="AY214" s="55">
        <f>'METAS DE COTA HIDRÁULICA'!BF88</f>
        <v>711.5</v>
      </c>
      <c r="AZ214" s="55">
        <f>'METAS DE COTA HIDRÁULICA'!BG88</f>
        <v>711.5</v>
      </c>
      <c r="BA214" s="55">
        <f>'METAS DE COTA HIDRÁULICA'!BH88</f>
        <v>712</v>
      </c>
      <c r="BB214" s="55">
        <f>'METAS DE COTA HIDRÁULICA'!BI88</f>
        <v>711</v>
      </c>
      <c r="BC214" s="55">
        <f>'METAS DE COTA HIDRÁULICA'!BJ88</f>
        <v>711.5</v>
      </c>
      <c r="BD214" s="55">
        <f>'METAS DE COTA HIDRÁULICA'!BK88</f>
        <v>711.5</v>
      </c>
      <c r="BE214" s="55">
        <f>'METAS DE COTA HIDRÁULICA'!BL88</f>
        <v>712</v>
      </c>
      <c r="BF214" s="55">
        <f>'METAS DE COTA HIDRÁULICA'!BM88</f>
        <v>711</v>
      </c>
      <c r="BG214" s="55">
        <f>'METAS DE COTA HIDRÁULICA'!BN88</f>
        <v>711.5</v>
      </c>
      <c r="BH214" s="55">
        <f>'METAS DE COTA HIDRÁULICA'!BO88</f>
        <v>711.5</v>
      </c>
      <c r="BI214" s="55">
        <f>'METAS DE COTA HIDRÁULICA'!BP88</f>
        <v>712</v>
      </c>
      <c r="BJ214" s="55">
        <f>'METAS DE COTA HIDRÁULICA'!BQ88</f>
        <v>711</v>
      </c>
      <c r="BK214" s="55">
        <f>'METAS DE COTA HIDRÁULICA'!BR88</f>
        <v>711.5</v>
      </c>
      <c r="BL214" s="55">
        <f>'METAS DE COTA HIDRÁULICA'!BS88</f>
        <v>711.5</v>
      </c>
      <c r="BM214" s="55">
        <f>'METAS DE COTA HIDRÁULICA'!BT88</f>
        <v>712</v>
      </c>
      <c r="BN214" s="55">
        <f>'METAS DE COTA HIDRÁULICA'!BU88</f>
        <v>711</v>
      </c>
      <c r="BO214" s="55">
        <f>'METAS DE COTA HIDRÁULICA'!BV88</f>
        <v>711.5</v>
      </c>
      <c r="BP214" s="55">
        <f>'METAS DE COTA HIDRÁULICA'!BW88</f>
        <v>711.5</v>
      </c>
      <c r="BQ214" s="55">
        <f>'METAS DE COTA HIDRÁULICA'!BX88</f>
        <v>712</v>
      </c>
      <c r="BR214" s="55">
        <f>'METAS DE COTA HIDRÁULICA'!BY88</f>
        <v>711</v>
      </c>
      <c r="BS214" s="55">
        <f>'METAS DE COTA HIDRÁULICA'!BZ88</f>
        <v>711.5</v>
      </c>
      <c r="BT214" s="55">
        <f>'METAS DE COTA HIDRÁULICA'!CA88</f>
        <v>711.5</v>
      </c>
      <c r="BU214" s="55">
        <f>'METAS DE COTA HIDRÁULICA'!CB88</f>
        <v>712</v>
      </c>
      <c r="BV214" s="55">
        <f>'METAS DE COTA HIDRÁULICA'!CC88</f>
        <v>711</v>
      </c>
      <c r="BW214" s="55">
        <f>'METAS DE COTA HIDRÁULICA'!CD88</f>
        <v>711.5</v>
      </c>
      <c r="BX214" s="55">
        <f>'METAS DE COTA HIDRÁULICA'!CE88</f>
        <v>711.5</v>
      </c>
      <c r="BY214" s="55">
        <f>'METAS DE COTA HIDRÁULICA'!CF88</f>
        <v>712</v>
      </c>
      <c r="BZ214" s="55">
        <f>'METAS DE COTA HIDRÁULICA'!CG88</f>
        <v>711</v>
      </c>
      <c r="CA214" s="55">
        <f>'METAS DE COTA HIDRÁULICA'!CH88</f>
        <v>711.5</v>
      </c>
      <c r="CB214" s="55">
        <f>'METAS DE COTA HIDRÁULICA'!CI88</f>
        <v>711.5</v>
      </c>
      <c r="CC214" s="55">
        <f>'METAS DE COTA HIDRÁULICA'!CJ88</f>
        <v>712</v>
      </c>
      <c r="CD214" s="55">
        <f>'METAS DE COTA HIDRÁULICA'!CK88</f>
        <v>711</v>
      </c>
      <c r="CE214" s="55">
        <f>'METAS DE COTA HIDRÁULICA'!CL88</f>
        <v>711.5</v>
      </c>
    </row>
    <row r="215" spans="3:83" x14ac:dyDescent="0.25">
      <c r="C215" s="1">
        <f t="shared" si="4"/>
        <v>62</v>
      </c>
      <c r="D215" s="55">
        <f>'METAS DE COTA HIDRÁULICA'!K89</f>
        <v>713.1925</v>
      </c>
      <c r="E215" s="55">
        <f>'METAS DE COTA HIDRÁULICA'!L89</f>
        <v>713.6925</v>
      </c>
      <c r="F215" s="55">
        <f>'METAS DE COTA HIDRÁULICA'!M89</f>
        <v>712.6925</v>
      </c>
      <c r="G215" s="55">
        <f>'METAS DE COTA HIDRÁULICA'!N89</f>
        <v>713.1925</v>
      </c>
      <c r="H215" s="55">
        <f>'METAS DE COTA HIDRÁULICA'!O89</f>
        <v>712.38499999999999</v>
      </c>
      <c r="I215" s="55">
        <f>'METAS DE COTA HIDRÁULICA'!P89</f>
        <v>712.88499999999999</v>
      </c>
      <c r="J215" s="55">
        <f>'METAS DE COTA HIDRÁULICA'!Q89</f>
        <v>711.88499999999999</v>
      </c>
      <c r="K215" s="55">
        <f>'METAS DE COTA HIDRÁULICA'!R89</f>
        <v>712.38499999999999</v>
      </c>
      <c r="L215" s="55">
        <f>'METAS DE COTA HIDRÁULICA'!S89</f>
        <v>711.57749999999999</v>
      </c>
      <c r="M215" s="55">
        <f>'METAS DE COTA HIDRÁULICA'!T89</f>
        <v>712.07749999999999</v>
      </c>
      <c r="N215" s="55">
        <f>'METAS DE COTA HIDRÁULICA'!U89</f>
        <v>711.07749999999999</v>
      </c>
      <c r="O215" s="55">
        <f>'METAS DE COTA HIDRÁULICA'!V89</f>
        <v>711.57749999999999</v>
      </c>
      <c r="P215" s="55">
        <f>'METAS DE COTA HIDRÁULICA'!W89</f>
        <v>710.77</v>
      </c>
      <c r="Q215" s="55">
        <f>'METAS DE COTA HIDRÁULICA'!X89</f>
        <v>711.27</v>
      </c>
      <c r="R215" s="55">
        <f>'METAS DE COTA HIDRÁULICA'!Y89</f>
        <v>710.27</v>
      </c>
      <c r="S215" s="55">
        <f>'METAS DE COTA HIDRÁULICA'!Z89</f>
        <v>710.77</v>
      </c>
      <c r="T215" s="55">
        <f>'METAS DE COTA HIDRÁULICA'!AA89</f>
        <v>710.77</v>
      </c>
      <c r="U215" s="55">
        <f>'METAS DE COTA HIDRÁULICA'!AB89</f>
        <v>711.27</v>
      </c>
      <c r="V215" s="55">
        <f>'METAS DE COTA HIDRÁULICA'!AC89</f>
        <v>710.27</v>
      </c>
      <c r="W215" s="55">
        <f>'METAS DE COTA HIDRÁULICA'!AD89</f>
        <v>710.77</v>
      </c>
      <c r="X215" s="55">
        <f>'METAS DE COTA HIDRÁULICA'!AE89</f>
        <v>710.77</v>
      </c>
      <c r="Y215" s="55">
        <f>'METAS DE COTA HIDRÁULICA'!AF89</f>
        <v>711.27</v>
      </c>
      <c r="Z215" s="55">
        <f>'METAS DE COTA HIDRÁULICA'!AG89</f>
        <v>710.27</v>
      </c>
      <c r="AA215" s="55">
        <f>'METAS DE COTA HIDRÁULICA'!AH89</f>
        <v>710.77</v>
      </c>
      <c r="AB215" s="55">
        <f>'METAS DE COTA HIDRÁULICA'!AI89</f>
        <v>710.77</v>
      </c>
      <c r="AC215" s="55">
        <f>'METAS DE COTA HIDRÁULICA'!AJ89</f>
        <v>711.27</v>
      </c>
      <c r="AD215" s="55">
        <f>'METAS DE COTA HIDRÁULICA'!AK89</f>
        <v>710.27</v>
      </c>
      <c r="AE215" s="55">
        <f>'METAS DE COTA HIDRÁULICA'!AL89</f>
        <v>710.77</v>
      </c>
      <c r="AF215" s="55">
        <f>'METAS DE COTA HIDRÁULICA'!AM89</f>
        <v>710.77</v>
      </c>
      <c r="AG215" s="55">
        <f>'METAS DE COTA HIDRÁULICA'!AN89</f>
        <v>711.27</v>
      </c>
      <c r="AH215" s="55">
        <f>'METAS DE COTA HIDRÁULICA'!AO89</f>
        <v>710.27</v>
      </c>
      <c r="AI215" s="55">
        <f>'METAS DE COTA HIDRÁULICA'!AP89</f>
        <v>710.77</v>
      </c>
      <c r="AJ215" s="55">
        <f>'METAS DE COTA HIDRÁULICA'!AQ89</f>
        <v>710.77</v>
      </c>
      <c r="AK215" s="55">
        <f>'METAS DE COTA HIDRÁULICA'!AR89</f>
        <v>711.27</v>
      </c>
      <c r="AL215" s="55">
        <f>'METAS DE COTA HIDRÁULICA'!AS89</f>
        <v>710.27</v>
      </c>
      <c r="AM215" s="55">
        <f>'METAS DE COTA HIDRÁULICA'!AT89</f>
        <v>710.77</v>
      </c>
      <c r="AN215" s="55">
        <f>'METAS DE COTA HIDRÁULICA'!AU89</f>
        <v>710.77</v>
      </c>
      <c r="AO215" s="55">
        <f>'METAS DE COTA HIDRÁULICA'!AV89</f>
        <v>711.27</v>
      </c>
      <c r="AP215" s="55">
        <f>'METAS DE COTA HIDRÁULICA'!AW89</f>
        <v>710.27</v>
      </c>
      <c r="AQ215" s="55">
        <f>'METAS DE COTA HIDRÁULICA'!AX89</f>
        <v>710.77</v>
      </c>
      <c r="AR215" s="55">
        <f>'METAS DE COTA HIDRÁULICA'!AY89</f>
        <v>710.77</v>
      </c>
      <c r="AS215" s="55">
        <f>'METAS DE COTA HIDRÁULICA'!AZ89</f>
        <v>711.27</v>
      </c>
      <c r="AT215" s="55">
        <f>'METAS DE COTA HIDRÁULICA'!BA89</f>
        <v>710.27</v>
      </c>
      <c r="AU215" s="55">
        <f>'METAS DE COTA HIDRÁULICA'!BB89</f>
        <v>710.77</v>
      </c>
      <c r="AV215" s="55">
        <f>'METAS DE COTA HIDRÁULICA'!BC89</f>
        <v>710.77</v>
      </c>
      <c r="AW215" s="55">
        <f>'METAS DE COTA HIDRÁULICA'!BD89</f>
        <v>711.27</v>
      </c>
      <c r="AX215" s="55">
        <f>'METAS DE COTA HIDRÁULICA'!BE89</f>
        <v>710.27</v>
      </c>
      <c r="AY215" s="55">
        <f>'METAS DE COTA HIDRÁULICA'!BF89</f>
        <v>710.77</v>
      </c>
      <c r="AZ215" s="55">
        <f>'METAS DE COTA HIDRÁULICA'!BG89</f>
        <v>710.77</v>
      </c>
      <c r="BA215" s="55">
        <f>'METAS DE COTA HIDRÁULICA'!BH89</f>
        <v>711.27</v>
      </c>
      <c r="BB215" s="55">
        <f>'METAS DE COTA HIDRÁULICA'!BI89</f>
        <v>710.27</v>
      </c>
      <c r="BC215" s="55">
        <f>'METAS DE COTA HIDRÁULICA'!BJ89</f>
        <v>710.77</v>
      </c>
      <c r="BD215" s="55">
        <f>'METAS DE COTA HIDRÁULICA'!BK89</f>
        <v>710.77</v>
      </c>
      <c r="BE215" s="55">
        <f>'METAS DE COTA HIDRÁULICA'!BL89</f>
        <v>711.27</v>
      </c>
      <c r="BF215" s="55">
        <f>'METAS DE COTA HIDRÁULICA'!BM89</f>
        <v>710.27</v>
      </c>
      <c r="BG215" s="55">
        <f>'METAS DE COTA HIDRÁULICA'!BN89</f>
        <v>710.77</v>
      </c>
      <c r="BH215" s="55">
        <f>'METAS DE COTA HIDRÁULICA'!BO89</f>
        <v>710.77</v>
      </c>
      <c r="BI215" s="55">
        <f>'METAS DE COTA HIDRÁULICA'!BP89</f>
        <v>711.27</v>
      </c>
      <c r="BJ215" s="55">
        <f>'METAS DE COTA HIDRÁULICA'!BQ89</f>
        <v>710.27</v>
      </c>
      <c r="BK215" s="55">
        <f>'METAS DE COTA HIDRÁULICA'!BR89</f>
        <v>710.77</v>
      </c>
      <c r="BL215" s="55">
        <f>'METAS DE COTA HIDRÁULICA'!BS89</f>
        <v>710.77</v>
      </c>
      <c r="BM215" s="55">
        <f>'METAS DE COTA HIDRÁULICA'!BT89</f>
        <v>711.27</v>
      </c>
      <c r="BN215" s="55">
        <f>'METAS DE COTA HIDRÁULICA'!BU89</f>
        <v>710.27</v>
      </c>
      <c r="BO215" s="55">
        <f>'METAS DE COTA HIDRÁULICA'!BV89</f>
        <v>710.77</v>
      </c>
      <c r="BP215" s="55">
        <f>'METAS DE COTA HIDRÁULICA'!BW89</f>
        <v>710.77</v>
      </c>
      <c r="BQ215" s="55">
        <f>'METAS DE COTA HIDRÁULICA'!BX89</f>
        <v>711.27</v>
      </c>
      <c r="BR215" s="55">
        <f>'METAS DE COTA HIDRÁULICA'!BY89</f>
        <v>710.27</v>
      </c>
      <c r="BS215" s="55">
        <f>'METAS DE COTA HIDRÁULICA'!BZ89</f>
        <v>710.77</v>
      </c>
      <c r="BT215" s="55">
        <f>'METAS DE COTA HIDRÁULICA'!CA89</f>
        <v>710.77</v>
      </c>
      <c r="BU215" s="55">
        <f>'METAS DE COTA HIDRÁULICA'!CB89</f>
        <v>711.27</v>
      </c>
      <c r="BV215" s="55">
        <f>'METAS DE COTA HIDRÁULICA'!CC89</f>
        <v>710.27</v>
      </c>
      <c r="BW215" s="55">
        <f>'METAS DE COTA HIDRÁULICA'!CD89</f>
        <v>710.77</v>
      </c>
      <c r="BX215" s="55">
        <f>'METAS DE COTA HIDRÁULICA'!CE89</f>
        <v>710.77</v>
      </c>
      <c r="BY215" s="55">
        <f>'METAS DE COTA HIDRÁULICA'!CF89</f>
        <v>711.27</v>
      </c>
      <c r="BZ215" s="55">
        <f>'METAS DE COTA HIDRÁULICA'!CG89</f>
        <v>710.27</v>
      </c>
      <c r="CA215" s="55">
        <f>'METAS DE COTA HIDRÁULICA'!CH89</f>
        <v>710.77</v>
      </c>
      <c r="CB215" s="55">
        <f>'METAS DE COTA HIDRÁULICA'!CI89</f>
        <v>710.77</v>
      </c>
      <c r="CC215" s="55">
        <f>'METAS DE COTA HIDRÁULICA'!CJ89</f>
        <v>711.27</v>
      </c>
      <c r="CD215" s="55">
        <f>'METAS DE COTA HIDRÁULICA'!CK89</f>
        <v>710.27</v>
      </c>
      <c r="CE215" s="55">
        <f>'METAS DE COTA HIDRÁULICA'!CL89</f>
        <v>710.77</v>
      </c>
    </row>
    <row r="216" spans="3:83" x14ac:dyDescent="0.25">
      <c r="C216" s="1">
        <f t="shared" si="4"/>
        <v>63</v>
      </c>
      <c r="D216" s="55">
        <f>'METAS DE COTA HIDRÁULICA'!K90</f>
        <v>716.99750000000006</v>
      </c>
      <c r="E216" s="55">
        <f>'METAS DE COTA HIDRÁULICA'!L90</f>
        <v>717.49750000000006</v>
      </c>
      <c r="F216" s="55">
        <f>'METAS DE COTA HIDRÁULICA'!M90</f>
        <v>716.49750000000006</v>
      </c>
      <c r="G216" s="55">
        <f>'METAS DE COTA HIDRÁULICA'!N90</f>
        <v>716.99750000000006</v>
      </c>
      <c r="H216" s="55">
        <f>'METAS DE COTA HIDRÁULICA'!O90</f>
        <v>716.16499999999996</v>
      </c>
      <c r="I216" s="55">
        <f>'METAS DE COTA HIDRÁULICA'!P90</f>
        <v>716.66499999999996</v>
      </c>
      <c r="J216" s="55">
        <f>'METAS DE COTA HIDRÁULICA'!Q90</f>
        <v>715.66499999999996</v>
      </c>
      <c r="K216" s="55">
        <f>'METAS DE COTA HIDRÁULICA'!R90</f>
        <v>716.16499999999996</v>
      </c>
      <c r="L216" s="55">
        <f>'METAS DE COTA HIDRÁULICA'!S90</f>
        <v>715.33249999999998</v>
      </c>
      <c r="M216" s="55">
        <f>'METAS DE COTA HIDRÁULICA'!T90</f>
        <v>715.83249999999998</v>
      </c>
      <c r="N216" s="55">
        <f>'METAS DE COTA HIDRÁULICA'!U90</f>
        <v>714.83249999999998</v>
      </c>
      <c r="O216" s="55">
        <f>'METAS DE COTA HIDRÁULICA'!V90</f>
        <v>715.33249999999998</v>
      </c>
      <c r="P216" s="55">
        <f>'METAS DE COTA HIDRÁULICA'!W90</f>
        <v>714.5</v>
      </c>
      <c r="Q216" s="55">
        <f>'METAS DE COTA HIDRÁULICA'!X90</f>
        <v>715</v>
      </c>
      <c r="R216" s="55">
        <f>'METAS DE COTA HIDRÁULICA'!Y90</f>
        <v>714</v>
      </c>
      <c r="S216" s="55">
        <f>'METAS DE COTA HIDRÁULICA'!Z90</f>
        <v>714.5</v>
      </c>
      <c r="T216" s="55">
        <f>'METAS DE COTA HIDRÁULICA'!AA90</f>
        <v>714.5</v>
      </c>
      <c r="U216" s="55">
        <f>'METAS DE COTA HIDRÁULICA'!AB90</f>
        <v>715</v>
      </c>
      <c r="V216" s="55">
        <f>'METAS DE COTA HIDRÁULICA'!AC90</f>
        <v>714</v>
      </c>
      <c r="W216" s="55">
        <f>'METAS DE COTA HIDRÁULICA'!AD90</f>
        <v>714.5</v>
      </c>
      <c r="X216" s="55">
        <f>'METAS DE COTA HIDRÁULICA'!AE90</f>
        <v>714.5</v>
      </c>
      <c r="Y216" s="55">
        <f>'METAS DE COTA HIDRÁULICA'!AF90</f>
        <v>715</v>
      </c>
      <c r="Z216" s="55">
        <f>'METAS DE COTA HIDRÁULICA'!AG90</f>
        <v>714</v>
      </c>
      <c r="AA216" s="55">
        <f>'METAS DE COTA HIDRÁULICA'!AH90</f>
        <v>714.5</v>
      </c>
      <c r="AB216" s="55">
        <f>'METAS DE COTA HIDRÁULICA'!AI90</f>
        <v>714.5</v>
      </c>
      <c r="AC216" s="55">
        <f>'METAS DE COTA HIDRÁULICA'!AJ90</f>
        <v>715</v>
      </c>
      <c r="AD216" s="55">
        <f>'METAS DE COTA HIDRÁULICA'!AK90</f>
        <v>714</v>
      </c>
      <c r="AE216" s="55">
        <f>'METAS DE COTA HIDRÁULICA'!AL90</f>
        <v>714.5</v>
      </c>
      <c r="AF216" s="55">
        <f>'METAS DE COTA HIDRÁULICA'!AM90</f>
        <v>714.5</v>
      </c>
      <c r="AG216" s="55">
        <f>'METAS DE COTA HIDRÁULICA'!AN90</f>
        <v>715</v>
      </c>
      <c r="AH216" s="55">
        <f>'METAS DE COTA HIDRÁULICA'!AO90</f>
        <v>714</v>
      </c>
      <c r="AI216" s="55">
        <f>'METAS DE COTA HIDRÁULICA'!AP90</f>
        <v>714.5</v>
      </c>
      <c r="AJ216" s="55">
        <f>'METAS DE COTA HIDRÁULICA'!AQ90</f>
        <v>714.5</v>
      </c>
      <c r="AK216" s="55">
        <f>'METAS DE COTA HIDRÁULICA'!AR90</f>
        <v>715</v>
      </c>
      <c r="AL216" s="55">
        <f>'METAS DE COTA HIDRÁULICA'!AS90</f>
        <v>714</v>
      </c>
      <c r="AM216" s="55">
        <f>'METAS DE COTA HIDRÁULICA'!AT90</f>
        <v>714.5</v>
      </c>
      <c r="AN216" s="55">
        <f>'METAS DE COTA HIDRÁULICA'!AU90</f>
        <v>714.5</v>
      </c>
      <c r="AO216" s="55">
        <f>'METAS DE COTA HIDRÁULICA'!AV90</f>
        <v>715</v>
      </c>
      <c r="AP216" s="55">
        <f>'METAS DE COTA HIDRÁULICA'!AW90</f>
        <v>714</v>
      </c>
      <c r="AQ216" s="55">
        <f>'METAS DE COTA HIDRÁULICA'!AX90</f>
        <v>714.5</v>
      </c>
      <c r="AR216" s="55">
        <f>'METAS DE COTA HIDRÁULICA'!AY90</f>
        <v>714.5</v>
      </c>
      <c r="AS216" s="55">
        <f>'METAS DE COTA HIDRÁULICA'!AZ90</f>
        <v>715</v>
      </c>
      <c r="AT216" s="55">
        <f>'METAS DE COTA HIDRÁULICA'!BA90</f>
        <v>714</v>
      </c>
      <c r="AU216" s="55">
        <f>'METAS DE COTA HIDRÁULICA'!BB90</f>
        <v>714.5</v>
      </c>
      <c r="AV216" s="55">
        <f>'METAS DE COTA HIDRÁULICA'!BC90</f>
        <v>714.5</v>
      </c>
      <c r="AW216" s="55">
        <f>'METAS DE COTA HIDRÁULICA'!BD90</f>
        <v>715</v>
      </c>
      <c r="AX216" s="55">
        <f>'METAS DE COTA HIDRÁULICA'!BE90</f>
        <v>714</v>
      </c>
      <c r="AY216" s="55">
        <f>'METAS DE COTA HIDRÁULICA'!BF90</f>
        <v>714.5</v>
      </c>
      <c r="AZ216" s="55">
        <f>'METAS DE COTA HIDRÁULICA'!BG90</f>
        <v>714.5</v>
      </c>
      <c r="BA216" s="55">
        <f>'METAS DE COTA HIDRÁULICA'!BH90</f>
        <v>715</v>
      </c>
      <c r="BB216" s="55">
        <f>'METAS DE COTA HIDRÁULICA'!BI90</f>
        <v>714</v>
      </c>
      <c r="BC216" s="55">
        <f>'METAS DE COTA HIDRÁULICA'!BJ90</f>
        <v>714.5</v>
      </c>
      <c r="BD216" s="55">
        <f>'METAS DE COTA HIDRÁULICA'!BK90</f>
        <v>714.5</v>
      </c>
      <c r="BE216" s="55">
        <f>'METAS DE COTA HIDRÁULICA'!BL90</f>
        <v>715</v>
      </c>
      <c r="BF216" s="55">
        <f>'METAS DE COTA HIDRÁULICA'!BM90</f>
        <v>714</v>
      </c>
      <c r="BG216" s="55">
        <f>'METAS DE COTA HIDRÁULICA'!BN90</f>
        <v>714.5</v>
      </c>
      <c r="BH216" s="55">
        <f>'METAS DE COTA HIDRÁULICA'!BO90</f>
        <v>714.5</v>
      </c>
      <c r="BI216" s="55">
        <f>'METAS DE COTA HIDRÁULICA'!BP90</f>
        <v>715</v>
      </c>
      <c r="BJ216" s="55">
        <f>'METAS DE COTA HIDRÁULICA'!BQ90</f>
        <v>714</v>
      </c>
      <c r="BK216" s="55">
        <f>'METAS DE COTA HIDRÁULICA'!BR90</f>
        <v>714.5</v>
      </c>
      <c r="BL216" s="55">
        <f>'METAS DE COTA HIDRÁULICA'!BS90</f>
        <v>714.5</v>
      </c>
      <c r="BM216" s="55">
        <f>'METAS DE COTA HIDRÁULICA'!BT90</f>
        <v>715</v>
      </c>
      <c r="BN216" s="55">
        <f>'METAS DE COTA HIDRÁULICA'!BU90</f>
        <v>714</v>
      </c>
      <c r="BO216" s="55">
        <f>'METAS DE COTA HIDRÁULICA'!BV90</f>
        <v>714.5</v>
      </c>
      <c r="BP216" s="55">
        <f>'METAS DE COTA HIDRÁULICA'!BW90</f>
        <v>714.5</v>
      </c>
      <c r="BQ216" s="55">
        <f>'METAS DE COTA HIDRÁULICA'!BX90</f>
        <v>715</v>
      </c>
      <c r="BR216" s="55">
        <f>'METAS DE COTA HIDRÁULICA'!BY90</f>
        <v>714</v>
      </c>
      <c r="BS216" s="55">
        <f>'METAS DE COTA HIDRÁULICA'!BZ90</f>
        <v>714.5</v>
      </c>
      <c r="BT216" s="55">
        <f>'METAS DE COTA HIDRÁULICA'!CA90</f>
        <v>714.5</v>
      </c>
      <c r="BU216" s="55">
        <f>'METAS DE COTA HIDRÁULICA'!CB90</f>
        <v>715</v>
      </c>
      <c r="BV216" s="55">
        <f>'METAS DE COTA HIDRÁULICA'!CC90</f>
        <v>714</v>
      </c>
      <c r="BW216" s="55">
        <f>'METAS DE COTA HIDRÁULICA'!CD90</f>
        <v>714.5</v>
      </c>
      <c r="BX216" s="55">
        <f>'METAS DE COTA HIDRÁULICA'!CE90</f>
        <v>714.5</v>
      </c>
      <c r="BY216" s="55">
        <f>'METAS DE COTA HIDRÁULICA'!CF90</f>
        <v>715</v>
      </c>
      <c r="BZ216" s="55">
        <f>'METAS DE COTA HIDRÁULICA'!CG90</f>
        <v>714</v>
      </c>
      <c r="CA216" s="55">
        <f>'METAS DE COTA HIDRÁULICA'!CH90</f>
        <v>714.5</v>
      </c>
      <c r="CB216" s="55">
        <f>'METAS DE COTA HIDRÁULICA'!CI90</f>
        <v>714.5</v>
      </c>
      <c r="CC216" s="55">
        <f>'METAS DE COTA HIDRÁULICA'!CJ90</f>
        <v>715</v>
      </c>
      <c r="CD216" s="55">
        <f>'METAS DE COTA HIDRÁULICA'!CK90</f>
        <v>714</v>
      </c>
      <c r="CE216" s="55">
        <f>'METAS DE COTA HIDRÁULICA'!CL90</f>
        <v>714.5</v>
      </c>
    </row>
    <row r="217" spans="3:83" x14ac:dyDescent="0.25">
      <c r="C217" s="1">
        <f t="shared" si="4"/>
        <v>64</v>
      </c>
      <c r="D217" s="55">
        <f>'METAS DE COTA HIDRÁULICA'!K91</f>
        <v>718.625</v>
      </c>
      <c r="E217" s="55">
        <f>'METAS DE COTA HIDRÁULICA'!L91</f>
        <v>719.125</v>
      </c>
      <c r="F217" s="55">
        <f>'METAS DE COTA HIDRÁULICA'!M91</f>
        <v>718.125</v>
      </c>
      <c r="G217" s="55">
        <f>'METAS DE COTA HIDRÁULICA'!N91</f>
        <v>718.625</v>
      </c>
      <c r="H217" s="55">
        <f>'METAS DE COTA HIDRÁULICA'!O91</f>
        <v>717.75</v>
      </c>
      <c r="I217" s="55">
        <f>'METAS DE COTA HIDRÁULICA'!P91</f>
        <v>718.25</v>
      </c>
      <c r="J217" s="55">
        <f>'METAS DE COTA HIDRÁULICA'!Q91</f>
        <v>717.25</v>
      </c>
      <c r="K217" s="55">
        <f>'METAS DE COTA HIDRÁULICA'!R91</f>
        <v>717.75</v>
      </c>
      <c r="L217" s="55">
        <f>'METAS DE COTA HIDRÁULICA'!S91</f>
        <v>716.875</v>
      </c>
      <c r="M217" s="55">
        <f>'METAS DE COTA HIDRÁULICA'!T91</f>
        <v>717.375</v>
      </c>
      <c r="N217" s="55">
        <f>'METAS DE COTA HIDRÁULICA'!U91</f>
        <v>716.375</v>
      </c>
      <c r="O217" s="55">
        <f>'METAS DE COTA HIDRÁULICA'!V91</f>
        <v>716.875</v>
      </c>
      <c r="P217" s="55">
        <f>'METAS DE COTA HIDRÁULICA'!W91</f>
        <v>716</v>
      </c>
      <c r="Q217" s="55">
        <f>'METAS DE COTA HIDRÁULICA'!X91</f>
        <v>716.5</v>
      </c>
      <c r="R217" s="55">
        <f>'METAS DE COTA HIDRÁULICA'!Y91</f>
        <v>715.5</v>
      </c>
      <c r="S217" s="55">
        <f>'METAS DE COTA HIDRÁULICA'!Z91</f>
        <v>716</v>
      </c>
      <c r="T217" s="55">
        <f>'METAS DE COTA HIDRÁULICA'!AA91</f>
        <v>716</v>
      </c>
      <c r="U217" s="55">
        <f>'METAS DE COTA HIDRÁULICA'!AB91</f>
        <v>716.5</v>
      </c>
      <c r="V217" s="55">
        <f>'METAS DE COTA HIDRÁULICA'!AC91</f>
        <v>715.5</v>
      </c>
      <c r="W217" s="55">
        <f>'METAS DE COTA HIDRÁULICA'!AD91</f>
        <v>716</v>
      </c>
      <c r="X217" s="55">
        <f>'METAS DE COTA HIDRÁULICA'!AE91</f>
        <v>716</v>
      </c>
      <c r="Y217" s="55">
        <f>'METAS DE COTA HIDRÁULICA'!AF91</f>
        <v>716.5</v>
      </c>
      <c r="Z217" s="55">
        <f>'METAS DE COTA HIDRÁULICA'!AG91</f>
        <v>715.5</v>
      </c>
      <c r="AA217" s="55">
        <f>'METAS DE COTA HIDRÁULICA'!AH91</f>
        <v>716</v>
      </c>
      <c r="AB217" s="55">
        <f>'METAS DE COTA HIDRÁULICA'!AI91</f>
        <v>716</v>
      </c>
      <c r="AC217" s="55">
        <f>'METAS DE COTA HIDRÁULICA'!AJ91</f>
        <v>716.5</v>
      </c>
      <c r="AD217" s="55">
        <f>'METAS DE COTA HIDRÁULICA'!AK91</f>
        <v>715.5</v>
      </c>
      <c r="AE217" s="55">
        <f>'METAS DE COTA HIDRÁULICA'!AL91</f>
        <v>716</v>
      </c>
      <c r="AF217" s="55">
        <f>'METAS DE COTA HIDRÁULICA'!AM91</f>
        <v>716</v>
      </c>
      <c r="AG217" s="55">
        <f>'METAS DE COTA HIDRÁULICA'!AN91</f>
        <v>716.5</v>
      </c>
      <c r="AH217" s="55">
        <f>'METAS DE COTA HIDRÁULICA'!AO91</f>
        <v>715.5</v>
      </c>
      <c r="AI217" s="55">
        <f>'METAS DE COTA HIDRÁULICA'!AP91</f>
        <v>716</v>
      </c>
      <c r="AJ217" s="55">
        <f>'METAS DE COTA HIDRÁULICA'!AQ91</f>
        <v>716</v>
      </c>
      <c r="AK217" s="55">
        <f>'METAS DE COTA HIDRÁULICA'!AR91</f>
        <v>716.5</v>
      </c>
      <c r="AL217" s="55">
        <f>'METAS DE COTA HIDRÁULICA'!AS91</f>
        <v>715.5</v>
      </c>
      <c r="AM217" s="55">
        <f>'METAS DE COTA HIDRÁULICA'!AT91</f>
        <v>716</v>
      </c>
      <c r="AN217" s="55">
        <f>'METAS DE COTA HIDRÁULICA'!AU91</f>
        <v>716</v>
      </c>
      <c r="AO217" s="55">
        <f>'METAS DE COTA HIDRÁULICA'!AV91</f>
        <v>716.5</v>
      </c>
      <c r="AP217" s="55">
        <f>'METAS DE COTA HIDRÁULICA'!AW91</f>
        <v>715.5</v>
      </c>
      <c r="AQ217" s="55">
        <f>'METAS DE COTA HIDRÁULICA'!AX91</f>
        <v>716</v>
      </c>
      <c r="AR217" s="55">
        <f>'METAS DE COTA HIDRÁULICA'!AY91</f>
        <v>716</v>
      </c>
      <c r="AS217" s="55">
        <f>'METAS DE COTA HIDRÁULICA'!AZ91</f>
        <v>716.5</v>
      </c>
      <c r="AT217" s="55">
        <f>'METAS DE COTA HIDRÁULICA'!BA91</f>
        <v>715.5</v>
      </c>
      <c r="AU217" s="55">
        <f>'METAS DE COTA HIDRÁULICA'!BB91</f>
        <v>716</v>
      </c>
      <c r="AV217" s="55">
        <f>'METAS DE COTA HIDRÁULICA'!BC91</f>
        <v>716</v>
      </c>
      <c r="AW217" s="55">
        <f>'METAS DE COTA HIDRÁULICA'!BD91</f>
        <v>716.5</v>
      </c>
      <c r="AX217" s="55">
        <f>'METAS DE COTA HIDRÁULICA'!BE91</f>
        <v>715.5</v>
      </c>
      <c r="AY217" s="55">
        <f>'METAS DE COTA HIDRÁULICA'!BF91</f>
        <v>716</v>
      </c>
      <c r="AZ217" s="55">
        <f>'METAS DE COTA HIDRÁULICA'!BG91</f>
        <v>716</v>
      </c>
      <c r="BA217" s="55">
        <f>'METAS DE COTA HIDRÁULICA'!BH91</f>
        <v>716.5</v>
      </c>
      <c r="BB217" s="55">
        <f>'METAS DE COTA HIDRÁULICA'!BI91</f>
        <v>715.5</v>
      </c>
      <c r="BC217" s="55">
        <f>'METAS DE COTA HIDRÁULICA'!BJ91</f>
        <v>716</v>
      </c>
      <c r="BD217" s="55">
        <f>'METAS DE COTA HIDRÁULICA'!BK91</f>
        <v>716</v>
      </c>
      <c r="BE217" s="55">
        <f>'METAS DE COTA HIDRÁULICA'!BL91</f>
        <v>716.5</v>
      </c>
      <c r="BF217" s="55">
        <f>'METAS DE COTA HIDRÁULICA'!BM91</f>
        <v>715.5</v>
      </c>
      <c r="BG217" s="55">
        <f>'METAS DE COTA HIDRÁULICA'!BN91</f>
        <v>716</v>
      </c>
      <c r="BH217" s="55">
        <f>'METAS DE COTA HIDRÁULICA'!BO91</f>
        <v>716</v>
      </c>
      <c r="BI217" s="55">
        <f>'METAS DE COTA HIDRÁULICA'!BP91</f>
        <v>716.5</v>
      </c>
      <c r="BJ217" s="55">
        <f>'METAS DE COTA HIDRÁULICA'!BQ91</f>
        <v>715.5</v>
      </c>
      <c r="BK217" s="55">
        <f>'METAS DE COTA HIDRÁULICA'!BR91</f>
        <v>716</v>
      </c>
      <c r="BL217" s="55">
        <f>'METAS DE COTA HIDRÁULICA'!BS91</f>
        <v>716</v>
      </c>
      <c r="BM217" s="55">
        <f>'METAS DE COTA HIDRÁULICA'!BT91</f>
        <v>716.5</v>
      </c>
      <c r="BN217" s="55">
        <f>'METAS DE COTA HIDRÁULICA'!BU91</f>
        <v>715.5</v>
      </c>
      <c r="BO217" s="55">
        <f>'METAS DE COTA HIDRÁULICA'!BV91</f>
        <v>716</v>
      </c>
      <c r="BP217" s="55">
        <f>'METAS DE COTA HIDRÁULICA'!BW91</f>
        <v>716</v>
      </c>
      <c r="BQ217" s="55">
        <f>'METAS DE COTA HIDRÁULICA'!BX91</f>
        <v>716.5</v>
      </c>
      <c r="BR217" s="55">
        <f>'METAS DE COTA HIDRÁULICA'!BY91</f>
        <v>715.5</v>
      </c>
      <c r="BS217" s="55">
        <f>'METAS DE COTA HIDRÁULICA'!BZ91</f>
        <v>716</v>
      </c>
      <c r="BT217" s="55">
        <f>'METAS DE COTA HIDRÁULICA'!CA91</f>
        <v>716</v>
      </c>
      <c r="BU217" s="55">
        <f>'METAS DE COTA HIDRÁULICA'!CB91</f>
        <v>716.5</v>
      </c>
      <c r="BV217" s="55">
        <f>'METAS DE COTA HIDRÁULICA'!CC91</f>
        <v>715.5</v>
      </c>
      <c r="BW217" s="55">
        <f>'METAS DE COTA HIDRÁULICA'!CD91</f>
        <v>716</v>
      </c>
      <c r="BX217" s="55">
        <f>'METAS DE COTA HIDRÁULICA'!CE91</f>
        <v>716</v>
      </c>
      <c r="BY217" s="55">
        <f>'METAS DE COTA HIDRÁULICA'!CF91</f>
        <v>716.5</v>
      </c>
      <c r="BZ217" s="55">
        <f>'METAS DE COTA HIDRÁULICA'!CG91</f>
        <v>715.5</v>
      </c>
      <c r="CA217" s="55">
        <f>'METAS DE COTA HIDRÁULICA'!CH91</f>
        <v>716</v>
      </c>
      <c r="CB217" s="55">
        <f>'METAS DE COTA HIDRÁULICA'!CI91</f>
        <v>716</v>
      </c>
      <c r="CC217" s="55">
        <f>'METAS DE COTA HIDRÁULICA'!CJ91</f>
        <v>716.5</v>
      </c>
      <c r="CD217" s="55">
        <f>'METAS DE COTA HIDRÁULICA'!CK91</f>
        <v>715.5</v>
      </c>
      <c r="CE217" s="55">
        <f>'METAS DE COTA HIDRÁULICA'!CL91</f>
        <v>716</v>
      </c>
    </row>
    <row r="218" spans="3:83" x14ac:dyDescent="0.25">
      <c r="C218" s="1">
        <f t="shared" si="4"/>
        <v>65</v>
      </c>
      <c r="D218" s="55">
        <f>'METAS DE COTA HIDRÁULICA'!K92</f>
        <v>718.625</v>
      </c>
      <c r="E218" s="55">
        <f>'METAS DE COTA HIDRÁULICA'!L92</f>
        <v>719.125</v>
      </c>
      <c r="F218" s="55">
        <f>'METAS DE COTA HIDRÁULICA'!M92</f>
        <v>718.125</v>
      </c>
      <c r="G218" s="55">
        <f>'METAS DE COTA HIDRÁULICA'!N92</f>
        <v>718.625</v>
      </c>
      <c r="H218" s="55">
        <f>'METAS DE COTA HIDRÁULICA'!O92</f>
        <v>717.75</v>
      </c>
      <c r="I218" s="55">
        <f>'METAS DE COTA HIDRÁULICA'!P92</f>
        <v>718.25</v>
      </c>
      <c r="J218" s="55">
        <f>'METAS DE COTA HIDRÁULICA'!Q92</f>
        <v>717.25</v>
      </c>
      <c r="K218" s="55">
        <f>'METAS DE COTA HIDRÁULICA'!R92</f>
        <v>717.75</v>
      </c>
      <c r="L218" s="55">
        <f>'METAS DE COTA HIDRÁULICA'!S92</f>
        <v>716.875</v>
      </c>
      <c r="M218" s="55">
        <f>'METAS DE COTA HIDRÁULICA'!T92</f>
        <v>717.375</v>
      </c>
      <c r="N218" s="55">
        <f>'METAS DE COTA HIDRÁULICA'!U92</f>
        <v>716.375</v>
      </c>
      <c r="O218" s="55">
        <f>'METAS DE COTA HIDRÁULICA'!V92</f>
        <v>716.875</v>
      </c>
      <c r="P218" s="55">
        <f>'METAS DE COTA HIDRÁULICA'!W92</f>
        <v>716</v>
      </c>
      <c r="Q218" s="55">
        <f>'METAS DE COTA HIDRÁULICA'!X92</f>
        <v>716.5</v>
      </c>
      <c r="R218" s="55">
        <f>'METAS DE COTA HIDRÁULICA'!Y92</f>
        <v>715.5</v>
      </c>
      <c r="S218" s="55">
        <f>'METAS DE COTA HIDRÁULICA'!Z92</f>
        <v>716</v>
      </c>
      <c r="T218" s="55">
        <f>'METAS DE COTA HIDRÁULICA'!AA92</f>
        <v>716</v>
      </c>
      <c r="U218" s="55">
        <f>'METAS DE COTA HIDRÁULICA'!AB92</f>
        <v>716.5</v>
      </c>
      <c r="V218" s="55">
        <f>'METAS DE COTA HIDRÁULICA'!AC92</f>
        <v>715.5</v>
      </c>
      <c r="W218" s="55">
        <f>'METAS DE COTA HIDRÁULICA'!AD92</f>
        <v>716</v>
      </c>
      <c r="X218" s="55">
        <f>'METAS DE COTA HIDRÁULICA'!AE92</f>
        <v>716</v>
      </c>
      <c r="Y218" s="55">
        <f>'METAS DE COTA HIDRÁULICA'!AF92</f>
        <v>716.5</v>
      </c>
      <c r="Z218" s="55">
        <f>'METAS DE COTA HIDRÁULICA'!AG92</f>
        <v>715.5</v>
      </c>
      <c r="AA218" s="55">
        <f>'METAS DE COTA HIDRÁULICA'!AH92</f>
        <v>716</v>
      </c>
      <c r="AB218" s="55">
        <f>'METAS DE COTA HIDRÁULICA'!AI92</f>
        <v>716</v>
      </c>
      <c r="AC218" s="55">
        <f>'METAS DE COTA HIDRÁULICA'!AJ92</f>
        <v>716.5</v>
      </c>
      <c r="AD218" s="55">
        <f>'METAS DE COTA HIDRÁULICA'!AK92</f>
        <v>715.5</v>
      </c>
      <c r="AE218" s="55">
        <f>'METAS DE COTA HIDRÁULICA'!AL92</f>
        <v>716</v>
      </c>
      <c r="AF218" s="55">
        <f>'METAS DE COTA HIDRÁULICA'!AM92</f>
        <v>716</v>
      </c>
      <c r="AG218" s="55">
        <f>'METAS DE COTA HIDRÁULICA'!AN92</f>
        <v>716.5</v>
      </c>
      <c r="AH218" s="55">
        <f>'METAS DE COTA HIDRÁULICA'!AO92</f>
        <v>715.5</v>
      </c>
      <c r="AI218" s="55">
        <f>'METAS DE COTA HIDRÁULICA'!AP92</f>
        <v>716</v>
      </c>
      <c r="AJ218" s="55">
        <f>'METAS DE COTA HIDRÁULICA'!AQ92</f>
        <v>716</v>
      </c>
      <c r="AK218" s="55">
        <f>'METAS DE COTA HIDRÁULICA'!AR92</f>
        <v>716.5</v>
      </c>
      <c r="AL218" s="55">
        <f>'METAS DE COTA HIDRÁULICA'!AS92</f>
        <v>715.5</v>
      </c>
      <c r="AM218" s="55">
        <f>'METAS DE COTA HIDRÁULICA'!AT92</f>
        <v>716</v>
      </c>
      <c r="AN218" s="55">
        <f>'METAS DE COTA HIDRÁULICA'!AU92</f>
        <v>716</v>
      </c>
      <c r="AO218" s="55">
        <f>'METAS DE COTA HIDRÁULICA'!AV92</f>
        <v>716.5</v>
      </c>
      <c r="AP218" s="55">
        <f>'METAS DE COTA HIDRÁULICA'!AW92</f>
        <v>715.5</v>
      </c>
      <c r="AQ218" s="55">
        <f>'METAS DE COTA HIDRÁULICA'!AX92</f>
        <v>716</v>
      </c>
      <c r="AR218" s="55">
        <f>'METAS DE COTA HIDRÁULICA'!AY92</f>
        <v>716</v>
      </c>
      <c r="AS218" s="55">
        <f>'METAS DE COTA HIDRÁULICA'!AZ92</f>
        <v>716.5</v>
      </c>
      <c r="AT218" s="55">
        <f>'METAS DE COTA HIDRÁULICA'!BA92</f>
        <v>715.5</v>
      </c>
      <c r="AU218" s="55">
        <f>'METAS DE COTA HIDRÁULICA'!BB92</f>
        <v>716</v>
      </c>
      <c r="AV218" s="55">
        <f>'METAS DE COTA HIDRÁULICA'!BC92</f>
        <v>716</v>
      </c>
      <c r="AW218" s="55">
        <f>'METAS DE COTA HIDRÁULICA'!BD92</f>
        <v>716.5</v>
      </c>
      <c r="AX218" s="55">
        <f>'METAS DE COTA HIDRÁULICA'!BE92</f>
        <v>715.5</v>
      </c>
      <c r="AY218" s="55">
        <f>'METAS DE COTA HIDRÁULICA'!BF92</f>
        <v>716</v>
      </c>
      <c r="AZ218" s="55">
        <f>'METAS DE COTA HIDRÁULICA'!BG92</f>
        <v>716</v>
      </c>
      <c r="BA218" s="55">
        <f>'METAS DE COTA HIDRÁULICA'!BH92</f>
        <v>716.5</v>
      </c>
      <c r="BB218" s="55">
        <f>'METAS DE COTA HIDRÁULICA'!BI92</f>
        <v>715.5</v>
      </c>
      <c r="BC218" s="55">
        <f>'METAS DE COTA HIDRÁULICA'!BJ92</f>
        <v>716</v>
      </c>
      <c r="BD218" s="55">
        <f>'METAS DE COTA HIDRÁULICA'!BK92</f>
        <v>716</v>
      </c>
      <c r="BE218" s="55">
        <f>'METAS DE COTA HIDRÁULICA'!BL92</f>
        <v>716.5</v>
      </c>
      <c r="BF218" s="55">
        <f>'METAS DE COTA HIDRÁULICA'!BM92</f>
        <v>715.5</v>
      </c>
      <c r="BG218" s="55">
        <f>'METAS DE COTA HIDRÁULICA'!BN92</f>
        <v>716</v>
      </c>
      <c r="BH218" s="55">
        <f>'METAS DE COTA HIDRÁULICA'!BO92</f>
        <v>716</v>
      </c>
      <c r="BI218" s="55">
        <f>'METAS DE COTA HIDRÁULICA'!BP92</f>
        <v>716.5</v>
      </c>
      <c r="BJ218" s="55">
        <f>'METAS DE COTA HIDRÁULICA'!BQ92</f>
        <v>715.5</v>
      </c>
      <c r="BK218" s="55">
        <f>'METAS DE COTA HIDRÁULICA'!BR92</f>
        <v>716</v>
      </c>
      <c r="BL218" s="55">
        <f>'METAS DE COTA HIDRÁULICA'!BS92</f>
        <v>716</v>
      </c>
      <c r="BM218" s="55">
        <f>'METAS DE COTA HIDRÁULICA'!BT92</f>
        <v>716.5</v>
      </c>
      <c r="BN218" s="55">
        <f>'METAS DE COTA HIDRÁULICA'!BU92</f>
        <v>715.5</v>
      </c>
      <c r="BO218" s="55">
        <f>'METAS DE COTA HIDRÁULICA'!BV92</f>
        <v>716</v>
      </c>
      <c r="BP218" s="55">
        <f>'METAS DE COTA HIDRÁULICA'!BW92</f>
        <v>716</v>
      </c>
      <c r="BQ218" s="55">
        <f>'METAS DE COTA HIDRÁULICA'!BX92</f>
        <v>716.5</v>
      </c>
      <c r="BR218" s="55">
        <f>'METAS DE COTA HIDRÁULICA'!BY92</f>
        <v>715.5</v>
      </c>
      <c r="BS218" s="55">
        <f>'METAS DE COTA HIDRÁULICA'!BZ92</f>
        <v>716</v>
      </c>
      <c r="BT218" s="55">
        <f>'METAS DE COTA HIDRÁULICA'!CA92</f>
        <v>716</v>
      </c>
      <c r="BU218" s="55">
        <f>'METAS DE COTA HIDRÁULICA'!CB92</f>
        <v>716.5</v>
      </c>
      <c r="BV218" s="55">
        <f>'METAS DE COTA HIDRÁULICA'!CC92</f>
        <v>715.5</v>
      </c>
      <c r="BW218" s="55">
        <f>'METAS DE COTA HIDRÁULICA'!CD92</f>
        <v>716</v>
      </c>
      <c r="BX218" s="55">
        <f>'METAS DE COTA HIDRÁULICA'!CE92</f>
        <v>716</v>
      </c>
      <c r="BY218" s="55">
        <f>'METAS DE COTA HIDRÁULICA'!CF92</f>
        <v>716.5</v>
      </c>
      <c r="BZ218" s="55">
        <f>'METAS DE COTA HIDRÁULICA'!CG92</f>
        <v>715.5</v>
      </c>
      <c r="CA218" s="55">
        <f>'METAS DE COTA HIDRÁULICA'!CH92</f>
        <v>716</v>
      </c>
      <c r="CB218" s="55">
        <f>'METAS DE COTA HIDRÁULICA'!CI92</f>
        <v>716</v>
      </c>
      <c r="CC218" s="55">
        <f>'METAS DE COTA HIDRÁULICA'!CJ92</f>
        <v>716.5</v>
      </c>
      <c r="CD218" s="55">
        <f>'METAS DE COTA HIDRÁULICA'!CK92</f>
        <v>715.5</v>
      </c>
      <c r="CE218" s="55">
        <f>'METAS DE COTA HIDRÁULICA'!CL92</f>
        <v>716</v>
      </c>
    </row>
    <row r="219" spans="3:83" x14ac:dyDescent="0.25">
      <c r="C219" s="1">
        <f t="shared" ref="C219:C224" si="5">C69</f>
        <v>66</v>
      </c>
      <c r="D219" s="55">
        <f>'METAS DE COTA HIDRÁULICA'!K93</f>
        <v>718.625</v>
      </c>
      <c r="E219" s="55">
        <f>'METAS DE COTA HIDRÁULICA'!L93</f>
        <v>719.125</v>
      </c>
      <c r="F219" s="55">
        <f>'METAS DE COTA HIDRÁULICA'!M93</f>
        <v>718.125</v>
      </c>
      <c r="G219" s="55">
        <f>'METAS DE COTA HIDRÁULICA'!N93</f>
        <v>718.625</v>
      </c>
      <c r="H219" s="55">
        <f>'METAS DE COTA HIDRÁULICA'!O93</f>
        <v>717.75</v>
      </c>
      <c r="I219" s="55">
        <f>'METAS DE COTA HIDRÁULICA'!P93</f>
        <v>718.25</v>
      </c>
      <c r="J219" s="55">
        <f>'METAS DE COTA HIDRÁULICA'!Q93</f>
        <v>717.25</v>
      </c>
      <c r="K219" s="55">
        <f>'METAS DE COTA HIDRÁULICA'!R93</f>
        <v>717.75</v>
      </c>
      <c r="L219" s="55">
        <f>'METAS DE COTA HIDRÁULICA'!S93</f>
        <v>716.875</v>
      </c>
      <c r="M219" s="55">
        <f>'METAS DE COTA HIDRÁULICA'!T93</f>
        <v>717.375</v>
      </c>
      <c r="N219" s="55">
        <f>'METAS DE COTA HIDRÁULICA'!U93</f>
        <v>716.375</v>
      </c>
      <c r="O219" s="55">
        <f>'METAS DE COTA HIDRÁULICA'!V93</f>
        <v>716.875</v>
      </c>
      <c r="P219" s="55">
        <f>'METAS DE COTA HIDRÁULICA'!W93</f>
        <v>716</v>
      </c>
      <c r="Q219" s="55">
        <f>'METAS DE COTA HIDRÁULICA'!X93</f>
        <v>716.5</v>
      </c>
      <c r="R219" s="55">
        <f>'METAS DE COTA HIDRÁULICA'!Y93</f>
        <v>715.5</v>
      </c>
      <c r="S219" s="55">
        <f>'METAS DE COTA HIDRÁULICA'!Z93</f>
        <v>716</v>
      </c>
      <c r="T219" s="55">
        <f>'METAS DE COTA HIDRÁULICA'!AA93</f>
        <v>716</v>
      </c>
      <c r="U219" s="55">
        <f>'METAS DE COTA HIDRÁULICA'!AB93</f>
        <v>716.5</v>
      </c>
      <c r="V219" s="55">
        <f>'METAS DE COTA HIDRÁULICA'!AC93</f>
        <v>715.5</v>
      </c>
      <c r="W219" s="55">
        <f>'METAS DE COTA HIDRÁULICA'!AD93</f>
        <v>716</v>
      </c>
      <c r="X219" s="55">
        <f>'METAS DE COTA HIDRÁULICA'!AE93</f>
        <v>716</v>
      </c>
      <c r="Y219" s="55">
        <f>'METAS DE COTA HIDRÁULICA'!AF93</f>
        <v>716.5</v>
      </c>
      <c r="Z219" s="55">
        <f>'METAS DE COTA HIDRÁULICA'!AG93</f>
        <v>715.5</v>
      </c>
      <c r="AA219" s="55">
        <f>'METAS DE COTA HIDRÁULICA'!AH93</f>
        <v>716</v>
      </c>
      <c r="AB219" s="55">
        <f>'METAS DE COTA HIDRÁULICA'!AI93</f>
        <v>716</v>
      </c>
      <c r="AC219" s="55">
        <f>'METAS DE COTA HIDRÁULICA'!AJ93</f>
        <v>716.5</v>
      </c>
      <c r="AD219" s="55">
        <f>'METAS DE COTA HIDRÁULICA'!AK93</f>
        <v>715.5</v>
      </c>
      <c r="AE219" s="55">
        <f>'METAS DE COTA HIDRÁULICA'!AL93</f>
        <v>716</v>
      </c>
      <c r="AF219" s="55">
        <f>'METAS DE COTA HIDRÁULICA'!AM93</f>
        <v>716</v>
      </c>
      <c r="AG219" s="55">
        <f>'METAS DE COTA HIDRÁULICA'!AN93</f>
        <v>716.5</v>
      </c>
      <c r="AH219" s="55">
        <f>'METAS DE COTA HIDRÁULICA'!AO93</f>
        <v>715.5</v>
      </c>
      <c r="AI219" s="55">
        <f>'METAS DE COTA HIDRÁULICA'!AP93</f>
        <v>716</v>
      </c>
      <c r="AJ219" s="55">
        <f>'METAS DE COTA HIDRÁULICA'!AQ93</f>
        <v>716</v>
      </c>
      <c r="AK219" s="55">
        <f>'METAS DE COTA HIDRÁULICA'!AR93</f>
        <v>716.5</v>
      </c>
      <c r="AL219" s="55">
        <f>'METAS DE COTA HIDRÁULICA'!AS93</f>
        <v>715.5</v>
      </c>
      <c r="AM219" s="55">
        <f>'METAS DE COTA HIDRÁULICA'!AT93</f>
        <v>716</v>
      </c>
      <c r="AN219" s="55">
        <f>'METAS DE COTA HIDRÁULICA'!AU93</f>
        <v>716</v>
      </c>
      <c r="AO219" s="55">
        <f>'METAS DE COTA HIDRÁULICA'!AV93</f>
        <v>716.5</v>
      </c>
      <c r="AP219" s="55">
        <f>'METAS DE COTA HIDRÁULICA'!AW93</f>
        <v>715.5</v>
      </c>
      <c r="AQ219" s="55">
        <f>'METAS DE COTA HIDRÁULICA'!AX93</f>
        <v>716</v>
      </c>
      <c r="AR219" s="55">
        <f>'METAS DE COTA HIDRÁULICA'!AY93</f>
        <v>716</v>
      </c>
      <c r="AS219" s="55">
        <f>'METAS DE COTA HIDRÁULICA'!AZ93</f>
        <v>716.5</v>
      </c>
      <c r="AT219" s="55">
        <f>'METAS DE COTA HIDRÁULICA'!BA93</f>
        <v>715.5</v>
      </c>
      <c r="AU219" s="55">
        <f>'METAS DE COTA HIDRÁULICA'!BB93</f>
        <v>716</v>
      </c>
      <c r="AV219" s="55">
        <f>'METAS DE COTA HIDRÁULICA'!BC93</f>
        <v>716</v>
      </c>
      <c r="AW219" s="55">
        <f>'METAS DE COTA HIDRÁULICA'!BD93</f>
        <v>716.5</v>
      </c>
      <c r="AX219" s="55">
        <f>'METAS DE COTA HIDRÁULICA'!BE93</f>
        <v>715.5</v>
      </c>
      <c r="AY219" s="55">
        <f>'METAS DE COTA HIDRÁULICA'!BF93</f>
        <v>716</v>
      </c>
      <c r="AZ219" s="55">
        <f>'METAS DE COTA HIDRÁULICA'!BG93</f>
        <v>716</v>
      </c>
      <c r="BA219" s="55">
        <f>'METAS DE COTA HIDRÁULICA'!BH93</f>
        <v>716.5</v>
      </c>
      <c r="BB219" s="55">
        <f>'METAS DE COTA HIDRÁULICA'!BI93</f>
        <v>715.5</v>
      </c>
      <c r="BC219" s="55">
        <f>'METAS DE COTA HIDRÁULICA'!BJ93</f>
        <v>716</v>
      </c>
      <c r="BD219" s="55">
        <f>'METAS DE COTA HIDRÁULICA'!BK93</f>
        <v>716</v>
      </c>
      <c r="BE219" s="55">
        <f>'METAS DE COTA HIDRÁULICA'!BL93</f>
        <v>716.5</v>
      </c>
      <c r="BF219" s="55">
        <f>'METAS DE COTA HIDRÁULICA'!BM93</f>
        <v>715.5</v>
      </c>
      <c r="BG219" s="55">
        <f>'METAS DE COTA HIDRÁULICA'!BN93</f>
        <v>716</v>
      </c>
      <c r="BH219" s="55">
        <f>'METAS DE COTA HIDRÁULICA'!BO93</f>
        <v>716</v>
      </c>
      <c r="BI219" s="55">
        <f>'METAS DE COTA HIDRÁULICA'!BP93</f>
        <v>716.5</v>
      </c>
      <c r="BJ219" s="55">
        <f>'METAS DE COTA HIDRÁULICA'!BQ93</f>
        <v>715.5</v>
      </c>
      <c r="BK219" s="55">
        <f>'METAS DE COTA HIDRÁULICA'!BR93</f>
        <v>716</v>
      </c>
      <c r="BL219" s="55">
        <f>'METAS DE COTA HIDRÁULICA'!BS93</f>
        <v>716</v>
      </c>
      <c r="BM219" s="55">
        <f>'METAS DE COTA HIDRÁULICA'!BT93</f>
        <v>716.5</v>
      </c>
      <c r="BN219" s="55">
        <f>'METAS DE COTA HIDRÁULICA'!BU93</f>
        <v>715.5</v>
      </c>
      <c r="BO219" s="55">
        <f>'METAS DE COTA HIDRÁULICA'!BV93</f>
        <v>716</v>
      </c>
      <c r="BP219" s="55">
        <f>'METAS DE COTA HIDRÁULICA'!BW93</f>
        <v>716</v>
      </c>
      <c r="BQ219" s="55">
        <f>'METAS DE COTA HIDRÁULICA'!BX93</f>
        <v>716.5</v>
      </c>
      <c r="BR219" s="55">
        <f>'METAS DE COTA HIDRÁULICA'!BY93</f>
        <v>715.5</v>
      </c>
      <c r="BS219" s="55">
        <f>'METAS DE COTA HIDRÁULICA'!BZ93</f>
        <v>716</v>
      </c>
      <c r="BT219" s="55">
        <f>'METAS DE COTA HIDRÁULICA'!CA93</f>
        <v>716</v>
      </c>
      <c r="BU219" s="55">
        <f>'METAS DE COTA HIDRÁULICA'!CB93</f>
        <v>716.5</v>
      </c>
      <c r="BV219" s="55">
        <f>'METAS DE COTA HIDRÁULICA'!CC93</f>
        <v>715.5</v>
      </c>
      <c r="BW219" s="55">
        <f>'METAS DE COTA HIDRÁULICA'!CD93</f>
        <v>716</v>
      </c>
      <c r="BX219" s="55">
        <f>'METAS DE COTA HIDRÁULICA'!CE93</f>
        <v>716</v>
      </c>
      <c r="BY219" s="55">
        <f>'METAS DE COTA HIDRÁULICA'!CF93</f>
        <v>716.5</v>
      </c>
      <c r="BZ219" s="55">
        <f>'METAS DE COTA HIDRÁULICA'!CG93</f>
        <v>715.5</v>
      </c>
      <c r="CA219" s="55">
        <f>'METAS DE COTA HIDRÁULICA'!CH93</f>
        <v>716</v>
      </c>
      <c r="CB219" s="55">
        <f>'METAS DE COTA HIDRÁULICA'!CI93</f>
        <v>716</v>
      </c>
      <c r="CC219" s="55">
        <f>'METAS DE COTA HIDRÁULICA'!CJ93</f>
        <v>716.5</v>
      </c>
      <c r="CD219" s="55">
        <f>'METAS DE COTA HIDRÁULICA'!CK93</f>
        <v>715.5</v>
      </c>
      <c r="CE219" s="55">
        <f>'METAS DE COTA HIDRÁULICA'!CL93</f>
        <v>716</v>
      </c>
    </row>
    <row r="220" spans="3:83" x14ac:dyDescent="0.25">
      <c r="C220" s="1">
        <f t="shared" si="5"/>
        <v>67</v>
      </c>
      <c r="D220" s="55">
        <f>'METAS DE COTA HIDRÁULICA'!K94</f>
        <v>718.625</v>
      </c>
      <c r="E220" s="55">
        <f>'METAS DE COTA HIDRÁULICA'!L94</f>
        <v>719.125</v>
      </c>
      <c r="F220" s="55">
        <f>'METAS DE COTA HIDRÁULICA'!M94</f>
        <v>718.125</v>
      </c>
      <c r="G220" s="55">
        <f>'METAS DE COTA HIDRÁULICA'!N94</f>
        <v>718.625</v>
      </c>
      <c r="H220" s="55">
        <f>'METAS DE COTA HIDRÁULICA'!O94</f>
        <v>717.75</v>
      </c>
      <c r="I220" s="55">
        <f>'METAS DE COTA HIDRÁULICA'!P94</f>
        <v>718.25</v>
      </c>
      <c r="J220" s="55">
        <f>'METAS DE COTA HIDRÁULICA'!Q94</f>
        <v>717.25</v>
      </c>
      <c r="K220" s="55">
        <f>'METAS DE COTA HIDRÁULICA'!R94</f>
        <v>717.75</v>
      </c>
      <c r="L220" s="55">
        <f>'METAS DE COTA HIDRÁULICA'!S94</f>
        <v>716.875</v>
      </c>
      <c r="M220" s="55">
        <f>'METAS DE COTA HIDRÁULICA'!T94</f>
        <v>717.375</v>
      </c>
      <c r="N220" s="55">
        <f>'METAS DE COTA HIDRÁULICA'!U94</f>
        <v>716.375</v>
      </c>
      <c r="O220" s="55">
        <f>'METAS DE COTA HIDRÁULICA'!V94</f>
        <v>716.875</v>
      </c>
      <c r="P220" s="55">
        <f>'METAS DE COTA HIDRÁULICA'!W94</f>
        <v>716</v>
      </c>
      <c r="Q220" s="55">
        <f>'METAS DE COTA HIDRÁULICA'!X94</f>
        <v>716.5</v>
      </c>
      <c r="R220" s="55">
        <f>'METAS DE COTA HIDRÁULICA'!Y94</f>
        <v>715.5</v>
      </c>
      <c r="S220" s="55">
        <f>'METAS DE COTA HIDRÁULICA'!Z94</f>
        <v>716</v>
      </c>
      <c r="T220" s="55">
        <f>'METAS DE COTA HIDRÁULICA'!AA94</f>
        <v>716</v>
      </c>
      <c r="U220" s="55">
        <f>'METAS DE COTA HIDRÁULICA'!AB94</f>
        <v>716.5</v>
      </c>
      <c r="V220" s="55">
        <f>'METAS DE COTA HIDRÁULICA'!AC94</f>
        <v>715.5</v>
      </c>
      <c r="W220" s="55">
        <f>'METAS DE COTA HIDRÁULICA'!AD94</f>
        <v>716</v>
      </c>
      <c r="X220" s="55">
        <f>'METAS DE COTA HIDRÁULICA'!AE94</f>
        <v>716</v>
      </c>
      <c r="Y220" s="55">
        <f>'METAS DE COTA HIDRÁULICA'!AF94</f>
        <v>716.5</v>
      </c>
      <c r="Z220" s="55">
        <f>'METAS DE COTA HIDRÁULICA'!AG94</f>
        <v>715.5</v>
      </c>
      <c r="AA220" s="55">
        <f>'METAS DE COTA HIDRÁULICA'!AH94</f>
        <v>716</v>
      </c>
      <c r="AB220" s="55">
        <f>'METAS DE COTA HIDRÁULICA'!AI94</f>
        <v>716</v>
      </c>
      <c r="AC220" s="55">
        <f>'METAS DE COTA HIDRÁULICA'!AJ94</f>
        <v>716.5</v>
      </c>
      <c r="AD220" s="55">
        <f>'METAS DE COTA HIDRÁULICA'!AK94</f>
        <v>715.5</v>
      </c>
      <c r="AE220" s="55">
        <f>'METAS DE COTA HIDRÁULICA'!AL94</f>
        <v>716</v>
      </c>
      <c r="AF220" s="55">
        <f>'METAS DE COTA HIDRÁULICA'!AM94</f>
        <v>716</v>
      </c>
      <c r="AG220" s="55">
        <f>'METAS DE COTA HIDRÁULICA'!AN94</f>
        <v>716.5</v>
      </c>
      <c r="AH220" s="55">
        <f>'METAS DE COTA HIDRÁULICA'!AO94</f>
        <v>715.5</v>
      </c>
      <c r="AI220" s="55">
        <f>'METAS DE COTA HIDRÁULICA'!AP94</f>
        <v>716</v>
      </c>
      <c r="AJ220" s="55">
        <f>'METAS DE COTA HIDRÁULICA'!AQ94</f>
        <v>716</v>
      </c>
      <c r="AK220" s="55">
        <f>'METAS DE COTA HIDRÁULICA'!AR94</f>
        <v>716.5</v>
      </c>
      <c r="AL220" s="55">
        <f>'METAS DE COTA HIDRÁULICA'!AS94</f>
        <v>715.5</v>
      </c>
      <c r="AM220" s="55">
        <f>'METAS DE COTA HIDRÁULICA'!AT94</f>
        <v>716</v>
      </c>
      <c r="AN220" s="55">
        <f>'METAS DE COTA HIDRÁULICA'!AU94</f>
        <v>716</v>
      </c>
      <c r="AO220" s="55">
        <f>'METAS DE COTA HIDRÁULICA'!AV94</f>
        <v>716.5</v>
      </c>
      <c r="AP220" s="55">
        <f>'METAS DE COTA HIDRÁULICA'!AW94</f>
        <v>715.5</v>
      </c>
      <c r="AQ220" s="55">
        <f>'METAS DE COTA HIDRÁULICA'!AX94</f>
        <v>716</v>
      </c>
      <c r="AR220" s="55">
        <f>'METAS DE COTA HIDRÁULICA'!AY94</f>
        <v>716</v>
      </c>
      <c r="AS220" s="55">
        <f>'METAS DE COTA HIDRÁULICA'!AZ94</f>
        <v>716.5</v>
      </c>
      <c r="AT220" s="55">
        <f>'METAS DE COTA HIDRÁULICA'!BA94</f>
        <v>715.5</v>
      </c>
      <c r="AU220" s="55">
        <f>'METAS DE COTA HIDRÁULICA'!BB94</f>
        <v>716</v>
      </c>
      <c r="AV220" s="55">
        <f>'METAS DE COTA HIDRÁULICA'!BC94</f>
        <v>716</v>
      </c>
      <c r="AW220" s="55">
        <f>'METAS DE COTA HIDRÁULICA'!BD94</f>
        <v>716.5</v>
      </c>
      <c r="AX220" s="55">
        <f>'METAS DE COTA HIDRÁULICA'!BE94</f>
        <v>715.5</v>
      </c>
      <c r="AY220" s="55">
        <f>'METAS DE COTA HIDRÁULICA'!BF94</f>
        <v>716</v>
      </c>
      <c r="AZ220" s="55">
        <f>'METAS DE COTA HIDRÁULICA'!BG94</f>
        <v>716</v>
      </c>
      <c r="BA220" s="55">
        <f>'METAS DE COTA HIDRÁULICA'!BH94</f>
        <v>716.5</v>
      </c>
      <c r="BB220" s="55">
        <f>'METAS DE COTA HIDRÁULICA'!BI94</f>
        <v>715.5</v>
      </c>
      <c r="BC220" s="55">
        <f>'METAS DE COTA HIDRÁULICA'!BJ94</f>
        <v>716</v>
      </c>
      <c r="BD220" s="55">
        <f>'METAS DE COTA HIDRÁULICA'!BK94</f>
        <v>716</v>
      </c>
      <c r="BE220" s="55">
        <f>'METAS DE COTA HIDRÁULICA'!BL94</f>
        <v>716.5</v>
      </c>
      <c r="BF220" s="55">
        <f>'METAS DE COTA HIDRÁULICA'!BM94</f>
        <v>715.5</v>
      </c>
      <c r="BG220" s="55">
        <f>'METAS DE COTA HIDRÁULICA'!BN94</f>
        <v>716</v>
      </c>
      <c r="BH220" s="55">
        <f>'METAS DE COTA HIDRÁULICA'!BO94</f>
        <v>716</v>
      </c>
      <c r="BI220" s="55">
        <f>'METAS DE COTA HIDRÁULICA'!BP94</f>
        <v>716.5</v>
      </c>
      <c r="BJ220" s="55">
        <f>'METAS DE COTA HIDRÁULICA'!BQ94</f>
        <v>715.5</v>
      </c>
      <c r="BK220" s="55">
        <f>'METAS DE COTA HIDRÁULICA'!BR94</f>
        <v>716</v>
      </c>
      <c r="BL220" s="55">
        <f>'METAS DE COTA HIDRÁULICA'!BS94</f>
        <v>716</v>
      </c>
      <c r="BM220" s="55">
        <f>'METAS DE COTA HIDRÁULICA'!BT94</f>
        <v>716.5</v>
      </c>
      <c r="BN220" s="55">
        <f>'METAS DE COTA HIDRÁULICA'!BU94</f>
        <v>715.5</v>
      </c>
      <c r="BO220" s="55">
        <f>'METAS DE COTA HIDRÁULICA'!BV94</f>
        <v>716</v>
      </c>
      <c r="BP220" s="55">
        <f>'METAS DE COTA HIDRÁULICA'!BW94</f>
        <v>716</v>
      </c>
      <c r="BQ220" s="55">
        <f>'METAS DE COTA HIDRÁULICA'!BX94</f>
        <v>716.5</v>
      </c>
      <c r="BR220" s="55">
        <f>'METAS DE COTA HIDRÁULICA'!BY94</f>
        <v>715.5</v>
      </c>
      <c r="BS220" s="55">
        <f>'METAS DE COTA HIDRÁULICA'!BZ94</f>
        <v>716</v>
      </c>
      <c r="BT220" s="55">
        <f>'METAS DE COTA HIDRÁULICA'!CA94</f>
        <v>716</v>
      </c>
      <c r="BU220" s="55">
        <f>'METAS DE COTA HIDRÁULICA'!CB94</f>
        <v>716.5</v>
      </c>
      <c r="BV220" s="55">
        <f>'METAS DE COTA HIDRÁULICA'!CC94</f>
        <v>715.5</v>
      </c>
      <c r="BW220" s="55">
        <f>'METAS DE COTA HIDRÁULICA'!CD94</f>
        <v>716</v>
      </c>
      <c r="BX220" s="55">
        <f>'METAS DE COTA HIDRÁULICA'!CE94</f>
        <v>716</v>
      </c>
      <c r="BY220" s="55">
        <f>'METAS DE COTA HIDRÁULICA'!CF94</f>
        <v>716.5</v>
      </c>
      <c r="BZ220" s="55">
        <f>'METAS DE COTA HIDRÁULICA'!CG94</f>
        <v>715.5</v>
      </c>
      <c r="CA220" s="55">
        <f>'METAS DE COTA HIDRÁULICA'!CH94</f>
        <v>716</v>
      </c>
      <c r="CB220" s="55">
        <f>'METAS DE COTA HIDRÁULICA'!CI94</f>
        <v>716</v>
      </c>
      <c r="CC220" s="55">
        <f>'METAS DE COTA HIDRÁULICA'!CJ94</f>
        <v>716.5</v>
      </c>
      <c r="CD220" s="55">
        <f>'METAS DE COTA HIDRÁULICA'!CK94</f>
        <v>715.5</v>
      </c>
      <c r="CE220" s="55">
        <f>'METAS DE COTA HIDRÁULICA'!CL94</f>
        <v>716</v>
      </c>
    </row>
    <row r="221" spans="3:83" x14ac:dyDescent="0.25">
      <c r="C221" s="1">
        <f t="shared" si="5"/>
        <v>68</v>
      </c>
      <c r="D221" s="55">
        <f>'METAS DE COTA HIDRÁULICA'!K95</f>
        <v>717</v>
      </c>
      <c r="E221" s="55">
        <f>'METAS DE COTA HIDRÁULICA'!L95</f>
        <v>717.5</v>
      </c>
      <c r="F221" s="55">
        <f>'METAS DE COTA HIDRÁULICA'!M95</f>
        <v>716.5</v>
      </c>
      <c r="G221" s="55">
        <f>'METAS DE COTA HIDRÁULICA'!N95</f>
        <v>717</v>
      </c>
      <c r="H221" s="55">
        <f>'METAS DE COTA HIDRÁULICA'!O95</f>
        <v>716</v>
      </c>
      <c r="I221" s="55">
        <f>'METAS DE COTA HIDRÁULICA'!P95</f>
        <v>716.5</v>
      </c>
      <c r="J221" s="55">
        <f>'METAS DE COTA HIDRÁULICA'!Q95</f>
        <v>715.5</v>
      </c>
      <c r="K221" s="55">
        <f>'METAS DE COTA HIDRÁULICA'!R95</f>
        <v>716</v>
      </c>
      <c r="L221" s="55">
        <f>'METAS DE COTA HIDRÁULICA'!S95</f>
        <v>716</v>
      </c>
      <c r="M221" s="55">
        <f>'METAS DE COTA HIDRÁULICA'!T95</f>
        <v>716.5</v>
      </c>
      <c r="N221" s="55">
        <f>'METAS DE COTA HIDRÁULICA'!U95</f>
        <v>715.5</v>
      </c>
      <c r="O221" s="55">
        <f>'METAS DE COTA HIDRÁULICA'!V95</f>
        <v>716</v>
      </c>
      <c r="P221" s="55">
        <f>'METAS DE COTA HIDRÁULICA'!W95</f>
        <v>716</v>
      </c>
      <c r="Q221" s="55">
        <f>'METAS DE COTA HIDRÁULICA'!X95</f>
        <v>716.5</v>
      </c>
      <c r="R221" s="55">
        <f>'METAS DE COTA HIDRÁULICA'!Y95</f>
        <v>715.5</v>
      </c>
      <c r="S221" s="55">
        <f>'METAS DE COTA HIDRÁULICA'!Z95</f>
        <v>716</v>
      </c>
      <c r="T221" s="55">
        <f>'METAS DE COTA HIDRÁULICA'!AA95</f>
        <v>716</v>
      </c>
      <c r="U221" s="55">
        <f>'METAS DE COTA HIDRÁULICA'!AB95</f>
        <v>716.5</v>
      </c>
      <c r="V221" s="55">
        <f>'METAS DE COTA HIDRÁULICA'!AC95</f>
        <v>715.5</v>
      </c>
      <c r="W221" s="55">
        <f>'METAS DE COTA HIDRÁULICA'!AD95</f>
        <v>716</v>
      </c>
      <c r="X221" s="55">
        <f>'METAS DE COTA HIDRÁULICA'!AE95</f>
        <v>716</v>
      </c>
      <c r="Y221" s="55">
        <f>'METAS DE COTA HIDRÁULICA'!AF95</f>
        <v>716.5</v>
      </c>
      <c r="Z221" s="55">
        <f>'METAS DE COTA HIDRÁULICA'!AG95</f>
        <v>715.5</v>
      </c>
      <c r="AA221" s="55">
        <f>'METAS DE COTA HIDRÁULICA'!AH95</f>
        <v>716</v>
      </c>
      <c r="AB221" s="55">
        <f>'METAS DE COTA HIDRÁULICA'!AI95</f>
        <v>716</v>
      </c>
      <c r="AC221" s="55">
        <f>'METAS DE COTA HIDRÁULICA'!AJ95</f>
        <v>716.5</v>
      </c>
      <c r="AD221" s="55">
        <f>'METAS DE COTA HIDRÁULICA'!AK95</f>
        <v>715.5</v>
      </c>
      <c r="AE221" s="55">
        <f>'METAS DE COTA HIDRÁULICA'!AL95</f>
        <v>716</v>
      </c>
      <c r="AF221" s="55">
        <f>'METAS DE COTA HIDRÁULICA'!AM95</f>
        <v>716</v>
      </c>
      <c r="AG221" s="55">
        <f>'METAS DE COTA HIDRÁULICA'!AN95</f>
        <v>716.5</v>
      </c>
      <c r="AH221" s="55">
        <f>'METAS DE COTA HIDRÁULICA'!AO95</f>
        <v>715.5</v>
      </c>
      <c r="AI221" s="55">
        <f>'METAS DE COTA HIDRÁULICA'!AP95</f>
        <v>716</v>
      </c>
      <c r="AJ221" s="55">
        <f>'METAS DE COTA HIDRÁULICA'!AQ95</f>
        <v>716</v>
      </c>
      <c r="AK221" s="55">
        <f>'METAS DE COTA HIDRÁULICA'!AR95</f>
        <v>716.5</v>
      </c>
      <c r="AL221" s="55">
        <f>'METAS DE COTA HIDRÁULICA'!AS95</f>
        <v>715.5</v>
      </c>
      <c r="AM221" s="55">
        <f>'METAS DE COTA HIDRÁULICA'!AT95</f>
        <v>716</v>
      </c>
      <c r="AN221" s="55">
        <f>'METAS DE COTA HIDRÁULICA'!AU95</f>
        <v>716</v>
      </c>
      <c r="AO221" s="55">
        <f>'METAS DE COTA HIDRÁULICA'!AV95</f>
        <v>716.5</v>
      </c>
      <c r="AP221" s="55">
        <f>'METAS DE COTA HIDRÁULICA'!AW95</f>
        <v>715.5</v>
      </c>
      <c r="AQ221" s="55">
        <f>'METAS DE COTA HIDRÁULICA'!AX95</f>
        <v>716</v>
      </c>
      <c r="AR221" s="55">
        <f>'METAS DE COTA HIDRÁULICA'!AY95</f>
        <v>716</v>
      </c>
      <c r="AS221" s="55">
        <f>'METAS DE COTA HIDRÁULICA'!AZ95</f>
        <v>716.5</v>
      </c>
      <c r="AT221" s="55">
        <f>'METAS DE COTA HIDRÁULICA'!BA95</f>
        <v>715.5</v>
      </c>
      <c r="AU221" s="55">
        <f>'METAS DE COTA HIDRÁULICA'!BB95</f>
        <v>716</v>
      </c>
      <c r="AV221" s="55">
        <f>'METAS DE COTA HIDRÁULICA'!BC95</f>
        <v>716</v>
      </c>
      <c r="AW221" s="55">
        <f>'METAS DE COTA HIDRÁULICA'!BD95</f>
        <v>716.5</v>
      </c>
      <c r="AX221" s="55">
        <f>'METAS DE COTA HIDRÁULICA'!BE95</f>
        <v>715.5</v>
      </c>
      <c r="AY221" s="55">
        <f>'METAS DE COTA HIDRÁULICA'!BF95</f>
        <v>716</v>
      </c>
      <c r="AZ221" s="55">
        <f>'METAS DE COTA HIDRÁULICA'!BG95</f>
        <v>716</v>
      </c>
      <c r="BA221" s="55">
        <f>'METAS DE COTA HIDRÁULICA'!BH95</f>
        <v>716.5</v>
      </c>
      <c r="BB221" s="55">
        <f>'METAS DE COTA HIDRÁULICA'!BI95</f>
        <v>715.5</v>
      </c>
      <c r="BC221" s="55">
        <f>'METAS DE COTA HIDRÁULICA'!BJ95</f>
        <v>716</v>
      </c>
      <c r="BD221" s="55">
        <f>'METAS DE COTA HIDRÁULICA'!BK95</f>
        <v>716</v>
      </c>
      <c r="BE221" s="55">
        <f>'METAS DE COTA HIDRÁULICA'!BL95</f>
        <v>716.5</v>
      </c>
      <c r="BF221" s="55">
        <f>'METAS DE COTA HIDRÁULICA'!BM95</f>
        <v>715.5</v>
      </c>
      <c r="BG221" s="55">
        <f>'METAS DE COTA HIDRÁULICA'!BN95</f>
        <v>716</v>
      </c>
      <c r="BH221" s="55">
        <f>'METAS DE COTA HIDRÁULICA'!BO95</f>
        <v>716</v>
      </c>
      <c r="BI221" s="55">
        <f>'METAS DE COTA HIDRÁULICA'!BP95</f>
        <v>716.5</v>
      </c>
      <c r="BJ221" s="55">
        <f>'METAS DE COTA HIDRÁULICA'!BQ95</f>
        <v>715.5</v>
      </c>
      <c r="BK221" s="55">
        <f>'METAS DE COTA HIDRÁULICA'!BR95</f>
        <v>716</v>
      </c>
      <c r="BL221" s="55">
        <f>'METAS DE COTA HIDRÁULICA'!BS95</f>
        <v>716</v>
      </c>
      <c r="BM221" s="55">
        <f>'METAS DE COTA HIDRÁULICA'!BT95</f>
        <v>716.5</v>
      </c>
      <c r="BN221" s="55">
        <f>'METAS DE COTA HIDRÁULICA'!BU95</f>
        <v>715.5</v>
      </c>
      <c r="BO221" s="55">
        <f>'METAS DE COTA HIDRÁULICA'!BV95</f>
        <v>716</v>
      </c>
      <c r="BP221" s="55">
        <f>'METAS DE COTA HIDRÁULICA'!BW95</f>
        <v>716</v>
      </c>
      <c r="BQ221" s="55">
        <f>'METAS DE COTA HIDRÁULICA'!BX95</f>
        <v>716.5</v>
      </c>
      <c r="BR221" s="55">
        <f>'METAS DE COTA HIDRÁULICA'!BY95</f>
        <v>715.5</v>
      </c>
      <c r="BS221" s="55">
        <f>'METAS DE COTA HIDRÁULICA'!BZ95</f>
        <v>716</v>
      </c>
      <c r="BT221" s="55">
        <f>'METAS DE COTA HIDRÁULICA'!CA95</f>
        <v>716</v>
      </c>
      <c r="BU221" s="55">
        <f>'METAS DE COTA HIDRÁULICA'!CB95</f>
        <v>716.5</v>
      </c>
      <c r="BV221" s="55">
        <f>'METAS DE COTA HIDRÁULICA'!CC95</f>
        <v>715.5</v>
      </c>
      <c r="BW221" s="55">
        <f>'METAS DE COTA HIDRÁULICA'!CD95</f>
        <v>716</v>
      </c>
      <c r="BX221" s="55">
        <f>'METAS DE COTA HIDRÁULICA'!CE95</f>
        <v>716</v>
      </c>
      <c r="BY221" s="55">
        <f>'METAS DE COTA HIDRÁULICA'!CF95</f>
        <v>716.5</v>
      </c>
      <c r="BZ221" s="55">
        <f>'METAS DE COTA HIDRÁULICA'!CG95</f>
        <v>715.5</v>
      </c>
      <c r="CA221" s="55">
        <f>'METAS DE COTA HIDRÁULICA'!CH95</f>
        <v>716</v>
      </c>
      <c r="CB221" s="55">
        <f>'METAS DE COTA HIDRÁULICA'!CI95</f>
        <v>716</v>
      </c>
      <c r="CC221" s="55">
        <f>'METAS DE COTA HIDRÁULICA'!CJ95</f>
        <v>716.5</v>
      </c>
      <c r="CD221" s="55">
        <f>'METAS DE COTA HIDRÁULICA'!CK95</f>
        <v>715.5</v>
      </c>
      <c r="CE221" s="55">
        <f>'METAS DE COTA HIDRÁULICA'!CL95</f>
        <v>716</v>
      </c>
    </row>
    <row r="222" spans="3:83" x14ac:dyDescent="0.25">
      <c r="C222" s="1">
        <f t="shared" si="5"/>
        <v>69</v>
      </c>
      <c r="D222" s="55">
        <f>'METAS DE COTA HIDRÁULICA'!K96</f>
        <v>716.875</v>
      </c>
      <c r="E222" s="55">
        <f>'METAS DE COTA HIDRÁULICA'!L96</f>
        <v>717.375</v>
      </c>
      <c r="F222" s="55">
        <f>'METAS DE COTA HIDRÁULICA'!M96</f>
        <v>716.375</v>
      </c>
      <c r="G222" s="55">
        <f>'METAS DE COTA HIDRÁULICA'!N96</f>
        <v>716.875</v>
      </c>
      <c r="H222" s="55">
        <f>'METAS DE COTA HIDRÁULICA'!O96</f>
        <v>715.75</v>
      </c>
      <c r="I222" s="55">
        <f>'METAS DE COTA HIDRÁULICA'!P96</f>
        <v>716.25</v>
      </c>
      <c r="J222" s="55">
        <f>'METAS DE COTA HIDRÁULICA'!Q96</f>
        <v>715.25</v>
      </c>
      <c r="K222" s="55">
        <f>'METAS DE COTA HIDRÁULICA'!R96</f>
        <v>715.75</v>
      </c>
      <c r="L222" s="55">
        <f>'METAS DE COTA HIDRÁULICA'!S96</f>
        <v>715.75</v>
      </c>
      <c r="M222" s="55">
        <f>'METAS DE COTA HIDRÁULICA'!T96</f>
        <v>716.25</v>
      </c>
      <c r="N222" s="55">
        <f>'METAS DE COTA HIDRÁULICA'!U96</f>
        <v>715.25</v>
      </c>
      <c r="O222" s="55">
        <f>'METAS DE COTA HIDRÁULICA'!V96</f>
        <v>715.75</v>
      </c>
      <c r="P222" s="55">
        <f>'METAS DE COTA HIDRÁULICA'!W96</f>
        <v>715.75</v>
      </c>
      <c r="Q222" s="55">
        <f>'METAS DE COTA HIDRÁULICA'!X96</f>
        <v>716.25</v>
      </c>
      <c r="R222" s="55">
        <f>'METAS DE COTA HIDRÁULICA'!Y96</f>
        <v>715.25</v>
      </c>
      <c r="S222" s="55">
        <f>'METAS DE COTA HIDRÁULICA'!Z96</f>
        <v>715.75</v>
      </c>
      <c r="T222" s="55">
        <f>'METAS DE COTA HIDRÁULICA'!AA96</f>
        <v>715.75</v>
      </c>
      <c r="U222" s="55">
        <f>'METAS DE COTA HIDRÁULICA'!AB96</f>
        <v>716.25</v>
      </c>
      <c r="V222" s="55">
        <f>'METAS DE COTA HIDRÁULICA'!AC96</f>
        <v>715.25</v>
      </c>
      <c r="W222" s="55">
        <f>'METAS DE COTA HIDRÁULICA'!AD96</f>
        <v>715.75</v>
      </c>
      <c r="X222" s="55">
        <f>'METAS DE COTA HIDRÁULICA'!AE96</f>
        <v>715.75</v>
      </c>
      <c r="Y222" s="55">
        <f>'METAS DE COTA HIDRÁULICA'!AF96</f>
        <v>716.25</v>
      </c>
      <c r="Z222" s="55">
        <f>'METAS DE COTA HIDRÁULICA'!AG96</f>
        <v>715.25</v>
      </c>
      <c r="AA222" s="55">
        <f>'METAS DE COTA HIDRÁULICA'!AH96</f>
        <v>715.75</v>
      </c>
      <c r="AB222" s="55">
        <f>'METAS DE COTA HIDRÁULICA'!AI96</f>
        <v>715.75</v>
      </c>
      <c r="AC222" s="55">
        <f>'METAS DE COTA HIDRÁULICA'!AJ96</f>
        <v>716.25</v>
      </c>
      <c r="AD222" s="55">
        <f>'METAS DE COTA HIDRÁULICA'!AK96</f>
        <v>715.25</v>
      </c>
      <c r="AE222" s="55">
        <f>'METAS DE COTA HIDRÁULICA'!AL96</f>
        <v>715.75</v>
      </c>
      <c r="AF222" s="55">
        <f>'METAS DE COTA HIDRÁULICA'!AM96</f>
        <v>715.75</v>
      </c>
      <c r="AG222" s="55">
        <f>'METAS DE COTA HIDRÁULICA'!AN96</f>
        <v>716.25</v>
      </c>
      <c r="AH222" s="55">
        <f>'METAS DE COTA HIDRÁULICA'!AO96</f>
        <v>715.25</v>
      </c>
      <c r="AI222" s="55">
        <f>'METAS DE COTA HIDRÁULICA'!AP96</f>
        <v>715.75</v>
      </c>
      <c r="AJ222" s="55">
        <f>'METAS DE COTA HIDRÁULICA'!AQ96</f>
        <v>715.75</v>
      </c>
      <c r="AK222" s="55">
        <f>'METAS DE COTA HIDRÁULICA'!AR96</f>
        <v>716.25</v>
      </c>
      <c r="AL222" s="55">
        <f>'METAS DE COTA HIDRÁULICA'!AS96</f>
        <v>715.25</v>
      </c>
      <c r="AM222" s="55">
        <f>'METAS DE COTA HIDRÁULICA'!AT96</f>
        <v>715.75</v>
      </c>
      <c r="AN222" s="55">
        <f>'METAS DE COTA HIDRÁULICA'!AU96</f>
        <v>715.75</v>
      </c>
      <c r="AO222" s="55">
        <f>'METAS DE COTA HIDRÁULICA'!AV96</f>
        <v>716.25</v>
      </c>
      <c r="AP222" s="55">
        <f>'METAS DE COTA HIDRÁULICA'!AW96</f>
        <v>715.25</v>
      </c>
      <c r="AQ222" s="55">
        <f>'METAS DE COTA HIDRÁULICA'!AX96</f>
        <v>715.75</v>
      </c>
      <c r="AR222" s="55">
        <f>'METAS DE COTA HIDRÁULICA'!AY96</f>
        <v>715.75</v>
      </c>
      <c r="AS222" s="55">
        <f>'METAS DE COTA HIDRÁULICA'!AZ96</f>
        <v>716.25</v>
      </c>
      <c r="AT222" s="55">
        <f>'METAS DE COTA HIDRÁULICA'!BA96</f>
        <v>715.25</v>
      </c>
      <c r="AU222" s="55">
        <f>'METAS DE COTA HIDRÁULICA'!BB96</f>
        <v>715.75</v>
      </c>
      <c r="AV222" s="55">
        <f>'METAS DE COTA HIDRÁULICA'!BC96</f>
        <v>715.75</v>
      </c>
      <c r="AW222" s="55">
        <f>'METAS DE COTA HIDRÁULICA'!BD96</f>
        <v>716.25</v>
      </c>
      <c r="AX222" s="55">
        <f>'METAS DE COTA HIDRÁULICA'!BE96</f>
        <v>715.25</v>
      </c>
      <c r="AY222" s="55">
        <f>'METAS DE COTA HIDRÁULICA'!BF96</f>
        <v>715.75</v>
      </c>
      <c r="AZ222" s="55">
        <f>'METAS DE COTA HIDRÁULICA'!BG96</f>
        <v>715.75</v>
      </c>
      <c r="BA222" s="55">
        <f>'METAS DE COTA HIDRÁULICA'!BH96</f>
        <v>716.25</v>
      </c>
      <c r="BB222" s="55">
        <f>'METAS DE COTA HIDRÁULICA'!BI96</f>
        <v>715.25</v>
      </c>
      <c r="BC222" s="55">
        <f>'METAS DE COTA HIDRÁULICA'!BJ96</f>
        <v>715.75</v>
      </c>
      <c r="BD222" s="55">
        <f>'METAS DE COTA HIDRÁULICA'!BK96</f>
        <v>715.75</v>
      </c>
      <c r="BE222" s="55">
        <f>'METAS DE COTA HIDRÁULICA'!BL96</f>
        <v>716.25</v>
      </c>
      <c r="BF222" s="55">
        <f>'METAS DE COTA HIDRÁULICA'!BM96</f>
        <v>715.25</v>
      </c>
      <c r="BG222" s="55">
        <f>'METAS DE COTA HIDRÁULICA'!BN96</f>
        <v>715.75</v>
      </c>
      <c r="BH222" s="55">
        <f>'METAS DE COTA HIDRÁULICA'!BO96</f>
        <v>715.75</v>
      </c>
      <c r="BI222" s="55">
        <f>'METAS DE COTA HIDRÁULICA'!BP96</f>
        <v>716.25</v>
      </c>
      <c r="BJ222" s="55">
        <f>'METAS DE COTA HIDRÁULICA'!BQ96</f>
        <v>715.25</v>
      </c>
      <c r="BK222" s="55">
        <f>'METAS DE COTA HIDRÁULICA'!BR96</f>
        <v>715.75</v>
      </c>
      <c r="BL222" s="55">
        <f>'METAS DE COTA HIDRÁULICA'!BS96</f>
        <v>715.75</v>
      </c>
      <c r="BM222" s="55">
        <f>'METAS DE COTA HIDRÁULICA'!BT96</f>
        <v>716.25</v>
      </c>
      <c r="BN222" s="55">
        <f>'METAS DE COTA HIDRÁULICA'!BU96</f>
        <v>715.25</v>
      </c>
      <c r="BO222" s="55">
        <f>'METAS DE COTA HIDRÁULICA'!BV96</f>
        <v>715.75</v>
      </c>
      <c r="BP222" s="55">
        <f>'METAS DE COTA HIDRÁULICA'!BW96</f>
        <v>715.75</v>
      </c>
      <c r="BQ222" s="55">
        <f>'METAS DE COTA HIDRÁULICA'!BX96</f>
        <v>716.25</v>
      </c>
      <c r="BR222" s="55">
        <f>'METAS DE COTA HIDRÁULICA'!BY96</f>
        <v>715.25</v>
      </c>
      <c r="BS222" s="55">
        <f>'METAS DE COTA HIDRÁULICA'!BZ96</f>
        <v>715.75</v>
      </c>
      <c r="BT222" s="55">
        <f>'METAS DE COTA HIDRÁULICA'!CA96</f>
        <v>715.75</v>
      </c>
      <c r="BU222" s="55">
        <f>'METAS DE COTA HIDRÁULICA'!CB96</f>
        <v>716.25</v>
      </c>
      <c r="BV222" s="55">
        <f>'METAS DE COTA HIDRÁULICA'!CC96</f>
        <v>715.25</v>
      </c>
      <c r="BW222" s="55">
        <f>'METAS DE COTA HIDRÁULICA'!CD96</f>
        <v>715.75</v>
      </c>
      <c r="BX222" s="55">
        <f>'METAS DE COTA HIDRÁULICA'!CE96</f>
        <v>715.75</v>
      </c>
      <c r="BY222" s="55">
        <f>'METAS DE COTA HIDRÁULICA'!CF96</f>
        <v>716.25</v>
      </c>
      <c r="BZ222" s="55">
        <f>'METAS DE COTA HIDRÁULICA'!CG96</f>
        <v>715.25</v>
      </c>
      <c r="CA222" s="55">
        <f>'METAS DE COTA HIDRÁULICA'!CH96</f>
        <v>715.75</v>
      </c>
      <c r="CB222" s="55">
        <f>'METAS DE COTA HIDRÁULICA'!CI96</f>
        <v>715.75</v>
      </c>
      <c r="CC222" s="55">
        <f>'METAS DE COTA HIDRÁULICA'!CJ96</f>
        <v>716.25</v>
      </c>
      <c r="CD222" s="55">
        <f>'METAS DE COTA HIDRÁULICA'!CK96</f>
        <v>715.25</v>
      </c>
      <c r="CE222" s="55">
        <f>'METAS DE COTA HIDRÁULICA'!CL96</f>
        <v>715.75</v>
      </c>
    </row>
    <row r="223" spans="3:83" x14ac:dyDescent="0.25">
      <c r="C223" s="1">
        <f t="shared" si="5"/>
        <v>70</v>
      </c>
      <c r="D223" s="55">
        <f>'METAS DE COTA HIDRÁULICA'!K97</f>
        <v>717.16666666666663</v>
      </c>
      <c r="E223" s="55">
        <f>'METAS DE COTA HIDRÁULICA'!L97</f>
        <v>717.66666666666663</v>
      </c>
      <c r="F223" s="55">
        <f>'METAS DE COTA HIDRÁULICA'!M97</f>
        <v>716.66666666666663</v>
      </c>
      <c r="G223" s="55">
        <f>'METAS DE COTA HIDRÁULICA'!N97</f>
        <v>717.16666666666663</v>
      </c>
      <c r="H223" s="55">
        <f>'METAS DE COTA HIDRÁULICA'!O97</f>
        <v>716.33333333333337</v>
      </c>
      <c r="I223" s="55">
        <f>'METAS DE COTA HIDRÁULICA'!P97</f>
        <v>716.83333333333337</v>
      </c>
      <c r="J223" s="55">
        <f>'METAS DE COTA HIDRÁULICA'!Q97</f>
        <v>715.83333333333337</v>
      </c>
      <c r="K223" s="55">
        <f>'METAS DE COTA HIDRÁULICA'!R97</f>
        <v>716.33333333333337</v>
      </c>
      <c r="L223" s="55">
        <f>'METAS DE COTA HIDRÁULICA'!S97</f>
        <v>715.5</v>
      </c>
      <c r="M223" s="55">
        <f>'METAS DE COTA HIDRÁULICA'!T97</f>
        <v>716</v>
      </c>
      <c r="N223" s="55">
        <f>'METAS DE COTA HIDRÁULICA'!U97</f>
        <v>715</v>
      </c>
      <c r="O223" s="55">
        <f>'METAS DE COTA HIDRÁULICA'!V97</f>
        <v>715.5</v>
      </c>
      <c r="P223" s="55">
        <f>'METAS DE COTA HIDRÁULICA'!W97</f>
        <v>715.5</v>
      </c>
      <c r="Q223" s="55">
        <f>'METAS DE COTA HIDRÁULICA'!X97</f>
        <v>716</v>
      </c>
      <c r="R223" s="55">
        <f>'METAS DE COTA HIDRÁULICA'!Y97</f>
        <v>715</v>
      </c>
      <c r="S223" s="55">
        <f>'METAS DE COTA HIDRÁULICA'!Z97</f>
        <v>715.5</v>
      </c>
      <c r="T223" s="55">
        <f>'METAS DE COTA HIDRÁULICA'!AA97</f>
        <v>715.5</v>
      </c>
      <c r="U223" s="55">
        <f>'METAS DE COTA HIDRÁULICA'!AB97</f>
        <v>716</v>
      </c>
      <c r="V223" s="55">
        <f>'METAS DE COTA HIDRÁULICA'!AC97</f>
        <v>715</v>
      </c>
      <c r="W223" s="55">
        <f>'METAS DE COTA HIDRÁULICA'!AD97</f>
        <v>715.5</v>
      </c>
      <c r="X223" s="55">
        <f>'METAS DE COTA HIDRÁULICA'!AE97</f>
        <v>715.5</v>
      </c>
      <c r="Y223" s="55">
        <f>'METAS DE COTA HIDRÁULICA'!AF97</f>
        <v>716</v>
      </c>
      <c r="Z223" s="55">
        <f>'METAS DE COTA HIDRÁULICA'!AG97</f>
        <v>715</v>
      </c>
      <c r="AA223" s="55">
        <f>'METAS DE COTA HIDRÁULICA'!AH97</f>
        <v>715.5</v>
      </c>
      <c r="AB223" s="55">
        <f>'METAS DE COTA HIDRÁULICA'!AI97</f>
        <v>715.5</v>
      </c>
      <c r="AC223" s="55">
        <f>'METAS DE COTA HIDRÁULICA'!AJ97</f>
        <v>716</v>
      </c>
      <c r="AD223" s="55">
        <f>'METAS DE COTA HIDRÁULICA'!AK97</f>
        <v>715</v>
      </c>
      <c r="AE223" s="55">
        <f>'METAS DE COTA HIDRÁULICA'!AL97</f>
        <v>715.5</v>
      </c>
      <c r="AF223" s="55">
        <f>'METAS DE COTA HIDRÁULICA'!AM97</f>
        <v>715.5</v>
      </c>
      <c r="AG223" s="55">
        <f>'METAS DE COTA HIDRÁULICA'!AN97</f>
        <v>716</v>
      </c>
      <c r="AH223" s="55">
        <f>'METAS DE COTA HIDRÁULICA'!AO97</f>
        <v>715</v>
      </c>
      <c r="AI223" s="55">
        <f>'METAS DE COTA HIDRÁULICA'!AP97</f>
        <v>715.5</v>
      </c>
      <c r="AJ223" s="55">
        <f>'METAS DE COTA HIDRÁULICA'!AQ97</f>
        <v>715.5</v>
      </c>
      <c r="AK223" s="55">
        <f>'METAS DE COTA HIDRÁULICA'!AR97</f>
        <v>716</v>
      </c>
      <c r="AL223" s="55">
        <f>'METAS DE COTA HIDRÁULICA'!AS97</f>
        <v>715</v>
      </c>
      <c r="AM223" s="55">
        <f>'METAS DE COTA HIDRÁULICA'!AT97</f>
        <v>715.5</v>
      </c>
      <c r="AN223" s="55">
        <f>'METAS DE COTA HIDRÁULICA'!AU97</f>
        <v>715.5</v>
      </c>
      <c r="AO223" s="55">
        <f>'METAS DE COTA HIDRÁULICA'!AV97</f>
        <v>716</v>
      </c>
      <c r="AP223" s="55">
        <f>'METAS DE COTA HIDRÁULICA'!AW97</f>
        <v>715</v>
      </c>
      <c r="AQ223" s="55">
        <f>'METAS DE COTA HIDRÁULICA'!AX97</f>
        <v>715.5</v>
      </c>
      <c r="AR223" s="55">
        <f>'METAS DE COTA HIDRÁULICA'!AY97</f>
        <v>715.5</v>
      </c>
      <c r="AS223" s="55">
        <f>'METAS DE COTA HIDRÁULICA'!AZ97</f>
        <v>716</v>
      </c>
      <c r="AT223" s="55">
        <f>'METAS DE COTA HIDRÁULICA'!BA97</f>
        <v>715</v>
      </c>
      <c r="AU223" s="55">
        <f>'METAS DE COTA HIDRÁULICA'!BB97</f>
        <v>715.5</v>
      </c>
      <c r="AV223" s="55">
        <f>'METAS DE COTA HIDRÁULICA'!BC97</f>
        <v>715.5</v>
      </c>
      <c r="AW223" s="55">
        <f>'METAS DE COTA HIDRÁULICA'!BD97</f>
        <v>716</v>
      </c>
      <c r="AX223" s="55">
        <f>'METAS DE COTA HIDRÁULICA'!BE97</f>
        <v>715</v>
      </c>
      <c r="AY223" s="55">
        <f>'METAS DE COTA HIDRÁULICA'!BF97</f>
        <v>715.5</v>
      </c>
      <c r="AZ223" s="55">
        <f>'METAS DE COTA HIDRÁULICA'!BG97</f>
        <v>715.5</v>
      </c>
      <c r="BA223" s="55">
        <f>'METAS DE COTA HIDRÁULICA'!BH97</f>
        <v>716</v>
      </c>
      <c r="BB223" s="55">
        <f>'METAS DE COTA HIDRÁULICA'!BI97</f>
        <v>715</v>
      </c>
      <c r="BC223" s="55">
        <f>'METAS DE COTA HIDRÁULICA'!BJ97</f>
        <v>715.5</v>
      </c>
      <c r="BD223" s="55">
        <f>'METAS DE COTA HIDRÁULICA'!BK97</f>
        <v>715.5</v>
      </c>
      <c r="BE223" s="55">
        <f>'METAS DE COTA HIDRÁULICA'!BL97</f>
        <v>716</v>
      </c>
      <c r="BF223" s="55">
        <f>'METAS DE COTA HIDRÁULICA'!BM97</f>
        <v>715</v>
      </c>
      <c r="BG223" s="55">
        <f>'METAS DE COTA HIDRÁULICA'!BN97</f>
        <v>715.5</v>
      </c>
      <c r="BH223" s="55">
        <f>'METAS DE COTA HIDRÁULICA'!BO97</f>
        <v>715.5</v>
      </c>
      <c r="BI223" s="55">
        <f>'METAS DE COTA HIDRÁULICA'!BP97</f>
        <v>716</v>
      </c>
      <c r="BJ223" s="55">
        <f>'METAS DE COTA HIDRÁULICA'!BQ97</f>
        <v>715</v>
      </c>
      <c r="BK223" s="55">
        <f>'METAS DE COTA HIDRÁULICA'!BR97</f>
        <v>715.5</v>
      </c>
      <c r="BL223" s="55">
        <f>'METAS DE COTA HIDRÁULICA'!BS97</f>
        <v>715.5</v>
      </c>
      <c r="BM223" s="55">
        <f>'METAS DE COTA HIDRÁULICA'!BT97</f>
        <v>716</v>
      </c>
      <c r="BN223" s="55">
        <f>'METAS DE COTA HIDRÁULICA'!BU97</f>
        <v>715</v>
      </c>
      <c r="BO223" s="55">
        <f>'METAS DE COTA HIDRÁULICA'!BV97</f>
        <v>715.5</v>
      </c>
      <c r="BP223" s="55">
        <f>'METAS DE COTA HIDRÁULICA'!BW97</f>
        <v>715.5</v>
      </c>
      <c r="BQ223" s="55">
        <f>'METAS DE COTA HIDRÁULICA'!BX97</f>
        <v>716</v>
      </c>
      <c r="BR223" s="55">
        <f>'METAS DE COTA HIDRÁULICA'!BY97</f>
        <v>715</v>
      </c>
      <c r="BS223" s="55">
        <f>'METAS DE COTA HIDRÁULICA'!BZ97</f>
        <v>715.5</v>
      </c>
      <c r="BT223" s="55">
        <f>'METAS DE COTA HIDRÁULICA'!CA97</f>
        <v>715.5</v>
      </c>
      <c r="BU223" s="55">
        <f>'METAS DE COTA HIDRÁULICA'!CB97</f>
        <v>716</v>
      </c>
      <c r="BV223" s="55">
        <f>'METAS DE COTA HIDRÁULICA'!CC97</f>
        <v>715</v>
      </c>
      <c r="BW223" s="55">
        <f>'METAS DE COTA HIDRÁULICA'!CD97</f>
        <v>715.5</v>
      </c>
      <c r="BX223" s="55">
        <f>'METAS DE COTA HIDRÁULICA'!CE97</f>
        <v>715.5</v>
      </c>
      <c r="BY223" s="55">
        <f>'METAS DE COTA HIDRÁULICA'!CF97</f>
        <v>716</v>
      </c>
      <c r="BZ223" s="55">
        <f>'METAS DE COTA HIDRÁULICA'!CG97</f>
        <v>715</v>
      </c>
      <c r="CA223" s="55">
        <f>'METAS DE COTA HIDRÁULICA'!CH97</f>
        <v>715.5</v>
      </c>
      <c r="CB223" s="55">
        <f>'METAS DE COTA HIDRÁULICA'!CI97</f>
        <v>715.5</v>
      </c>
      <c r="CC223" s="55">
        <f>'METAS DE COTA HIDRÁULICA'!CJ97</f>
        <v>716</v>
      </c>
      <c r="CD223" s="55">
        <f>'METAS DE COTA HIDRÁULICA'!CK97</f>
        <v>715</v>
      </c>
      <c r="CE223" s="55">
        <f>'METAS DE COTA HIDRÁULICA'!CL97</f>
        <v>715.5</v>
      </c>
    </row>
    <row r="224" spans="3:83" x14ac:dyDescent="0.25">
      <c r="C224" s="1">
        <f t="shared" si="5"/>
        <v>71</v>
      </c>
      <c r="D224" s="55">
        <f>'METAS DE COTA HIDRÁULICA'!K98</f>
        <v>717.66666666666663</v>
      </c>
      <c r="E224" s="55">
        <f>'METAS DE COTA HIDRÁULICA'!L98</f>
        <v>718.16666666666663</v>
      </c>
      <c r="F224" s="55">
        <f>'METAS DE COTA HIDRÁULICA'!M98</f>
        <v>717.16666666666663</v>
      </c>
      <c r="G224" s="55">
        <f>'METAS DE COTA HIDRÁULICA'!N98</f>
        <v>717.66666666666663</v>
      </c>
      <c r="H224" s="55">
        <f>'METAS DE COTA HIDRÁULICA'!O98</f>
        <v>716.83333333333337</v>
      </c>
      <c r="I224" s="55">
        <f>'METAS DE COTA HIDRÁULICA'!P98</f>
        <v>717.33333333333337</v>
      </c>
      <c r="J224" s="55">
        <f>'METAS DE COTA HIDRÁULICA'!Q98</f>
        <v>716.33333333333337</v>
      </c>
      <c r="K224" s="55">
        <f>'METAS DE COTA HIDRÁULICA'!R98</f>
        <v>716.83333333333337</v>
      </c>
      <c r="L224" s="55">
        <f>'METAS DE COTA HIDRÁULICA'!S98</f>
        <v>716</v>
      </c>
      <c r="M224" s="55">
        <f>'METAS DE COTA HIDRÁULICA'!T98</f>
        <v>716.5</v>
      </c>
      <c r="N224" s="55">
        <f>'METAS DE COTA HIDRÁULICA'!U98</f>
        <v>715.5</v>
      </c>
      <c r="O224" s="55">
        <f>'METAS DE COTA HIDRÁULICA'!V98</f>
        <v>716</v>
      </c>
      <c r="P224" s="55">
        <f>'METAS DE COTA HIDRÁULICA'!W98</f>
        <v>716</v>
      </c>
      <c r="Q224" s="55">
        <f>'METAS DE COTA HIDRÁULICA'!X98</f>
        <v>716.5</v>
      </c>
      <c r="R224" s="55">
        <f>'METAS DE COTA HIDRÁULICA'!Y98</f>
        <v>715.5</v>
      </c>
      <c r="S224" s="55">
        <f>'METAS DE COTA HIDRÁULICA'!Z98</f>
        <v>716</v>
      </c>
      <c r="T224" s="55">
        <f>'METAS DE COTA HIDRÁULICA'!AA98</f>
        <v>716</v>
      </c>
      <c r="U224" s="55">
        <f>'METAS DE COTA HIDRÁULICA'!AB98</f>
        <v>716.5</v>
      </c>
      <c r="V224" s="55">
        <f>'METAS DE COTA HIDRÁULICA'!AC98</f>
        <v>715.5</v>
      </c>
      <c r="W224" s="55">
        <f>'METAS DE COTA HIDRÁULICA'!AD98</f>
        <v>716</v>
      </c>
      <c r="X224" s="55">
        <f>'METAS DE COTA HIDRÁULICA'!AE98</f>
        <v>716</v>
      </c>
      <c r="Y224" s="55">
        <f>'METAS DE COTA HIDRÁULICA'!AF98</f>
        <v>716.5</v>
      </c>
      <c r="Z224" s="55">
        <f>'METAS DE COTA HIDRÁULICA'!AG98</f>
        <v>715.5</v>
      </c>
      <c r="AA224" s="55">
        <f>'METAS DE COTA HIDRÁULICA'!AH98</f>
        <v>716</v>
      </c>
      <c r="AB224" s="55">
        <f>'METAS DE COTA HIDRÁULICA'!AI98</f>
        <v>716</v>
      </c>
      <c r="AC224" s="55">
        <f>'METAS DE COTA HIDRÁULICA'!AJ98</f>
        <v>716.5</v>
      </c>
      <c r="AD224" s="55">
        <f>'METAS DE COTA HIDRÁULICA'!AK98</f>
        <v>715.5</v>
      </c>
      <c r="AE224" s="55">
        <f>'METAS DE COTA HIDRÁULICA'!AL98</f>
        <v>716</v>
      </c>
      <c r="AF224" s="55">
        <f>'METAS DE COTA HIDRÁULICA'!AM98</f>
        <v>716</v>
      </c>
      <c r="AG224" s="55">
        <f>'METAS DE COTA HIDRÁULICA'!AN98</f>
        <v>716.5</v>
      </c>
      <c r="AH224" s="55">
        <f>'METAS DE COTA HIDRÁULICA'!AO98</f>
        <v>715.5</v>
      </c>
      <c r="AI224" s="55">
        <f>'METAS DE COTA HIDRÁULICA'!AP98</f>
        <v>716</v>
      </c>
      <c r="AJ224" s="55">
        <f>'METAS DE COTA HIDRÁULICA'!AQ98</f>
        <v>716</v>
      </c>
      <c r="AK224" s="55">
        <f>'METAS DE COTA HIDRÁULICA'!AR98</f>
        <v>716.5</v>
      </c>
      <c r="AL224" s="55">
        <f>'METAS DE COTA HIDRÁULICA'!AS98</f>
        <v>715.5</v>
      </c>
      <c r="AM224" s="55">
        <f>'METAS DE COTA HIDRÁULICA'!AT98</f>
        <v>716</v>
      </c>
      <c r="AN224" s="55">
        <f>'METAS DE COTA HIDRÁULICA'!AU98</f>
        <v>716</v>
      </c>
      <c r="AO224" s="55">
        <f>'METAS DE COTA HIDRÁULICA'!AV98</f>
        <v>716.5</v>
      </c>
      <c r="AP224" s="55">
        <f>'METAS DE COTA HIDRÁULICA'!AW98</f>
        <v>715.5</v>
      </c>
      <c r="AQ224" s="55">
        <f>'METAS DE COTA HIDRÁULICA'!AX98</f>
        <v>716</v>
      </c>
      <c r="AR224" s="55">
        <f>'METAS DE COTA HIDRÁULICA'!AY98</f>
        <v>716</v>
      </c>
      <c r="AS224" s="55">
        <f>'METAS DE COTA HIDRÁULICA'!AZ98</f>
        <v>716.5</v>
      </c>
      <c r="AT224" s="55">
        <f>'METAS DE COTA HIDRÁULICA'!BA98</f>
        <v>715.5</v>
      </c>
      <c r="AU224" s="55">
        <f>'METAS DE COTA HIDRÁULICA'!BB98</f>
        <v>716</v>
      </c>
      <c r="AV224" s="55">
        <f>'METAS DE COTA HIDRÁULICA'!BC98</f>
        <v>716</v>
      </c>
      <c r="AW224" s="55">
        <f>'METAS DE COTA HIDRÁULICA'!BD98</f>
        <v>716.5</v>
      </c>
      <c r="AX224" s="55">
        <f>'METAS DE COTA HIDRÁULICA'!BE98</f>
        <v>715.5</v>
      </c>
      <c r="AY224" s="55">
        <f>'METAS DE COTA HIDRÁULICA'!BF98</f>
        <v>716</v>
      </c>
      <c r="AZ224" s="55">
        <f>'METAS DE COTA HIDRÁULICA'!BG98</f>
        <v>716</v>
      </c>
      <c r="BA224" s="55">
        <f>'METAS DE COTA HIDRÁULICA'!BH98</f>
        <v>716.5</v>
      </c>
      <c r="BB224" s="55">
        <f>'METAS DE COTA HIDRÁULICA'!BI98</f>
        <v>715.5</v>
      </c>
      <c r="BC224" s="55">
        <f>'METAS DE COTA HIDRÁULICA'!BJ98</f>
        <v>716</v>
      </c>
      <c r="BD224" s="55">
        <f>'METAS DE COTA HIDRÁULICA'!BK98</f>
        <v>716</v>
      </c>
      <c r="BE224" s="55">
        <f>'METAS DE COTA HIDRÁULICA'!BL98</f>
        <v>716.5</v>
      </c>
      <c r="BF224" s="55">
        <f>'METAS DE COTA HIDRÁULICA'!BM98</f>
        <v>715.5</v>
      </c>
      <c r="BG224" s="55">
        <f>'METAS DE COTA HIDRÁULICA'!BN98</f>
        <v>716</v>
      </c>
      <c r="BH224" s="55">
        <f>'METAS DE COTA HIDRÁULICA'!BO98</f>
        <v>716</v>
      </c>
      <c r="BI224" s="55">
        <f>'METAS DE COTA HIDRÁULICA'!BP98</f>
        <v>716.5</v>
      </c>
      <c r="BJ224" s="55">
        <f>'METAS DE COTA HIDRÁULICA'!BQ98</f>
        <v>715.5</v>
      </c>
      <c r="BK224" s="55">
        <f>'METAS DE COTA HIDRÁULICA'!BR98</f>
        <v>716</v>
      </c>
      <c r="BL224" s="55">
        <f>'METAS DE COTA HIDRÁULICA'!BS98</f>
        <v>716</v>
      </c>
      <c r="BM224" s="55">
        <f>'METAS DE COTA HIDRÁULICA'!BT98</f>
        <v>716.5</v>
      </c>
      <c r="BN224" s="55">
        <f>'METAS DE COTA HIDRÁULICA'!BU98</f>
        <v>715.5</v>
      </c>
      <c r="BO224" s="55">
        <f>'METAS DE COTA HIDRÁULICA'!BV98</f>
        <v>716</v>
      </c>
      <c r="BP224" s="55">
        <f>'METAS DE COTA HIDRÁULICA'!BW98</f>
        <v>716</v>
      </c>
      <c r="BQ224" s="55">
        <f>'METAS DE COTA HIDRÁULICA'!BX98</f>
        <v>716.5</v>
      </c>
      <c r="BR224" s="55">
        <f>'METAS DE COTA HIDRÁULICA'!BY98</f>
        <v>715.5</v>
      </c>
      <c r="BS224" s="55">
        <f>'METAS DE COTA HIDRÁULICA'!BZ98</f>
        <v>716</v>
      </c>
      <c r="BT224" s="55">
        <f>'METAS DE COTA HIDRÁULICA'!CA98</f>
        <v>716</v>
      </c>
      <c r="BU224" s="55">
        <f>'METAS DE COTA HIDRÁULICA'!CB98</f>
        <v>716.5</v>
      </c>
      <c r="BV224" s="55">
        <f>'METAS DE COTA HIDRÁULICA'!CC98</f>
        <v>715.5</v>
      </c>
      <c r="BW224" s="55">
        <f>'METAS DE COTA HIDRÁULICA'!CD98</f>
        <v>716</v>
      </c>
      <c r="BX224" s="55">
        <f>'METAS DE COTA HIDRÁULICA'!CE98</f>
        <v>716</v>
      </c>
      <c r="BY224" s="55">
        <f>'METAS DE COTA HIDRÁULICA'!CF98</f>
        <v>716.5</v>
      </c>
      <c r="BZ224" s="55">
        <f>'METAS DE COTA HIDRÁULICA'!CG98</f>
        <v>715.5</v>
      </c>
      <c r="CA224" s="55">
        <f>'METAS DE COTA HIDRÁULICA'!CH98</f>
        <v>716</v>
      </c>
      <c r="CB224" s="55">
        <f>'METAS DE COTA HIDRÁULICA'!CI98</f>
        <v>716</v>
      </c>
      <c r="CC224" s="55">
        <f>'METAS DE COTA HIDRÁULICA'!CJ98</f>
        <v>716.5</v>
      </c>
      <c r="CD224" s="55">
        <f>'METAS DE COTA HIDRÁULICA'!CK98</f>
        <v>715.5</v>
      </c>
      <c r="CE224" s="55">
        <f>'METAS DE COTA HIDRÁULICA'!CL98</f>
        <v>716</v>
      </c>
    </row>
    <row r="225" spans="3:83" x14ac:dyDescent="0.25">
      <c r="C225" s="1"/>
      <c r="D225" s="55"/>
      <c r="E225" s="55"/>
      <c r="F225" s="55"/>
      <c r="G225" s="55"/>
      <c r="H225" s="55"/>
      <c r="I225" s="55"/>
      <c r="J225" s="55"/>
      <c r="K225" s="55"/>
      <c r="L225" s="55"/>
      <c r="M225" s="55"/>
      <c r="N225" s="55"/>
      <c r="O225" s="55"/>
      <c r="P225" s="55"/>
      <c r="Q225" s="55"/>
      <c r="R225" s="55"/>
      <c r="S225" s="55"/>
      <c r="T225" s="55"/>
      <c r="U225" s="55"/>
      <c r="V225" s="55"/>
      <c r="W225" s="55"/>
      <c r="X225" s="55"/>
      <c r="Y225" s="55"/>
      <c r="Z225" s="55"/>
      <c r="AA225" s="55"/>
      <c r="AB225" s="55"/>
      <c r="AC225" s="55"/>
      <c r="AD225" s="55"/>
      <c r="AE225" s="55"/>
      <c r="AF225" s="55"/>
      <c r="AG225" s="55"/>
      <c r="AH225" s="55"/>
      <c r="AI225" s="55"/>
      <c r="AJ225" s="55"/>
      <c r="AK225" s="55"/>
      <c r="AL225" s="55"/>
      <c r="AM225" s="55"/>
      <c r="AN225" s="55"/>
      <c r="AO225" s="55"/>
      <c r="AP225" s="55"/>
      <c r="AQ225" s="55"/>
      <c r="AR225" s="55"/>
      <c r="AS225" s="55"/>
      <c r="AT225" s="55"/>
      <c r="AU225" s="55"/>
      <c r="AV225" s="55"/>
      <c r="AW225" s="55"/>
      <c r="AX225" s="55"/>
      <c r="AY225" s="55"/>
      <c r="AZ225" s="55"/>
      <c r="BA225" s="55"/>
      <c r="BB225" s="55"/>
      <c r="BC225" s="55"/>
      <c r="BD225" s="55"/>
      <c r="BE225" s="55"/>
      <c r="BF225" s="55"/>
      <c r="BG225" s="55"/>
      <c r="BH225" s="55"/>
      <c r="BI225" s="55"/>
      <c r="BJ225" s="55"/>
      <c r="BK225" s="55"/>
      <c r="BL225" s="55"/>
      <c r="BM225" s="55"/>
      <c r="BN225" s="55"/>
      <c r="BO225" s="55"/>
      <c r="BP225" s="55"/>
      <c r="BQ225" s="55"/>
      <c r="BR225" s="55"/>
      <c r="BS225" s="55"/>
      <c r="BT225" s="55"/>
      <c r="BU225" s="55"/>
      <c r="BV225" s="55"/>
      <c r="BW225" s="55"/>
      <c r="BX225" s="55"/>
      <c r="BY225" s="55"/>
      <c r="BZ225" s="55"/>
      <c r="CA225" s="55"/>
      <c r="CB225" s="55"/>
      <c r="CC225" s="55"/>
      <c r="CD225" s="55"/>
      <c r="CE225" s="55"/>
    </row>
    <row r="226" spans="3:83" x14ac:dyDescent="0.25">
      <c r="D226" s="56"/>
      <c r="E226" s="56"/>
      <c r="F226" s="56"/>
      <c r="G226" s="56"/>
      <c r="H226" s="56"/>
      <c r="I226" s="56"/>
      <c r="J226" s="56"/>
      <c r="K226" s="56"/>
      <c r="L226" s="56"/>
      <c r="M226" s="56"/>
      <c r="N226" s="56"/>
      <c r="O226" s="56"/>
      <c r="P226" s="56"/>
      <c r="Q226" s="56"/>
      <c r="R226" s="56"/>
      <c r="S226" s="56"/>
      <c r="T226" s="56"/>
      <c r="U226" s="56"/>
      <c r="V226" s="56"/>
      <c r="W226" s="56"/>
      <c r="X226" s="56"/>
      <c r="Y226" s="56"/>
      <c r="Z226" s="56"/>
      <c r="AA226" s="56"/>
      <c r="AB226" s="56"/>
      <c r="AC226" s="56"/>
      <c r="AD226" s="56"/>
      <c r="AE226" s="56"/>
      <c r="AF226" s="56"/>
      <c r="AG226" s="56"/>
      <c r="AH226" s="56"/>
      <c r="AI226" s="56"/>
      <c r="AJ226" s="56"/>
      <c r="AK226" s="56"/>
      <c r="AL226" s="56"/>
      <c r="AM226" s="56"/>
      <c r="AN226" s="56"/>
      <c r="AO226" s="56"/>
      <c r="AP226" s="56"/>
      <c r="AQ226" s="56"/>
      <c r="AR226" s="56"/>
      <c r="AS226" s="56"/>
      <c r="AT226" s="56"/>
      <c r="AU226" s="56"/>
      <c r="AV226" s="56"/>
      <c r="AW226" s="56"/>
      <c r="AX226" s="56"/>
      <c r="AY226" s="56"/>
      <c r="AZ226" s="56"/>
      <c r="BA226" s="56"/>
      <c r="BB226" s="56"/>
      <c r="BC226" s="56"/>
      <c r="BD226" s="56"/>
      <c r="BE226" s="56"/>
      <c r="BF226" s="56"/>
      <c r="BG226" s="56"/>
      <c r="BH226" s="56"/>
      <c r="BI226" s="56"/>
      <c r="BJ226" s="56"/>
      <c r="BK226" s="56"/>
      <c r="BL226" s="56"/>
      <c r="BM226" s="56"/>
      <c r="BN226" s="56"/>
      <c r="BO226" s="56"/>
      <c r="BP226" s="56"/>
      <c r="BQ226" s="56"/>
      <c r="BR226" s="56"/>
      <c r="BS226" s="56"/>
      <c r="BT226" s="56"/>
      <c r="BU226" s="56"/>
      <c r="BV226" s="56"/>
      <c r="BW226" s="56"/>
      <c r="BX226" s="56"/>
      <c r="BY226" s="56"/>
      <c r="BZ226" s="56"/>
      <c r="CA226" s="56"/>
      <c r="CB226" s="56"/>
      <c r="CC226" s="56"/>
      <c r="CD226" s="56"/>
      <c r="CE226" s="56"/>
    </row>
    <row r="227" spans="3:83" x14ac:dyDescent="0.25">
      <c r="D227" s="39" t="s">
        <v>489</v>
      </c>
    </row>
    <row r="228" spans="3:83" ht="15.75" thickBot="1" x14ac:dyDescent="0.3">
      <c r="D228" s="21">
        <v>1</v>
      </c>
      <c r="E228" s="21">
        <v>2</v>
      </c>
      <c r="F228" s="21">
        <v>3</v>
      </c>
      <c r="G228" s="21">
        <v>4</v>
      </c>
      <c r="H228" s="21">
        <v>5</v>
      </c>
      <c r="I228" s="21">
        <v>6</v>
      </c>
      <c r="J228" s="21">
        <v>7</v>
      </c>
      <c r="K228" s="21">
        <v>8</v>
      </c>
      <c r="L228" s="21">
        <v>9</v>
      </c>
      <c r="M228" s="21">
        <v>10</v>
      </c>
      <c r="N228" s="21">
        <v>11</v>
      </c>
      <c r="O228" s="21">
        <v>12</v>
      </c>
      <c r="P228" s="21">
        <v>13</v>
      </c>
      <c r="Q228" s="21">
        <v>14</v>
      </c>
      <c r="R228" s="21">
        <v>15</v>
      </c>
      <c r="S228" s="21">
        <v>16</v>
      </c>
      <c r="T228" s="21">
        <v>17</v>
      </c>
      <c r="U228" s="21">
        <v>18</v>
      </c>
      <c r="V228" s="21">
        <v>19</v>
      </c>
      <c r="W228" s="21">
        <v>20</v>
      </c>
      <c r="X228" s="21">
        <v>21</v>
      </c>
      <c r="Y228" s="21">
        <v>22</v>
      </c>
      <c r="Z228" s="21">
        <v>23</v>
      </c>
      <c r="AA228" s="21">
        <v>24</v>
      </c>
      <c r="AB228" s="21">
        <v>25</v>
      </c>
      <c r="AC228" s="21">
        <v>26</v>
      </c>
      <c r="AD228" s="21">
        <v>27</v>
      </c>
      <c r="AE228" s="21">
        <v>28</v>
      </c>
      <c r="AF228" s="21">
        <v>29</v>
      </c>
      <c r="AG228" s="21">
        <v>30</v>
      </c>
      <c r="AH228" s="21">
        <v>31</v>
      </c>
      <c r="AI228" s="21">
        <v>32</v>
      </c>
      <c r="AJ228" s="21">
        <v>33</v>
      </c>
      <c r="AK228" s="21">
        <v>34</v>
      </c>
      <c r="AL228" s="21">
        <v>35</v>
      </c>
      <c r="AM228" s="21">
        <v>36</v>
      </c>
      <c r="AN228" s="21">
        <v>37</v>
      </c>
      <c r="AO228" s="21">
        <v>38</v>
      </c>
      <c r="AP228" s="21">
        <v>39</v>
      </c>
      <c r="AQ228" s="21">
        <v>40</v>
      </c>
      <c r="AR228" s="21">
        <v>41</v>
      </c>
      <c r="AS228" s="21">
        <v>42</v>
      </c>
      <c r="AT228" s="21">
        <v>43</v>
      </c>
      <c r="AU228" s="21">
        <v>44</v>
      </c>
      <c r="AV228" s="21">
        <v>45</v>
      </c>
      <c r="AW228" s="21">
        <v>46</v>
      </c>
      <c r="AX228" s="21">
        <v>47</v>
      </c>
      <c r="AY228" s="21">
        <v>48</v>
      </c>
      <c r="AZ228" s="21">
        <v>49</v>
      </c>
      <c r="BA228" s="21">
        <v>50</v>
      </c>
      <c r="BB228" s="21">
        <v>51</v>
      </c>
      <c r="BC228" s="21">
        <v>52</v>
      </c>
      <c r="BD228" s="21">
        <v>53</v>
      </c>
      <c r="BE228" s="21">
        <v>54</v>
      </c>
      <c r="BF228" s="21">
        <v>55</v>
      </c>
      <c r="BG228" s="21">
        <v>56</v>
      </c>
      <c r="BH228" s="21">
        <v>57</v>
      </c>
      <c r="BI228" s="21">
        <v>58</v>
      </c>
      <c r="BJ228" s="21">
        <v>59</v>
      </c>
      <c r="BK228" s="21">
        <v>60</v>
      </c>
      <c r="BL228" s="21">
        <v>61</v>
      </c>
      <c r="BM228" s="21">
        <v>62</v>
      </c>
      <c r="BN228" s="21">
        <v>63</v>
      </c>
      <c r="BO228" s="21">
        <v>64</v>
      </c>
      <c r="BP228" s="21">
        <v>65</v>
      </c>
      <c r="BQ228" s="21">
        <v>66</v>
      </c>
      <c r="BR228" s="21">
        <v>67</v>
      </c>
      <c r="BS228" s="21">
        <v>68</v>
      </c>
      <c r="BT228" s="21">
        <v>69</v>
      </c>
      <c r="BU228" s="21">
        <v>70</v>
      </c>
      <c r="BV228" s="21">
        <v>71</v>
      </c>
      <c r="BW228" s="21">
        <v>72</v>
      </c>
      <c r="BX228" s="21">
        <v>73</v>
      </c>
      <c r="BY228" s="21">
        <v>74</v>
      </c>
      <c r="BZ228" s="21">
        <v>75</v>
      </c>
      <c r="CA228" s="21">
        <v>76</v>
      </c>
      <c r="CB228" s="21">
        <v>77</v>
      </c>
      <c r="CC228" s="21">
        <v>78</v>
      </c>
      <c r="CD228" s="21">
        <v>79</v>
      </c>
      <c r="CE228" s="21">
        <v>80</v>
      </c>
    </row>
    <row r="229" spans="3:83" ht="15.75" thickBot="1" x14ac:dyDescent="0.3">
      <c r="D229" s="92" t="s">
        <v>314</v>
      </c>
      <c r="E229" s="93"/>
      <c r="F229" s="93"/>
      <c r="G229" s="94"/>
      <c r="H229" s="92" t="s">
        <v>315</v>
      </c>
      <c r="I229" s="93"/>
      <c r="J229" s="93"/>
      <c r="K229" s="94"/>
      <c r="L229" s="92" t="s">
        <v>316</v>
      </c>
      <c r="M229" s="93"/>
      <c r="N229" s="93"/>
      <c r="O229" s="94"/>
      <c r="P229" s="92" t="s">
        <v>317</v>
      </c>
      <c r="Q229" s="93"/>
      <c r="R229" s="93"/>
      <c r="S229" s="94"/>
      <c r="T229" s="92" t="s">
        <v>318</v>
      </c>
      <c r="U229" s="93"/>
      <c r="V229" s="93"/>
      <c r="W229" s="94"/>
      <c r="X229" s="92" t="s">
        <v>319</v>
      </c>
      <c r="Y229" s="93"/>
      <c r="Z229" s="93"/>
      <c r="AA229" s="94"/>
      <c r="AB229" s="92" t="s">
        <v>320</v>
      </c>
      <c r="AC229" s="93"/>
      <c r="AD229" s="93"/>
      <c r="AE229" s="94"/>
      <c r="AF229" s="92" t="s">
        <v>321</v>
      </c>
      <c r="AG229" s="93"/>
      <c r="AH229" s="93"/>
      <c r="AI229" s="94"/>
      <c r="AJ229" s="92" t="s">
        <v>322</v>
      </c>
      <c r="AK229" s="93"/>
      <c r="AL229" s="93"/>
      <c r="AM229" s="94"/>
      <c r="AN229" s="92" t="s">
        <v>323</v>
      </c>
      <c r="AO229" s="93"/>
      <c r="AP229" s="93"/>
      <c r="AQ229" s="94"/>
      <c r="AR229" s="92" t="s">
        <v>324</v>
      </c>
      <c r="AS229" s="93"/>
      <c r="AT229" s="93"/>
      <c r="AU229" s="94"/>
      <c r="AV229" s="92" t="s">
        <v>325</v>
      </c>
      <c r="AW229" s="93"/>
      <c r="AX229" s="93"/>
      <c r="AY229" s="94"/>
      <c r="AZ229" s="92" t="s">
        <v>326</v>
      </c>
      <c r="BA229" s="93"/>
      <c r="BB229" s="93"/>
      <c r="BC229" s="94"/>
      <c r="BD229" s="92" t="s">
        <v>327</v>
      </c>
      <c r="BE229" s="93"/>
      <c r="BF229" s="93"/>
      <c r="BG229" s="94"/>
      <c r="BH229" s="92" t="s">
        <v>328</v>
      </c>
      <c r="BI229" s="93"/>
      <c r="BJ229" s="93"/>
      <c r="BK229" s="94"/>
      <c r="BL229" s="92" t="s">
        <v>329</v>
      </c>
      <c r="BM229" s="93"/>
      <c r="BN229" s="93"/>
      <c r="BO229" s="94"/>
      <c r="BP229" s="92" t="s">
        <v>330</v>
      </c>
      <c r="BQ229" s="93"/>
      <c r="BR229" s="93"/>
      <c r="BS229" s="94"/>
      <c r="BT229" s="92" t="s">
        <v>331</v>
      </c>
      <c r="BU229" s="93"/>
      <c r="BV229" s="93"/>
      <c r="BW229" s="94"/>
      <c r="BX229" s="92" t="s">
        <v>332</v>
      </c>
      <c r="BY229" s="93"/>
      <c r="BZ229" s="93"/>
      <c r="CA229" s="94"/>
      <c r="CB229" s="92" t="s">
        <v>333</v>
      </c>
      <c r="CC229" s="93"/>
      <c r="CD229" s="93"/>
      <c r="CE229" s="94"/>
    </row>
    <row r="230" spans="3:83" ht="15.75" x14ac:dyDescent="0.25">
      <c r="C230" s="3" t="s">
        <v>1</v>
      </c>
      <c r="D230" s="57" t="s">
        <v>408</v>
      </c>
      <c r="E230" s="57" t="s">
        <v>409</v>
      </c>
      <c r="F230" s="57" t="s">
        <v>410</v>
      </c>
      <c r="G230" s="57" t="s">
        <v>411</v>
      </c>
      <c r="H230" s="57" t="s">
        <v>412</v>
      </c>
      <c r="I230" s="57" t="s">
        <v>413</v>
      </c>
      <c r="J230" s="57" t="s">
        <v>414</v>
      </c>
      <c r="K230" s="57" t="s">
        <v>415</v>
      </c>
      <c r="L230" s="57" t="s">
        <v>416</v>
      </c>
      <c r="M230" s="57" t="s">
        <v>417</v>
      </c>
      <c r="N230" s="57" t="s">
        <v>418</v>
      </c>
      <c r="O230" s="57" t="s">
        <v>419</v>
      </c>
      <c r="P230" s="57" t="s">
        <v>420</v>
      </c>
      <c r="Q230" s="57" t="s">
        <v>421</v>
      </c>
      <c r="R230" s="57" t="s">
        <v>422</v>
      </c>
      <c r="S230" s="57" t="s">
        <v>423</v>
      </c>
      <c r="T230" s="57" t="s">
        <v>424</v>
      </c>
      <c r="U230" s="57" t="s">
        <v>425</v>
      </c>
      <c r="V230" s="57" t="s">
        <v>426</v>
      </c>
      <c r="W230" s="57" t="s">
        <v>427</v>
      </c>
      <c r="X230" s="57" t="s">
        <v>428</v>
      </c>
      <c r="Y230" s="57" t="s">
        <v>429</v>
      </c>
      <c r="Z230" s="57" t="s">
        <v>430</v>
      </c>
      <c r="AA230" s="57" t="s">
        <v>431</v>
      </c>
      <c r="AB230" s="57" t="s">
        <v>432</v>
      </c>
      <c r="AC230" s="57" t="s">
        <v>433</v>
      </c>
      <c r="AD230" s="57" t="s">
        <v>434</v>
      </c>
      <c r="AE230" s="57" t="s">
        <v>435</v>
      </c>
      <c r="AF230" s="57" t="s">
        <v>436</v>
      </c>
      <c r="AG230" s="57" t="s">
        <v>437</v>
      </c>
      <c r="AH230" s="57" t="s">
        <v>438</v>
      </c>
      <c r="AI230" s="57" t="s">
        <v>439</v>
      </c>
      <c r="AJ230" s="57" t="s">
        <v>440</v>
      </c>
      <c r="AK230" s="57" t="s">
        <v>441</v>
      </c>
      <c r="AL230" s="57" t="s">
        <v>442</v>
      </c>
      <c r="AM230" s="57" t="s">
        <v>443</v>
      </c>
      <c r="AN230" s="57" t="s">
        <v>444</v>
      </c>
      <c r="AO230" s="57" t="s">
        <v>445</v>
      </c>
      <c r="AP230" s="57" t="s">
        <v>446</v>
      </c>
      <c r="AQ230" s="57" t="s">
        <v>447</v>
      </c>
      <c r="AR230" s="57" t="s">
        <v>448</v>
      </c>
      <c r="AS230" s="57" t="s">
        <v>449</v>
      </c>
      <c r="AT230" s="57" t="s">
        <v>450</v>
      </c>
      <c r="AU230" s="57" t="s">
        <v>451</v>
      </c>
      <c r="AV230" s="57" t="s">
        <v>452</v>
      </c>
      <c r="AW230" s="57" t="s">
        <v>453</v>
      </c>
      <c r="AX230" s="57" t="s">
        <v>454</v>
      </c>
      <c r="AY230" s="57" t="s">
        <v>455</v>
      </c>
      <c r="AZ230" s="57" t="s">
        <v>456</v>
      </c>
      <c r="BA230" s="57" t="s">
        <v>457</v>
      </c>
      <c r="BB230" s="57" t="s">
        <v>458</v>
      </c>
      <c r="BC230" s="57" t="s">
        <v>459</v>
      </c>
      <c r="BD230" s="57" t="s">
        <v>460</v>
      </c>
      <c r="BE230" s="57" t="s">
        <v>461</v>
      </c>
      <c r="BF230" s="57" t="s">
        <v>462</v>
      </c>
      <c r="BG230" s="57" t="s">
        <v>463</v>
      </c>
      <c r="BH230" s="57" t="s">
        <v>464</v>
      </c>
      <c r="BI230" s="57" t="s">
        <v>465</v>
      </c>
      <c r="BJ230" s="57" t="s">
        <v>466</v>
      </c>
      <c r="BK230" s="57" t="s">
        <v>467</v>
      </c>
      <c r="BL230" s="57" t="s">
        <v>468</v>
      </c>
      <c r="BM230" s="57" t="s">
        <v>469</v>
      </c>
      <c r="BN230" s="57" t="s">
        <v>470</v>
      </c>
      <c r="BO230" s="57" t="s">
        <v>471</v>
      </c>
      <c r="BP230" s="57" t="s">
        <v>472</v>
      </c>
      <c r="BQ230" s="57" t="s">
        <v>473</v>
      </c>
      <c r="BR230" s="57" t="s">
        <v>474</v>
      </c>
      <c r="BS230" s="57" t="s">
        <v>475</v>
      </c>
      <c r="BT230" s="57" t="s">
        <v>476</v>
      </c>
      <c r="BU230" s="57" t="s">
        <v>477</v>
      </c>
      <c r="BV230" s="57" t="s">
        <v>478</v>
      </c>
      <c r="BW230" s="57" t="s">
        <v>479</v>
      </c>
      <c r="BX230" s="57" t="s">
        <v>480</v>
      </c>
      <c r="BY230" s="57" t="s">
        <v>481</v>
      </c>
      <c r="BZ230" s="57" t="s">
        <v>482</v>
      </c>
      <c r="CA230" s="57" t="s">
        <v>483</v>
      </c>
      <c r="CB230" s="57" t="s">
        <v>484</v>
      </c>
      <c r="CC230" s="57" t="s">
        <v>485</v>
      </c>
      <c r="CD230" s="57" t="s">
        <v>486</v>
      </c>
      <c r="CE230" s="57" t="s">
        <v>487</v>
      </c>
    </row>
    <row r="231" spans="3:83" x14ac:dyDescent="0.25">
      <c r="C231" s="1">
        <v>1</v>
      </c>
      <c r="D231" s="55">
        <f>'METAS DE COTA HIDRÁULICA'!K187</f>
        <v>683.15</v>
      </c>
      <c r="E231" s="55">
        <f>'METAS DE COTA HIDRÁULICA'!L187</f>
        <v>683.65</v>
      </c>
      <c r="F231" s="55">
        <f>'METAS DE COTA HIDRÁULICA'!M187</f>
        <v>682.65</v>
      </c>
      <c r="G231" s="55">
        <f>'METAS DE COTA HIDRÁULICA'!N187</f>
        <v>683.15</v>
      </c>
      <c r="H231" s="55">
        <f>'METAS DE COTA HIDRÁULICA'!O187</f>
        <v>682.55</v>
      </c>
      <c r="I231" s="55">
        <f>'METAS DE COTA HIDRÁULICA'!P187</f>
        <v>683.05</v>
      </c>
      <c r="J231" s="55">
        <f>'METAS DE COTA HIDRÁULICA'!Q187</f>
        <v>682.05</v>
      </c>
      <c r="K231" s="55">
        <f>'METAS DE COTA HIDRÁULICA'!R187</f>
        <v>682.55</v>
      </c>
      <c r="L231" s="55">
        <f>'METAS DE COTA HIDRÁULICA'!S187</f>
        <v>681.95</v>
      </c>
      <c r="M231" s="55">
        <f>'METAS DE COTA HIDRÁULICA'!T187</f>
        <v>682.45</v>
      </c>
      <c r="N231" s="55">
        <f>'METAS DE COTA HIDRÁULICA'!U187</f>
        <v>681.45</v>
      </c>
      <c r="O231" s="55">
        <f>'METAS DE COTA HIDRÁULICA'!V187</f>
        <v>681.95</v>
      </c>
      <c r="P231" s="55">
        <f>'METAS DE COTA HIDRÁULICA'!W187</f>
        <v>681.35</v>
      </c>
      <c r="Q231" s="55">
        <f>'METAS DE COTA HIDRÁULICA'!X187</f>
        <v>681.85</v>
      </c>
      <c r="R231" s="55">
        <f>'METAS DE COTA HIDRÁULICA'!Y187</f>
        <v>680.85</v>
      </c>
      <c r="S231" s="55">
        <f>'METAS DE COTA HIDRÁULICA'!Z187</f>
        <v>681.35</v>
      </c>
      <c r="T231" s="55">
        <f>'METAS DE COTA HIDRÁULICA'!AA187</f>
        <v>680.75</v>
      </c>
      <c r="U231" s="55">
        <f>'METAS DE COTA HIDRÁULICA'!AB187</f>
        <v>681.25</v>
      </c>
      <c r="V231" s="55">
        <f>'METAS DE COTA HIDRÁULICA'!AC187</f>
        <v>680.25</v>
      </c>
      <c r="W231" s="55">
        <f>'METAS DE COTA HIDRÁULICA'!AD187</f>
        <v>680.75</v>
      </c>
      <c r="X231" s="55">
        <f>'METAS DE COTA HIDRÁULICA'!AE187</f>
        <v>680.75</v>
      </c>
      <c r="Y231" s="55">
        <f>'METAS DE COTA HIDRÁULICA'!AF187</f>
        <v>681.25</v>
      </c>
      <c r="Z231" s="55">
        <f>'METAS DE COTA HIDRÁULICA'!AG187</f>
        <v>680.25</v>
      </c>
      <c r="AA231" s="55">
        <f>'METAS DE COTA HIDRÁULICA'!AH187</f>
        <v>680.75</v>
      </c>
      <c r="AB231" s="55">
        <f>'METAS DE COTA HIDRÁULICA'!AI187</f>
        <v>680.75</v>
      </c>
      <c r="AC231" s="55">
        <f>'METAS DE COTA HIDRÁULICA'!AJ187</f>
        <v>681.25</v>
      </c>
      <c r="AD231" s="55">
        <f>'METAS DE COTA HIDRÁULICA'!AK187</f>
        <v>680.25</v>
      </c>
      <c r="AE231" s="55">
        <f>'METAS DE COTA HIDRÁULICA'!AL187</f>
        <v>680.75</v>
      </c>
      <c r="AF231" s="55">
        <f>'METAS DE COTA HIDRÁULICA'!AM187</f>
        <v>680.75</v>
      </c>
      <c r="AG231" s="55">
        <f>'METAS DE COTA HIDRÁULICA'!AN187</f>
        <v>681.25</v>
      </c>
      <c r="AH231" s="55">
        <f>'METAS DE COTA HIDRÁULICA'!AO187</f>
        <v>680.25</v>
      </c>
      <c r="AI231" s="55">
        <f>'METAS DE COTA HIDRÁULICA'!AP187</f>
        <v>680.75</v>
      </c>
      <c r="AJ231" s="55">
        <f>'METAS DE COTA HIDRÁULICA'!AQ187</f>
        <v>680.75</v>
      </c>
      <c r="AK231" s="55">
        <f>'METAS DE COTA HIDRÁULICA'!AR187</f>
        <v>681.25</v>
      </c>
      <c r="AL231" s="55">
        <f>'METAS DE COTA HIDRÁULICA'!AS187</f>
        <v>680.25</v>
      </c>
      <c r="AM231" s="55">
        <f>'METAS DE COTA HIDRÁULICA'!AT187</f>
        <v>680.75</v>
      </c>
      <c r="AN231" s="55">
        <f>'METAS DE COTA HIDRÁULICA'!AU187</f>
        <v>680.75</v>
      </c>
      <c r="AO231" s="55">
        <f>'METAS DE COTA HIDRÁULICA'!AV187</f>
        <v>681.25</v>
      </c>
      <c r="AP231" s="55">
        <f>'METAS DE COTA HIDRÁULICA'!AW187</f>
        <v>680.25</v>
      </c>
      <c r="AQ231" s="55">
        <f>'METAS DE COTA HIDRÁULICA'!AX187</f>
        <v>680.75</v>
      </c>
      <c r="AR231" s="55">
        <f>'METAS DE COTA HIDRÁULICA'!AY187</f>
        <v>680.75</v>
      </c>
      <c r="AS231" s="55">
        <f>'METAS DE COTA HIDRÁULICA'!AZ187</f>
        <v>681.25</v>
      </c>
      <c r="AT231" s="55">
        <f>'METAS DE COTA HIDRÁULICA'!BA187</f>
        <v>680.25</v>
      </c>
      <c r="AU231" s="55">
        <f>'METAS DE COTA HIDRÁULICA'!BB187</f>
        <v>680.75</v>
      </c>
      <c r="AV231" s="55">
        <f>'METAS DE COTA HIDRÁULICA'!BC187</f>
        <v>680.75</v>
      </c>
      <c r="AW231" s="55">
        <f>'METAS DE COTA HIDRÁULICA'!BD187</f>
        <v>681.25</v>
      </c>
      <c r="AX231" s="55">
        <f>'METAS DE COTA HIDRÁULICA'!BE187</f>
        <v>680.25</v>
      </c>
      <c r="AY231" s="55">
        <f>'METAS DE COTA HIDRÁULICA'!BF187</f>
        <v>680.75</v>
      </c>
      <c r="AZ231" s="55">
        <f>'METAS DE COTA HIDRÁULICA'!BG187</f>
        <v>680.75</v>
      </c>
      <c r="BA231" s="55">
        <f>'METAS DE COTA HIDRÁULICA'!BH187</f>
        <v>681.25</v>
      </c>
      <c r="BB231" s="55">
        <f>'METAS DE COTA HIDRÁULICA'!BI187</f>
        <v>680.25</v>
      </c>
      <c r="BC231" s="55">
        <f>'METAS DE COTA HIDRÁULICA'!BJ187</f>
        <v>680.75</v>
      </c>
      <c r="BD231" s="55">
        <f>'METAS DE COTA HIDRÁULICA'!BK187</f>
        <v>680.75</v>
      </c>
      <c r="BE231" s="55">
        <f>'METAS DE COTA HIDRÁULICA'!BL187</f>
        <v>681.25</v>
      </c>
      <c r="BF231" s="55">
        <f>'METAS DE COTA HIDRÁULICA'!BM187</f>
        <v>680.25</v>
      </c>
      <c r="BG231" s="55">
        <f>'METAS DE COTA HIDRÁULICA'!BN187</f>
        <v>680.75</v>
      </c>
      <c r="BH231" s="55">
        <f>'METAS DE COTA HIDRÁULICA'!BO187</f>
        <v>680.75</v>
      </c>
      <c r="BI231" s="55">
        <f>'METAS DE COTA HIDRÁULICA'!BP187</f>
        <v>681.25</v>
      </c>
      <c r="BJ231" s="55">
        <f>'METAS DE COTA HIDRÁULICA'!BQ187</f>
        <v>680.25</v>
      </c>
      <c r="BK231" s="55">
        <f>'METAS DE COTA HIDRÁULICA'!BR187</f>
        <v>680.75</v>
      </c>
      <c r="BL231" s="55">
        <f>'METAS DE COTA HIDRÁULICA'!BS187</f>
        <v>680.75</v>
      </c>
      <c r="BM231" s="55">
        <f>'METAS DE COTA HIDRÁULICA'!BT187</f>
        <v>681.25</v>
      </c>
      <c r="BN231" s="55">
        <f>'METAS DE COTA HIDRÁULICA'!BU187</f>
        <v>680.25</v>
      </c>
      <c r="BO231" s="55">
        <f>'METAS DE COTA HIDRÁULICA'!BV187</f>
        <v>680.75</v>
      </c>
      <c r="BP231" s="55">
        <f>'METAS DE COTA HIDRÁULICA'!BW187</f>
        <v>680.75</v>
      </c>
      <c r="BQ231" s="55">
        <f>'METAS DE COTA HIDRÁULICA'!BX187</f>
        <v>681.25</v>
      </c>
      <c r="BR231" s="55">
        <f>'METAS DE COTA HIDRÁULICA'!BY187</f>
        <v>680.25</v>
      </c>
      <c r="BS231" s="55">
        <f>'METAS DE COTA HIDRÁULICA'!BZ187</f>
        <v>680.75</v>
      </c>
      <c r="BT231" s="55">
        <f>'METAS DE COTA HIDRÁULICA'!CA187</f>
        <v>680.75</v>
      </c>
      <c r="BU231" s="55">
        <f>'METAS DE COTA HIDRÁULICA'!CB187</f>
        <v>681.25</v>
      </c>
      <c r="BV231" s="55">
        <f>'METAS DE COTA HIDRÁULICA'!CC187</f>
        <v>680.25</v>
      </c>
      <c r="BW231" s="55">
        <f>'METAS DE COTA HIDRÁULICA'!CD187</f>
        <v>680.75</v>
      </c>
      <c r="BX231" s="55">
        <f>'METAS DE COTA HIDRÁULICA'!CE187</f>
        <v>680.75</v>
      </c>
      <c r="BY231" s="55">
        <f>'METAS DE COTA HIDRÁULICA'!CF187</f>
        <v>681.25</v>
      </c>
      <c r="BZ231" s="55">
        <f>'METAS DE COTA HIDRÁULICA'!CG187</f>
        <v>680.25</v>
      </c>
      <c r="CA231" s="55">
        <f>'METAS DE COTA HIDRÁULICA'!CH187</f>
        <v>680.75</v>
      </c>
      <c r="CB231" s="55">
        <f>'METAS DE COTA HIDRÁULICA'!CI187</f>
        <v>680.75</v>
      </c>
      <c r="CC231" s="55">
        <f>'METAS DE COTA HIDRÁULICA'!CJ187</f>
        <v>681.25</v>
      </c>
      <c r="CD231" s="55">
        <f>'METAS DE COTA HIDRÁULICA'!CK187</f>
        <v>680.25</v>
      </c>
      <c r="CE231" s="55">
        <f>'METAS DE COTA HIDRÁULICA'!CL187</f>
        <v>680.75</v>
      </c>
    </row>
    <row r="232" spans="3:83" x14ac:dyDescent="0.25">
      <c r="C232" s="1">
        <v>2</v>
      </c>
      <c r="D232" s="55">
        <f>'METAS DE COTA HIDRÁULICA'!K188</f>
        <v>683.15</v>
      </c>
      <c r="E232" s="55">
        <f>'METAS DE COTA HIDRÁULICA'!L188</f>
        <v>683.65</v>
      </c>
      <c r="F232" s="55">
        <f>'METAS DE COTA HIDRÁULICA'!M188</f>
        <v>682.65</v>
      </c>
      <c r="G232" s="55">
        <f>'METAS DE COTA HIDRÁULICA'!N188</f>
        <v>683.15</v>
      </c>
      <c r="H232" s="55">
        <f>'METAS DE COTA HIDRÁULICA'!O188</f>
        <v>682.55</v>
      </c>
      <c r="I232" s="55">
        <f>'METAS DE COTA HIDRÁULICA'!P188</f>
        <v>683.05</v>
      </c>
      <c r="J232" s="55">
        <f>'METAS DE COTA HIDRÁULICA'!Q188</f>
        <v>682.05</v>
      </c>
      <c r="K232" s="55">
        <f>'METAS DE COTA HIDRÁULICA'!R188</f>
        <v>682.55</v>
      </c>
      <c r="L232" s="55">
        <f>'METAS DE COTA HIDRÁULICA'!S188</f>
        <v>681.95</v>
      </c>
      <c r="M232" s="55">
        <f>'METAS DE COTA HIDRÁULICA'!T188</f>
        <v>682.45</v>
      </c>
      <c r="N232" s="55">
        <f>'METAS DE COTA HIDRÁULICA'!U188</f>
        <v>681.45</v>
      </c>
      <c r="O232" s="55">
        <f>'METAS DE COTA HIDRÁULICA'!V188</f>
        <v>681.95</v>
      </c>
      <c r="P232" s="55">
        <f>'METAS DE COTA HIDRÁULICA'!W188</f>
        <v>681.35</v>
      </c>
      <c r="Q232" s="55">
        <f>'METAS DE COTA HIDRÁULICA'!X188</f>
        <v>681.85</v>
      </c>
      <c r="R232" s="55">
        <f>'METAS DE COTA HIDRÁULICA'!Y188</f>
        <v>680.85</v>
      </c>
      <c r="S232" s="55">
        <f>'METAS DE COTA HIDRÁULICA'!Z188</f>
        <v>681.35</v>
      </c>
      <c r="T232" s="55">
        <f>'METAS DE COTA HIDRÁULICA'!AA188</f>
        <v>680.75</v>
      </c>
      <c r="U232" s="55">
        <f>'METAS DE COTA HIDRÁULICA'!AB188</f>
        <v>681.25</v>
      </c>
      <c r="V232" s="55">
        <f>'METAS DE COTA HIDRÁULICA'!AC188</f>
        <v>680.25</v>
      </c>
      <c r="W232" s="55">
        <f>'METAS DE COTA HIDRÁULICA'!AD188</f>
        <v>680.75</v>
      </c>
      <c r="X232" s="55">
        <f>'METAS DE COTA HIDRÁULICA'!AE188</f>
        <v>680.75</v>
      </c>
      <c r="Y232" s="55">
        <f>'METAS DE COTA HIDRÁULICA'!AF188</f>
        <v>681.25</v>
      </c>
      <c r="Z232" s="55">
        <f>'METAS DE COTA HIDRÁULICA'!AG188</f>
        <v>680.25</v>
      </c>
      <c r="AA232" s="55">
        <f>'METAS DE COTA HIDRÁULICA'!AH188</f>
        <v>680.75</v>
      </c>
      <c r="AB232" s="55">
        <f>'METAS DE COTA HIDRÁULICA'!AI188</f>
        <v>680.75</v>
      </c>
      <c r="AC232" s="55">
        <f>'METAS DE COTA HIDRÁULICA'!AJ188</f>
        <v>681.25</v>
      </c>
      <c r="AD232" s="55">
        <f>'METAS DE COTA HIDRÁULICA'!AK188</f>
        <v>680.25</v>
      </c>
      <c r="AE232" s="55">
        <f>'METAS DE COTA HIDRÁULICA'!AL188</f>
        <v>680.75</v>
      </c>
      <c r="AF232" s="55">
        <f>'METAS DE COTA HIDRÁULICA'!AM188</f>
        <v>680.75</v>
      </c>
      <c r="AG232" s="55">
        <f>'METAS DE COTA HIDRÁULICA'!AN188</f>
        <v>681.25</v>
      </c>
      <c r="AH232" s="55">
        <f>'METAS DE COTA HIDRÁULICA'!AO188</f>
        <v>680.25</v>
      </c>
      <c r="AI232" s="55">
        <f>'METAS DE COTA HIDRÁULICA'!AP188</f>
        <v>680.75</v>
      </c>
      <c r="AJ232" s="55">
        <f>'METAS DE COTA HIDRÁULICA'!AQ188</f>
        <v>680.75</v>
      </c>
      <c r="AK232" s="55">
        <f>'METAS DE COTA HIDRÁULICA'!AR188</f>
        <v>681.25</v>
      </c>
      <c r="AL232" s="55">
        <f>'METAS DE COTA HIDRÁULICA'!AS188</f>
        <v>680.25</v>
      </c>
      <c r="AM232" s="55">
        <f>'METAS DE COTA HIDRÁULICA'!AT188</f>
        <v>680.75</v>
      </c>
      <c r="AN232" s="55">
        <f>'METAS DE COTA HIDRÁULICA'!AU188</f>
        <v>680.75</v>
      </c>
      <c r="AO232" s="55">
        <f>'METAS DE COTA HIDRÁULICA'!AV188</f>
        <v>681.25</v>
      </c>
      <c r="AP232" s="55">
        <f>'METAS DE COTA HIDRÁULICA'!AW188</f>
        <v>680.25</v>
      </c>
      <c r="AQ232" s="55">
        <f>'METAS DE COTA HIDRÁULICA'!AX188</f>
        <v>680.75</v>
      </c>
      <c r="AR232" s="55">
        <f>'METAS DE COTA HIDRÁULICA'!AY188</f>
        <v>680.75</v>
      </c>
      <c r="AS232" s="55">
        <f>'METAS DE COTA HIDRÁULICA'!AZ188</f>
        <v>681.25</v>
      </c>
      <c r="AT232" s="55">
        <f>'METAS DE COTA HIDRÁULICA'!BA188</f>
        <v>680.25</v>
      </c>
      <c r="AU232" s="55">
        <f>'METAS DE COTA HIDRÁULICA'!BB188</f>
        <v>680.75</v>
      </c>
      <c r="AV232" s="55">
        <f>'METAS DE COTA HIDRÁULICA'!BC188</f>
        <v>680.75</v>
      </c>
      <c r="AW232" s="55">
        <f>'METAS DE COTA HIDRÁULICA'!BD188</f>
        <v>681.25</v>
      </c>
      <c r="AX232" s="55">
        <f>'METAS DE COTA HIDRÁULICA'!BE188</f>
        <v>680.25</v>
      </c>
      <c r="AY232" s="55">
        <f>'METAS DE COTA HIDRÁULICA'!BF188</f>
        <v>680.75</v>
      </c>
      <c r="AZ232" s="55">
        <f>'METAS DE COTA HIDRÁULICA'!BG188</f>
        <v>680.75</v>
      </c>
      <c r="BA232" s="55">
        <f>'METAS DE COTA HIDRÁULICA'!BH188</f>
        <v>681.25</v>
      </c>
      <c r="BB232" s="55">
        <f>'METAS DE COTA HIDRÁULICA'!BI188</f>
        <v>680.25</v>
      </c>
      <c r="BC232" s="55">
        <f>'METAS DE COTA HIDRÁULICA'!BJ188</f>
        <v>680.75</v>
      </c>
      <c r="BD232" s="55">
        <f>'METAS DE COTA HIDRÁULICA'!BK188</f>
        <v>680.75</v>
      </c>
      <c r="BE232" s="55">
        <f>'METAS DE COTA HIDRÁULICA'!BL188</f>
        <v>681.25</v>
      </c>
      <c r="BF232" s="55">
        <f>'METAS DE COTA HIDRÁULICA'!BM188</f>
        <v>680.25</v>
      </c>
      <c r="BG232" s="55">
        <f>'METAS DE COTA HIDRÁULICA'!BN188</f>
        <v>680.75</v>
      </c>
      <c r="BH232" s="55">
        <f>'METAS DE COTA HIDRÁULICA'!BO188</f>
        <v>680.75</v>
      </c>
      <c r="BI232" s="55">
        <f>'METAS DE COTA HIDRÁULICA'!BP188</f>
        <v>681.25</v>
      </c>
      <c r="BJ232" s="55">
        <f>'METAS DE COTA HIDRÁULICA'!BQ188</f>
        <v>680.25</v>
      </c>
      <c r="BK232" s="55">
        <f>'METAS DE COTA HIDRÁULICA'!BR188</f>
        <v>680.75</v>
      </c>
      <c r="BL232" s="55">
        <f>'METAS DE COTA HIDRÁULICA'!BS188</f>
        <v>680.75</v>
      </c>
      <c r="BM232" s="55">
        <f>'METAS DE COTA HIDRÁULICA'!BT188</f>
        <v>681.25</v>
      </c>
      <c r="BN232" s="55">
        <f>'METAS DE COTA HIDRÁULICA'!BU188</f>
        <v>680.25</v>
      </c>
      <c r="BO232" s="55">
        <f>'METAS DE COTA HIDRÁULICA'!BV188</f>
        <v>680.75</v>
      </c>
      <c r="BP232" s="55">
        <f>'METAS DE COTA HIDRÁULICA'!BW188</f>
        <v>680.75</v>
      </c>
      <c r="BQ232" s="55">
        <f>'METAS DE COTA HIDRÁULICA'!BX188</f>
        <v>681.25</v>
      </c>
      <c r="BR232" s="55">
        <f>'METAS DE COTA HIDRÁULICA'!BY188</f>
        <v>680.25</v>
      </c>
      <c r="BS232" s="55">
        <f>'METAS DE COTA HIDRÁULICA'!BZ188</f>
        <v>680.75</v>
      </c>
      <c r="BT232" s="55">
        <f>'METAS DE COTA HIDRÁULICA'!CA188</f>
        <v>680.75</v>
      </c>
      <c r="BU232" s="55">
        <f>'METAS DE COTA HIDRÁULICA'!CB188</f>
        <v>681.25</v>
      </c>
      <c r="BV232" s="55">
        <f>'METAS DE COTA HIDRÁULICA'!CC188</f>
        <v>680.25</v>
      </c>
      <c r="BW232" s="55">
        <f>'METAS DE COTA HIDRÁULICA'!CD188</f>
        <v>680.75</v>
      </c>
      <c r="BX232" s="55">
        <f>'METAS DE COTA HIDRÁULICA'!CE188</f>
        <v>680.75</v>
      </c>
      <c r="BY232" s="55">
        <f>'METAS DE COTA HIDRÁULICA'!CF188</f>
        <v>681.25</v>
      </c>
      <c r="BZ232" s="55">
        <f>'METAS DE COTA HIDRÁULICA'!CG188</f>
        <v>680.25</v>
      </c>
      <c r="CA232" s="55">
        <f>'METAS DE COTA HIDRÁULICA'!CH188</f>
        <v>680.75</v>
      </c>
      <c r="CB232" s="55">
        <f>'METAS DE COTA HIDRÁULICA'!CI188</f>
        <v>680.75</v>
      </c>
      <c r="CC232" s="55">
        <f>'METAS DE COTA HIDRÁULICA'!CJ188</f>
        <v>681.25</v>
      </c>
      <c r="CD232" s="55">
        <f>'METAS DE COTA HIDRÁULICA'!CK188</f>
        <v>680.25</v>
      </c>
      <c r="CE232" s="55">
        <f>'METAS DE COTA HIDRÁULICA'!CL188</f>
        <v>680.75</v>
      </c>
    </row>
    <row r="233" spans="3:83" x14ac:dyDescent="0.25">
      <c r="C233" s="1">
        <v>3</v>
      </c>
      <c r="D233" s="55">
        <f>'METAS DE COTA HIDRÁULICA'!K189</f>
        <v>683.625</v>
      </c>
      <c r="E233" s="55">
        <f>'METAS DE COTA HIDRÁULICA'!L189</f>
        <v>684.125</v>
      </c>
      <c r="F233" s="55">
        <f>'METAS DE COTA HIDRÁULICA'!M189</f>
        <v>683.125</v>
      </c>
      <c r="G233" s="55">
        <f>'METAS DE COTA HIDRÁULICA'!N189</f>
        <v>683.625</v>
      </c>
      <c r="H233" s="55">
        <f>'METAS DE COTA HIDRÁULICA'!O189</f>
        <v>683</v>
      </c>
      <c r="I233" s="55">
        <f>'METAS DE COTA HIDRÁULICA'!P189</f>
        <v>683.5</v>
      </c>
      <c r="J233" s="55">
        <f>'METAS DE COTA HIDRÁULICA'!Q189</f>
        <v>682.5</v>
      </c>
      <c r="K233" s="55">
        <f>'METAS DE COTA HIDRÁULICA'!R189</f>
        <v>683</v>
      </c>
      <c r="L233" s="55">
        <f>'METAS DE COTA HIDRÁULICA'!S189</f>
        <v>682.375</v>
      </c>
      <c r="M233" s="55">
        <f>'METAS DE COTA HIDRÁULICA'!T189</f>
        <v>682.875</v>
      </c>
      <c r="N233" s="55">
        <f>'METAS DE COTA HIDRÁULICA'!U189</f>
        <v>681.875</v>
      </c>
      <c r="O233" s="55">
        <f>'METAS DE COTA HIDRÁULICA'!V189</f>
        <v>682.375</v>
      </c>
      <c r="P233" s="55">
        <f>'METAS DE COTA HIDRÁULICA'!W189</f>
        <v>681.75</v>
      </c>
      <c r="Q233" s="55">
        <f>'METAS DE COTA HIDRÁULICA'!X189</f>
        <v>682.25</v>
      </c>
      <c r="R233" s="55">
        <f>'METAS DE COTA HIDRÁULICA'!Y189</f>
        <v>681.25</v>
      </c>
      <c r="S233" s="55">
        <f>'METAS DE COTA HIDRÁULICA'!Z189</f>
        <v>681.75</v>
      </c>
      <c r="T233" s="55">
        <f>'METAS DE COTA HIDRÁULICA'!AA189</f>
        <v>681.75</v>
      </c>
      <c r="U233" s="55">
        <f>'METAS DE COTA HIDRÁULICA'!AB189</f>
        <v>682.25</v>
      </c>
      <c r="V233" s="55">
        <f>'METAS DE COTA HIDRÁULICA'!AC189</f>
        <v>681.25</v>
      </c>
      <c r="W233" s="55">
        <f>'METAS DE COTA HIDRÁULICA'!AD189</f>
        <v>681.75</v>
      </c>
      <c r="X233" s="55">
        <f>'METAS DE COTA HIDRÁULICA'!AE189</f>
        <v>681.75</v>
      </c>
      <c r="Y233" s="55">
        <f>'METAS DE COTA HIDRÁULICA'!AF189</f>
        <v>682.25</v>
      </c>
      <c r="Z233" s="55">
        <f>'METAS DE COTA HIDRÁULICA'!AG189</f>
        <v>681.25</v>
      </c>
      <c r="AA233" s="55">
        <f>'METAS DE COTA HIDRÁULICA'!AH189</f>
        <v>681.75</v>
      </c>
      <c r="AB233" s="55">
        <f>'METAS DE COTA HIDRÁULICA'!AI189</f>
        <v>681.75</v>
      </c>
      <c r="AC233" s="55">
        <f>'METAS DE COTA HIDRÁULICA'!AJ189</f>
        <v>682.25</v>
      </c>
      <c r="AD233" s="55">
        <f>'METAS DE COTA HIDRÁULICA'!AK189</f>
        <v>681.25</v>
      </c>
      <c r="AE233" s="55">
        <f>'METAS DE COTA HIDRÁULICA'!AL189</f>
        <v>681.75</v>
      </c>
      <c r="AF233" s="55">
        <f>'METAS DE COTA HIDRÁULICA'!AM189</f>
        <v>681.75</v>
      </c>
      <c r="AG233" s="55">
        <f>'METAS DE COTA HIDRÁULICA'!AN189</f>
        <v>682.25</v>
      </c>
      <c r="AH233" s="55">
        <f>'METAS DE COTA HIDRÁULICA'!AO189</f>
        <v>681.25</v>
      </c>
      <c r="AI233" s="55">
        <f>'METAS DE COTA HIDRÁULICA'!AP189</f>
        <v>681.75</v>
      </c>
      <c r="AJ233" s="55">
        <f>'METAS DE COTA HIDRÁULICA'!AQ189</f>
        <v>681.75</v>
      </c>
      <c r="AK233" s="55">
        <f>'METAS DE COTA HIDRÁULICA'!AR189</f>
        <v>682.25</v>
      </c>
      <c r="AL233" s="55">
        <f>'METAS DE COTA HIDRÁULICA'!AS189</f>
        <v>681.25</v>
      </c>
      <c r="AM233" s="55">
        <f>'METAS DE COTA HIDRÁULICA'!AT189</f>
        <v>681.75</v>
      </c>
      <c r="AN233" s="55">
        <f>'METAS DE COTA HIDRÁULICA'!AU189</f>
        <v>681.75</v>
      </c>
      <c r="AO233" s="55">
        <f>'METAS DE COTA HIDRÁULICA'!AV189</f>
        <v>682.25</v>
      </c>
      <c r="AP233" s="55">
        <f>'METAS DE COTA HIDRÁULICA'!AW189</f>
        <v>681.25</v>
      </c>
      <c r="AQ233" s="55">
        <f>'METAS DE COTA HIDRÁULICA'!AX189</f>
        <v>681.75</v>
      </c>
      <c r="AR233" s="55">
        <f>'METAS DE COTA HIDRÁULICA'!AY189</f>
        <v>681.75</v>
      </c>
      <c r="AS233" s="55">
        <f>'METAS DE COTA HIDRÁULICA'!AZ189</f>
        <v>682.25</v>
      </c>
      <c r="AT233" s="55">
        <f>'METAS DE COTA HIDRÁULICA'!BA189</f>
        <v>681.25</v>
      </c>
      <c r="AU233" s="55">
        <f>'METAS DE COTA HIDRÁULICA'!BB189</f>
        <v>681.75</v>
      </c>
      <c r="AV233" s="55">
        <f>'METAS DE COTA HIDRÁULICA'!BC189</f>
        <v>681.75</v>
      </c>
      <c r="AW233" s="55">
        <f>'METAS DE COTA HIDRÁULICA'!BD189</f>
        <v>682.25</v>
      </c>
      <c r="AX233" s="55">
        <f>'METAS DE COTA HIDRÁULICA'!BE189</f>
        <v>681.25</v>
      </c>
      <c r="AY233" s="55">
        <f>'METAS DE COTA HIDRÁULICA'!BF189</f>
        <v>681.75</v>
      </c>
      <c r="AZ233" s="55">
        <f>'METAS DE COTA HIDRÁULICA'!BG189</f>
        <v>681.75</v>
      </c>
      <c r="BA233" s="55">
        <f>'METAS DE COTA HIDRÁULICA'!BH189</f>
        <v>682.25</v>
      </c>
      <c r="BB233" s="55">
        <f>'METAS DE COTA HIDRÁULICA'!BI189</f>
        <v>681.25</v>
      </c>
      <c r="BC233" s="55">
        <f>'METAS DE COTA HIDRÁULICA'!BJ189</f>
        <v>681.75</v>
      </c>
      <c r="BD233" s="55">
        <f>'METAS DE COTA HIDRÁULICA'!BK189</f>
        <v>681.75</v>
      </c>
      <c r="BE233" s="55">
        <f>'METAS DE COTA HIDRÁULICA'!BL189</f>
        <v>682.25</v>
      </c>
      <c r="BF233" s="55">
        <f>'METAS DE COTA HIDRÁULICA'!BM189</f>
        <v>681.25</v>
      </c>
      <c r="BG233" s="55">
        <f>'METAS DE COTA HIDRÁULICA'!BN189</f>
        <v>681.75</v>
      </c>
      <c r="BH233" s="55">
        <f>'METAS DE COTA HIDRÁULICA'!BO189</f>
        <v>681.75</v>
      </c>
      <c r="BI233" s="55">
        <f>'METAS DE COTA HIDRÁULICA'!BP189</f>
        <v>682.25</v>
      </c>
      <c r="BJ233" s="55">
        <f>'METAS DE COTA HIDRÁULICA'!BQ189</f>
        <v>681.25</v>
      </c>
      <c r="BK233" s="55">
        <f>'METAS DE COTA HIDRÁULICA'!BR189</f>
        <v>681.75</v>
      </c>
      <c r="BL233" s="55">
        <f>'METAS DE COTA HIDRÁULICA'!BS189</f>
        <v>681.75</v>
      </c>
      <c r="BM233" s="55">
        <f>'METAS DE COTA HIDRÁULICA'!BT189</f>
        <v>682.25</v>
      </c>
      <c r="BN233" s="55">
        <f>'METAS DE COTA HIDRÁULICA'!BU189</f>
        <v>681.25</v>
      </c>
      <c r="BO233" s="55">
        <f>'METAS DE COTA HIDRÁULICA'!BV189</f>
        <v>681.75</v>
      </c>
      <c r="BP233" s="55">
        <f>'METAS DE COTA HIDRÁULICA'!BW189</f>
        <v>681.75</v>
      </c>
      <c r="BQ233" s="55">
        <f>'METAS DE COTA HIDRÁULICA'!BX189</f>
        <v>682.25</v>
      </c>
      <c r="BR233" s="55">
        <f>'METAS DE COTA HIDRÁULICA'!BY189</f>
        <v>681.25</v>
      </c>
      <c r="BS233" s="55">
        <f>'METAS DE COTA HIDRÁULICA'!BZ189</f>
        <v>681.75</v>
      </c>
      <c r="BT233" s="55">
        <f>'METAS DE COTA HIDRÁULICA'!CA189</f>
        <v>681.75</v>
      </c>
      <c r="BU233" s="55">
        <f>'METAS DE COTA HIDRÁULICA'!CB189</f>
        <v>682.25</v>
      </c>
      <c r="BV233" s="55">
        <f>'METAS DE COTA HIDRÁULICA'!CC189</f>
        <v>681.25</v>
      </c>
      <c r="BW233" s="55">
        <f>'METAS DE COTA HIDRÁULICA'!CD189</f>
        <v>681.75</v>
      </c>
      <c r="BX233" s="55">
        <f>'METAS DE COTA HIDRÁULICA'!CE189</f>
        <v>681.75</v>
      </c>
      <c r="BY233" s="55">
        <f>'METAS DE COTA HIDRÁULICA'!CF189</f>
        <v>682.25</v>
      </c>
      <c r="BZ233" s="55">
        <f>'METAS DE COTA HIDRÁULICA'!CG189</f>
        <v>681.25</v>
      </c>
      <c r="CA233" s="55">
        <f>'METAS DE COTA HIDRÁULICA'!CH189</f>
        <v>681.75</v>
      </c>
      <c r="CB233" s="55">
        <f>'METAS DE COTA HIDRÁULICA'!CI189</f>
        <v>681.75</v>
      </c>
      <c r="CC233" s="55">
        <f>'METAS DE COTA HIDRÁULICA'!CJ189</f>
        <v>682.25</v>
      </c>
      <c r="CD233" s="55">
        <f>'METAS DE COTA HIDRÁULICA'!CK189</f>
        <v>681.25</v>
      </c>
      <c r="CE233" s="55">
        <f>'METAS DE COTA HIDRÁULICA'!CL189</f>
        <v>681.75</v>
      </c>
    </row>
    <row r="234" spans="3:83" x14ac:dyDescent="0.25">
      <c r="C234" s="1">
        <v>4</v>
      </c>
      <c r="D234" s="55">
        <f>'METAS DE COTA HIDRÁULICA'!K190</f>
        <v>684.08333333333337</v>
      </c>
      <c r="E234" s="55">
        <f>'METAS DE COTA HIDRÁULICA'!L190</f>
        <v>684.48333333333335</v>
      </c>
      <c r="F234" s="55">
        <f>'METAS DE COTA HIDRÁULICA'!M190</f>
        <v>683.48333333333335</v>
      </c>
      <c r="G234" s="55">
        <f>'METAS DE COTA HIDRÁULICA'!N190</f>
        <v>684.08333333333337</v>
      </c>
      <c r="H234" s="55">
        <f>'METAS DE COTA HIDRÁULICA'!O190</f>
        <v>683.41666666666663</v>
      </c>
      <c r="I234" s="55">
        <f>'METAS DE COTA HIDRÁULICA'!P190</f>
        <v>683.81666666666661</v>
      </c>
      <c r="J234" s="55">
        <f>'METAS DE COTA HIDRÁULICA'!Q190</f>
        <v>682.81666666666661</v>
      </c>
      <c r="K234" s="55">
        <f>'METAS DE COTA HIDRÁULICA'!R190</f>
        <v>683.41666666666663</v>
      </c>
      <c r="L234" s="55">
        <f>'METAS DE COTA HIDRÁULICA'!S190</f>
        <v>682.75</v>
      </c>
      <c r="M234" s="55">
        <f>'METAS DE COTA HIDRÁULICA'!T190</f>
        <v>683.15</v>
      </c>
      <c r="N234" s="55">
        <f>'METAS DE COTA HIDRÁULICA'!U190</f>
        <v>682.15</v>
      </c>
      <c r="O234" s="55">
        <f>'METAS DE COTA HIDRÁULICA'!V190</f>
        <v>682.75</v>
      </c>
      <c r="P234" s="55">
        <f>'METAS DE COTA HIDRÁULICA'!W190</f>
        <v>682.75</v>
      </c>
      <c r="Q234" s="55">
        <f>'METAS DE COTA HIDRÁULICA'!X190</f>
        <v>683.15</v>
      </c>
      <c r="R234" s="55">
        <f>'METAS DE COTA HIDRÁULICA'!Y190</f>
        <v>682.15</v>
      </c>
      <c r="S234" s="55">
        <f>'METAS DE COTA HIDRÁULICA'!Z190</f>
        <v>682.75</v>
      </c>
      <c r="T234" s="55">
        <f>'METAS DE COTA HIDRÁULICA'!AA190</f>
        <v>682.75</v>
      </c>
      <c r="U234" s="55">
        <f>'METAS DE COTA HIDRÁULICA'!AB190</f>
        <v>683.15</v>
      </c>
      <c r="V234" s="55">
        <f>'METAS DE COTA HIDRÁULICA'!AC190</f>
        <v>682.15</v>
      </c>
      <c r="W234" s="55">
        <f>'METAS DE COTA HIDRÁULICA'!AD190</f>
        <v>682.75</v>
      </c>
      <c r="X234" s="55">
        <f>'METAS DE COTA HIDRÁULICA'!AE190</f>
        <v>682.75</v>
      </c>
      <c r="Y234" s="55">
        <f>'METAS DE COTA HIDRÁULICA'!AF190</f>
        <v>683.15</v>
      </c>
      <c r="Z234" s="55">
        <f>'METAS DE COTA HIDRÁULICA'!AG190</f>
        <v>682.15</v>
      </c>
      <c r="AA234" s="55">
        <f>'METAS DE COTA HIDRÁULICA'!AH190</f>
        <v>682.75</v>
      </c>
      <c r="AB234" s="55">
        <f>'METAS DE COTA HIDRÁULICA'!AI190</f>
        <v>682.75</v>
      </c>
      <c r="AC234" s="55">
        <f>'METAS DE COTA HIDRÁULICA'!AJ190</f>
        <v>683.15</v>
      </c>
      <c r="AD234" s="55">
        <f>'METAS DE COTA HIDRÁULICA'!AK190</f>
        <v>682.15</v>
      </c>
      <c r="AE234" s="55">
        <f>'METAS DE COTA HIDRÁULICA'!AL190</f>
        <v>682.75</v>
      </c>
      <c r="AF234" s="55">
        <f>'METAS DE COTA HIDRÁULICA'!AM190</f>
        <v>682.75</v>
      </c>
      <c r="AG234" s="55">
        <f>'METAS DE COTA HIDRÁULICA'!AN190</f>
        <v>683.15</v>
      </c>
      <c r="AH234" s="55">
        <f>'METAS DE COTA HIDRÁULICA'!AO190</f>
        <v>682.15</v>
      </c>
      <c r="AI234" s="55">
        <f>'METAS DE COTA HIDRÁULICA'!AP190</f>
        <v>682.75</v>
      </c>
      <c r="AJ234" s="55">
        <f>'METAS DE COTA HIDRÁULICA'!AQ190</f>
        <v>682.75</v>
      </c>
      <c r="AK234" s="55">
        <f>'METAS DE COTA HIDRÁULICA'!AR190</f>
        <v>683.15</v>
      </c>
      <c r="AL234" s="55">
        <f>'METAS DE COTA HIDRÁULICA'!AS190</f>
        <v>682.15</v>
      </c>
      <c r="AM234" s="55">
        <f>'METAS DE COTA HIDRÁULICA'!AT190</f>
        <v>682.75</v>
      </c>
      <c r="AN234" s="55">
        <f>'METAS DE COTA HIDRÁULICA'!AU190</f>
        <v>682.75</v>
      </c>
      <c r="AO234" s="55">
        <f>'METAS DE COTA HIDRÁULICA'!AV190</f>
        <v>683.15</v>
      </c>
      <c r="AP234" s="55">
        <f>'METAS DE COTA HIDRÁULICA'!AW190</f>
        <v>682.15</v>
      </c>
      <c r="AQ234" s="55">
        <f>'METAS DE COTA HIDRÁULICA'!AX190</f>
        <v>682.75</v>
      </c>
      <c r="AR234" s="55">
        <f>'METAS DE COTA HIDRÁULICA'!AY190</f>
        <v>682.75</v>
      </c>
      <c r="AS234" s="55">
        <f>'METAS DE COTA HIDRÁULICA'!AZ190</f>
        <v>683.15</v>
      </c>
      <c r="AT234" s="55">
        <f>'METAS DE COTA HIDRÁULICA'!BA190</f>
        <v>682.15</v>
      </c>
      <c r="AU234" s="55">
        <f>'METAS DE COTA HIDRÁULICA'!BB190</f>
        <v>682.75</v>
      </c>
      <c r="AV234" s="55">
        <f>'METAS DE COTA HIDRÁULICA'!BC190</f>
        <v>682.75</v>
      </c>
      <c r="AW234" s="55">
        <f>'METAS DE COTA HIDRÁULICA'!BD190</f>
        <v>683.15</v>
      </c>
      <c r="AX234" s="55">
        <f>'METAS DE COTA HIDRÁULICA'!BE190</f>
        <v>682.15</v>
      </c>
      <c r="AY234" s="55">
        <f>'METAS DE COTA HIDRÁULICA'!BF190</f>
        <v>682.75</v>
      </c>
      <c r="AZ234" s="55">
        <f>'METAS DE COTA HIDRÁULICA'!BG190</f>
        <v>682.75</v>
      </c>
      <c r="BA234" s="55">
        <f>'METAS DE COTA HIDRÁULICA'!BH190</f>
        <v>683.15</v>
      </c>
      <c r="BB234" s="55">
        <f>'METAS DE COTA HIDRÁULICA'!BI190</f>
        <v>682.15</v>
      </c>
      <c r="BC234" s="55">
        <f>'METAS DE COTA HIDRÁULICA'!BJ190</f>
        <v>682.75</v>
      </c>
      <c r="BD234" s="55">
        <f>'METAS DE COTA HIDRÁULICA'!BK190</f>
        <v>682.75</v>
      </c>
      <c r="BE234" s="55">
        <f>'METAS DE COTA HIDRÁULICA'!BL190</f>
        <v>683.15</v>
      </c>
      <c r="BF234" s="55">
        <f>'METAS DE COTA HIDRÁULICA'!BM190</f>
        <v>682.15</v>
      </c>
      <c r="BG234" s="55">
        <f>'METAS DE COTA HIDRÁULICA'!BN190</f>
        <v>682.75</v>
      </c>
      <c r="BH234" s="55">
        <f>'METAS DE COTA HIDRÁULICA'!BO190</f>
        <v>682.75</v>
      </c>
      <c r="BI234" s="55">
        <f>'METAS DE COTA HIDRÁULICA'!BP190</f>
        <v>683.15</v>
      </c>
      <c r="BJ234" s="55">
        <f>'METAS DE COTA HIDRÁULICA'!BQ190</f>
        <v>682.15</v>
      </c>
      <c r="BK234" s="55">
        <f>'METAS DE COTA HIDRÁULICA'!BR190</f>
        <v>682.75</v>
      </c>
      <c r="BL234" s="55">
        <f>'METAS DE COTA HIDRÁULICA'!BS190</f>
        <v>682.75</v>
      </c>
      <c r="BM234" s="55">
        <f>'METAS DE COTA HIDRÁULICA'!BT190</f>
        <v>683.15</v>
      </c>
      <c r="BN234" s="55">
        <f>'METAS DE COTA HIDRÁULICA'!BU190</f>
        <v>682.15</v>
      </c>
      <c r="BO234" s="55">
        <f>'METAS DE COTA HIDRÁULICA'!BV190</f>
        <v>682.75</v>
      </c>
      <c r="BP234" s="55">
        <f>'METAS DE COTA HIDRÁULICA'!BW190</f>
        <v>682.75</v>
      </c>
      <c r="BQ234" s="55">
        <f>'METAS DE COTA HIDRÁULICA'!BX190</f>
        <v>683.15</v>
      </c>
      <c r="BR234" s="55">
        <f>'METAS DE COTA HIDRÁULICA'!BY190</f>
        <v>682.15</v>
      </c>
      <c r="BS234" s="55">
        <f>'METAS DE COTA HIDRÁULICA'!BZ190</f>
        <v>682.75</v>
      </c>
      <c r="BT234" s="55">
        <f>'METAS DE COTA HIDRÁULICA'!CA190</f>
        <v>682.75</v>
      </c>
      <c r="BU234" s="55">
        <f>'METAS DE COTA HIDRÁULICA'!CB190</f>
        <v>683.15</v>
      </c>
      <c r="BV234" s="55">
        <f>'METAS DE COTA HIDRÁULICA'!CC190</f>
        <v>682.15</v>
      </c>
      <c r="BW234" s="55">
        <f>'METAS DE COTA HIDRÁULICA'!CD190</f>
        <v>682.75</v>
      </c>
      <c r="BX234" s="55">
        <f>'METAS DE COTA HIDRÁULICA'!CE190</f>
        <v>682.75</v>
      </c>
      <c r="BY234" s="55">
        <f>'METAS DE COTA HIDRÁULICA'!CF190</f>
        <v>683.15</v>
      </c>
      <c r="BZ234" s="55">
        <f>'METAS DE COTA HIDRÁULICA'!CG190</f>
        <v>682.15</v>
      </c>
      <c r="CA234" s="55">
        <f>'METAS DE COTA HIDRÁULICA'!CH190</f>
        <v>682.75</v>
      </c>
      <c r="CB234" s="55">
        <f>'METAS DE COTA HIDRÁULICA'!CI190</f>
        <v>682.75</v>
      </c>
      <c r="CC234" s="55">
        <f>'METAS DE COTA HIDRÁULICA'!CJ190</f>
        <v>683.15</v>
      </c>
      <c r="CD234" s="55">
        <f>'METAS DE COTA HIDRÁULICA'!CK190</f>
        <v>682.15</v>
      </c>
      <c r="CE234" s="55">
        <f>'METAS DE COTA HIDRÁULICA'!CL190</f>
        <v>682.75</v>
      </c>
    </row>
    <row r="235" spans="3:83" x14ac:dyDescent="0.25">
      <c r="C235" s="1">
        <v>5</v>
      </c>
      <c r="D235" s="55">
        <f>'METAS DE COTA HIDRÁULICA'!K191</f>
        <v>685.15</v>
      </c>
      <c r="E235" s="55">
        <f>'METAS DE COTA HIDRÁULICA'!L191</f>
        <v>685.55</v>
      </c>
      <c r="F235" s="55">
        <f>'METAS DE COTA HIDRÁULICA'!M191</f>
        <v>684.55</v>
      </c>
      <c r="G235" s="55">
        <f>'METAS DE COTA HIDRÁULICA'!N191</f>
        <v>685.15</v>
      </c>
      <c r="H235" s="55">
        <f>'METAS DE COTA HIDRÁULICA'!O191</f>
        <v>684.55</v>
      </c>
      <c r="I235" s="55">
        <f>'METAS DE COTA HIDRÁULICA'!P191</f>
        <v>684.94999999999993</v>
      </c>
      <c r="J235" s="55">
        <f>'METAS DE COTA HIDRÁULICA'!Q191</f>
        <v>683.94999999999993</v>
      </c>
      <c r="K235" s="55">
        <f>'METAS DE COTA HIDRÁULICA'!R191</f>
        <v>684.55</v>
      </c>
      <c r="L235" s="55">
        <f>'METAS DE COTA HIDRÁULICA'!S191</f>
        <v>683.95</v>
      </c>
      <c r="M235" s="55">
        <f>'METAS DE COTA HIDRÁULICA'!T191</f>
        <v>684.35</v>
      </c>
      <c r="N235" s="55">
        <f>'METAS DE COTA HIDRÁULICA'!U191</f>
        <v>683.35</v>
      </c>
      <c r="O235" s="55">
        <f>'METAS DE COTA HIDRÁULICA'!V191</f>
        <v>683.95</v>
      </c>
      <c r="P235" s="55">
        <f>'METAS DE COTA HIDRÁULICA'!W191</f>
        <v>683.35</v>
      </c>
      <c r="Q235" s="55">
        <f>'METAS DE COTA HIDRÁULICA'!X191</f>
        <v>683.75</v>
      </c>
      <c r="R235" s="55">
        <f>'METAS DE COTA HIDRÁULICA'!Y191</f>
        <v>682.75</v>
      </c>
      <c r="S235" s="55">
        <f>'METAS DE COTA HIDRÁULICA'!Z191</f>
        <v>683.35</v>
      </c>
      <c r="T235" s="55">
        <f>'METAS DE COTA HIDRÁULICA'!AA191</f>
        <v>682.75</v>
      </c>
      <c r="U235" s="55">
        <f>'METAS DE COTA HIDRÁULICA'!AB191</f>
        <v>683.15</v>
      </c>
      <c r="V235" s="55">
        <f>'METAS DE COTA HIDRÁULICA'!AC191</f>
        <v>682.15</v>
      </c>
      <c r="W235" s="55">
        <f>'METAS DE COTA HIDRÁULICA'!AD191</f>
        <v>682.75</v>
      </c>
      <c r="X235" s="55">
        <f>'METAS DE COTA HIDRÁULICA'!AE191</f>
        <v>682.75</v>
      </c>
      <c r="Y235" s="55">
        <f>'METAS DE COTA HIDRÁULICA'!AF191</f>
        <v>683.15</v>
      </c>
      <c r="Z235" s="55">
        <f>'METAS DE COTA HIDRÁULICA'!AG191</f>
        <v>682.15</v>
      </c>
      <c r="AA235" s="55">
        <f>'METAS DE COTA HIDRÁULICA'!AH191</f>
        <v>682.75</v>
      </c>
      <c r="AB235" s="55">
        <f>'METAS DE COTA HIDRÁULICA'!AI191</f>
        <v>682.75</v>
      </c>
      <c r="AC235" s="55">
        <f>'METAS DE COTA HIDRÁULICA'!AJ191</f>
        <v>683.15</v>
      </c>
      <c r="AD235" s="55">
        <f>'METAS DE COTA HIDRÁULICA'!AK191</f>
        <v>682.15</v>
      </c>
      <c r="AE235" s="55">
        <f>'METAS DE COTA HIDRÁULICA'!AL191</f>
        <v>682.75</v>
      </c>
      <c r="AF235" s="55">
        <f>'METAS DE COTA HIDRÁULICA'!AM191</f>
        <v>682.75</v>
      </c>
      <c r="AG235" s="55">
        <f>'METAS DE COTA HIDRÁULICA'!AN191</f>
        <v>683.15</v>
      </c>
      <c r="AH235" s="55">
        <f>'METAS DE COTA HIDRÁULICA'!AO191</f>
        <v>682.15</v>
      </c>
      <c r="AI235" s="55">
        <f>'METAS DE COTA HIDRÁULICA'!AP191</f>
        <v>682.75</v>
      </c>
      <c r="AJ235" s="55">
        <f>'METAS DE COTA HIDRÁULICA'!AQ191</f>
        <v>682.75</v>
      </c>
      <c r="AK235" s="55">
        <f>'METAS DE COTA HIDRÁULICA'!AR191</f>
        <v>683.15</v>
      </c>
      <c r="AL235" s="55">
        <f>'METAS DE COTA HIDRÁULICA'!AS191</f>
        <v>682.15</v>
      </c>
      <c r="AM235" s="55">
        <f>'METAS DE COTA HIDRÁULICA'!AT191</f>
        <v>682.75</v>
      </c>
      <c r="AN235" s="55">
        <f>'METAS DE COTA HIDRÁULICA'!AU191</f>
        <v>682.75</v>
      </c>
      <c r="AO235" s="55">
        <f>'METAS DE COTA HIDRÁULICA'!AV191</f>
        <v>683.15</v>
      </c>
      <c r="AP235" s="55">
        <f>'METAS DE COTA HIDRÁULICA'!AW191</f>
        <v>682.15</v>
      </c>
      <c r="AQ235" s="55">
        <f>'METAS DE COTA HIDRÁULICA'!AX191</f>
        <v>682.75</v>
      </c>
      <c r="AR235" s="55">
        <f>'METAS DE COTA HIDRÁULICA'!AY191</f>
        <v>682.75</v>
      </c>
      <c r="AS235" s="55">
        <f>'METAS DE COTA HIDRÁULICA'!AZ191</f>
        <v>683.15</v>
      </c>
      <c r="AT235" s="55">
        <f>'METAS DE COTA HIDRÁULICA'!BA191</f>
        <v>682.15</v>
      </c>
      <c r="AU235" s="55">
        <f>'METAS DE COTA HIDRÁULICA'!BB191</f>
        <v>682.75</v>
      </c>
      <c r="AV235" s="55">
        <f>'METAS DE COTA HIDRÁULICA'!BC191</f>
        <v>682.75</v>
      </c>
      <c r="AW235" s="55">
        <f>'METAS DE COTA HIDRÁULICA'!BD191</f>
        <v>683.15</v>
      </c>
      <c r="AX235" s="55">
        <f>'METAS DE COTA HIDRÁULICA'!BE191</f>
        <v>682.15</v>
      </c>
      <c r="AY235" s="55">
        <f>'METAS DE COTA HIDRÁULICA'!BF191</f>
        <v>682.75</v>
      </c>
      <c r="AZ235" s="55">
        <f>'METAS DE COTA HIDRÁULICA'!BG191</f>
        <v>682.75</v>
      </c>
      <c r="BA235" s="55">
        <f>'METAS DE COTA HIDRÁULICA'!BH191</f>
        <v>683.15</v>
      </c>
      <c r="BB235" s="55">
        <f>'METAS DE COTA HIDRÁULICA'!BI191</f>
        <v>682.15</v>
      </c>
      <c r="BC235" s="55">
        <f>'METAS DE COTA HIDRÁULICA'!BJ191</f>
        <v>682.75</v>
      </c>
      <c r="BD235" s="55">
        <f>'METAS DE COTA HIDRÁULICA'!BK191</f>
        <v>682.75</v>
      </c>
      <c r="BE235" s="55">
        <f>'METAS DE COTA HIDRÁULICA'!BL191</f>
        <v>683.15</v>
      </c>
      <c r="BF235" s="55">
        <f>'METAS DE COTA HIDRÁULICA'!BM191</f>
        <v>682.15</v>
      </c>
      <c r="BG235" s="55">
        <f>'METAS DE COTA HIDRÁULICA'!BN191</f>
        <v>682.75</v>
      </c>
      <c r="BH235" s="55">
        <f>'METAS DE COTA HIDRÁULICA'!BO191</f>
        <v>682.75</v>
      </c>
      <c r="BI235" s="55">
        <f>'METAS DE COTA HIDRÁULICA'!BP191</f>
        <v>683.15</v>
      </c>
      <c r="BJ235" s="55">
        <f>'METAS DE COTA HIDRÁULICA'!BQ191</f>
        <v>682.15</v>
      </c>
      <c r="BK235" s="55">
        <f>'METAS DE COTA HIDRÁULICA'!BR191</f>
        <v>682.75</v>
      </c>
      <c r="BL235" s="55">
        <f>'METAS DE COTA HIDRÁULICA'!BS191</f>
        <v>682.75</v>
      </c>
      <c r="BM235" s="55">
        <f>'METAS DE COTA HIDRÁULICA'!BT191</f>
        <v>683.15</v>
      </c>
      <c r="BN235" s="55">
        <f>'METAS DE COTA HIDRÁULICA'!BU191</f>
        <v>682.15</v>
      </c>
      <c r="BO235" s="55">
        <f>'METAS DE COTA HIDRÁULICA'!BV191</f>
        <v>682.75</v>
      </c>
      <c r="BP235" s="55">
        <f>'METAS DE COTA HIDRÁULICA'!BW191</f>
        <v>682.75</v>
      </c>
      <c r="BQ235" s="55">
        <f>'METAS DE COTA HIDRÁULICA'!BX191</f>
        <v>683.15</v>
      </c>
      <c r="BR235" s="55">
        <f>'METAS DE COTA HIDRÁULICA'!BY191</f>
        <v>682.15</v>
      </c>
      <c r="BS235" s="55">
        <f>'METAS DE COTA HIDRÁULICA'!BZ191</f>
        <v>682.75</v>
      </c>
      <c r="BT235" s="55">
        <f>'METAS DE COTA HIDRÁULICA'!CA191</f>
        <v>682.75</v>
      </c>
      <c r="BU235" s="55">
        <f>'METAS DE COTA HIDRÁULICA'!CB191</f>
        <v>683.15</v>
      </c>
      <c r="BV235" s="55">
        <f>'METAS DE COTA HIDRÁULICA'!CC191</f>
        <v>682.15</v>
      </c>
      <c r="BW235" s="55">
        <f>'METAS DE COTA HIDRÁULICA'!CD191</f>
        <v>682.75</v>
      </c>
      <c r="BX235" s="55">
        <f>'METAS DE COTA HIDRÁULICA'!CE191</f>
        <v>682.75</v>
      </c>
      <c r="BY235" s="55">
        <f>'METAS DE COTA HIDRÁULICA'!CF191</f>
        <v>683.15</v>
      </c>
      <c r="BZ235" s="55">
        <f>'METAS DE COTA HIDRÁULICA'!CG191</f>
        <v>682.15</v>
      </c>
      <c r="CA235" s="55">
        <f>'METAS DE COTA HIDRÁULICA'!CH191</f>
        <v>682.75</v>
      </c>
      <c r="CB235" s="55">
        <f>'METAS DE COTA HIDRÁULICA'!CI191</f>
        <v>682.75</v>
      </c>
      <c r="CC235" s="55">
        <f>'METAS DE COTA HIDRÁULICA'!CJ191</f>
        <v>683.15</v>
      </c>
      <c r="CD235" s="55">
        <f>'METAS DE COTA HIDRÁULICA'!CK191</f>
        <v>682.15</v>
      </c>
      <c r="CE235" s="55">
        <f>'METAS DE COTA HIDRÁULICA'!CL191</f>
        <v>682.75</v>
      </c>
    </row>
    <row r="236" spans="3:83" x14ac:dyDescent="0.25">
      <c r="C236" s="1">
        <v>6</v>
      </c>
      <c r="D236" s="55">
        <f>'METAS DE COTA HIDRÁULICA'!K192</f>
        <v>686.08333333333337</v>
      </c>
      <c r="E236" s="55">
        <f>'METAS DE COTA HIDRÁULICA'!L192</f>
        <v>686.48333333333335</v>
      </c>
      <c r="F236" s="55">
        <f>'METAS DE COTA HIDRÁULICA'!M192</f>
        <v>685.48333333333335</v>
      </c>
      <c r="G236" s="55">
        <f>'METAS DE COTA HIDRÁULICA'!N192</f>
        <v>686.08333333333337</v>
      </c>
      <c r="H236" s="55">
        <f>'METAS DE COTA HIDRÁULICA'!O192</f>
        <v>685.41666666666663</v>
      </c>
      <c r="I236" s="55">
        <f>'METAS DE COTA HIDRÁULICA'!P192</f>
        <v>685.81666666666661</v>
      </c>
      <c r="J236" s="55">
        <f>'METAS DE COTA HIDRÁULICA'!Q192</f>
        <v>684.81666666666661</v>
      </c>
      <c r="K236" s="55">
        <f>'METAS DE COTA HIDRÁULICA'!R192</f>
        <v>685.41666666666663</v>
      </c>
      <c r="L236" s="55">
        <f>'METAS DE COTA HIDRÁULICA'!S192</f>
        <v>684.75</v>
      </c>
      <c r="M236" s="55">
        <f>'METAS DE COTA HIDRÁULICA'!T192</f>
        <v>685.15</v>
      </c>
      <c r="N236" s="55">
        <f>'METAS DE COTA HIDRÁULICA'!U192</f>
        <v>684.15</v>
      </c>
      <c r="O236" s="55">
        <f>'METAS DE COTA HIDRÁULICA'!V192</f>
        <v>684.75</v>
      </c>
      <c r="P236" s="55">
        <f>'METAS DE COTA HIDRÁULICA'!W192</f>
        <v>684.75</v>
      </c>
      <c r="Q236" s="55">
        <f>'METAS DE COTA HIDRÁULICA'!X192</f>
        <v>685.15</v>
      </c>
      <c r="R236" s="55">
        <f>'METAS DE COTA HIDRÁULICA'!Y192</f>
        <v>684.15</v>
      </c>
      <c r="S236" s="55">
        <f>'METAS DE COTA HIDRÁULICA'!Z192</f>
        <v>684.75</v>
      </c>
      <c r="T236" s="55">
        <f>'METAS DE COTA HIDRÁULICA'!AA192</f>
        <v>684.75</v>
      </c>
      <c r="U236" s="55">
        <f>'METAS DE COTA HIDRÁULICA'!AB192</f>
        <v>685.15</v>
      </c>
      <c r="V236" s="55">
        <f>'METAS DE COTA HIDRÁULICA'!AC192</f>
        <v>684.15</v>
      </c>
      <c r="W236" s="55">
        <f>'METAS DE COTA HIDRÁULICA'!AD192</f>
        <v>684.75</v>
      </c>
      <c r="X236" s="55">
        <f>'METAS DE COTA HIDRÁULICA'!AE192</f>
        <v>684.75</v>
      </c>
      <c r="Y236" s="55">
        <f>'METAS DE COTA HIDRÁULICA'!AF192</f>
        <v>685.15</v>
      </c>
      <c r="Z236" s="55">
        <f>'METAS DE COTA HIDRÁULICA'!AG192</f>
        <v>684.15</v>
      </c>
      <c r="AA236" s="55">
        <f>'METAS DE COTA HIDRÁULICA'!AH192</f>
        <v>684.75</v>
      </c>
      <c r="AB236" s="55">
        <f>'METAS DE COTA HIDRÁULICA'!AI192</f>
        <v>684.75</v>
      </c>
      <c r="AC236" s="55">
        <f>'METAS DE COTA HIDRÁULICA'!AJ192</f>
        <v>685.15</v>
      </c>
      <c r="AD236" s="55">
        <f>'METAS DE COTA HIDRÁULICA'!AK192</f>
        <v>684.15</v>
      </c>
      <c r="AE236" s="55">
        <f>'METAS DE COTA HIDRÁULICA'!AL192</f>
        <v>684.75</v>
      </c>
      <c r="AF236" s="55">
        <f>'METAS DE COTA HIDRÁULICA'!AM192</f>
        <v>684.75</v>
      </c>
      <c r="AG236" s="55">
        <f>'METAS DE COTA HIDRÁULICA'!AN192</f>
        <v>685.15</v>
      </c>
      <c r="AH236" s="55">
        <f>'METAS DE COTA HIDRÁULICA'!AO192</f>
        <v>684.15</v>
      </c>
      <c r="AI236" s="55">
        <f>'METAS DE COTA HIDRÁULICA'!AP192</f>
        <v>684.75</v>
      </c>
      <c r="AJ236" s="55">
        <f>'METAS DE COTA HIDRÁULICA'!AQ192</f>
        <v>684.75</v>
      </c>
      <c r="AK236" s="55">
        <f>'METAS DE COTA HIDRÁULICA'!AR192</f>
        <v>685.15</v>
      </c>
      <c r="AL236" s="55">
        <f>'METAS DE COTA HIDRÁULICA'!AS192</f>
        <v>684.15</v>
      </c>
      <c r="AM236" s="55">
        <f>'METAS DE COTA HIDRÁULICA'!AT192</f>
        <v>684.75</v>
      </c>
      <c r="AN236" s="55">
        <f>'METAS DE COTA HIDRÁULICA'!AU192</f>
        <v>684.75</v>
      </c>
      <c r="AO236" s="55">
        <f>'METAS DE COTA HIDRÁULICA'!AV192</f>
        <v>685.15</v>
      </c>
      <c r="AP236" s="55">
        <f>'METAS DE COTA HIDRÁULICA'!AW192</f>
        <v>684.15</v>
      </c>
      <c r="AQ236" s="55">
        <f>'METAS DE COTA HIDRÁULICA'!AX192</f>
        <v>684.75</v>
      </c>
      <c r="AR236" s="55">
        <f>'METAS DE COTA HIDRÁULICA'!AY192</f>
        <v>684.75</v>
      </c>
      <c r="AS236" s="55">
        <f>'METAS DE COTA HIDRÁULICA'!AZ192</f>
        <v>685.15</v>
      </c>
      <c r="AT236" s="55">
        <f>'METAS DE COTA HIDRÁULICA'!BA192</f>
        <v>684.15</v>
      </c>
      <c r="AU236" s="55">
        <f>'METAS DE COTA HIDRÁULICA'!BB192</f>
        <v>684.75</v>
      </c>
      <c r="AV236" s="55">
        <f>'METAS DE COTA HIDRÁULICA'!BC192</f>
        <v>684.75</v>
      </c>
      <c r="AW236" s="55">
        <f>'METAS DE COTA HIDRÁULICA'!BD192</f>
        <v>685.15</v>
      </c>
      <c r="AX236" s="55">
        <f>'METAS DE COTA HIDRÁULICA'!BE192</f>
        <v>684.15</v>
      </c>
      <c r="AY236" s="55">
        <f>'METAS DE COTA HIDRÁULICA'!BF192</f>
        <v>684.75</v>
      </c>
      <c r="AZ236" s="55">
        <f>'METAS DE COTA HIDRÁULICA'!BG192</f>
        <v>684.75</v>
      </c>
      <c r="BA236" s="55">
        <f>'METAS DE COTA HIDRÁULICA'!BH192</f>
        <v>685.15</v>
      </c>
      <c r="BB236" s="55">
        <f>'METAS DE COTA HIDRÁULICA'!BI192</f>
        <v>684.15</v>
      </c>
      <c r="BC236" s="55">
        <f>'METAS DE COTA HIDRÁULICA'!BJ192</f>
        <v>684.75</v>
      </c>
      <c r="BD236" s="55">
        <f>'METAS DE COTA HIDRÁULICA'!BK192</f>
        <v>684.75</v>
      </c>
      <c r="BE236" s="55">
        <f>'METAS DE COTA HIDRÁULICA'!BL192</f>
        <v>685.15</v>
      </c>
      <c r="BF236" s="55">
        <f>'METAS DE COTA HIDRÁULICA'!BM192</f>
        <v>684.15</v>
      </c>
      <c r="BG236" s="55">
        <f>'METAS DE COTA HIDRÁULICA'!BN192</f>
        <v>684.75</v>
      </c>
      <c r="BH236" s="55">
        <f>'METAS DE COTA HIDRÁULICA'!BO192</f>
        <v>684.75</v>
      </c>
      <c r="BI236" s="55">
        <f>'METAS DE COTA HIDRÁULICA'!BP192</f>
        <v>685.15</v>
      </c>
      <c r="BJ236" s="55">
        <f>'METAS DE COTA HIDRÁULICA'!BQ192</f>
        <v>684.15</v>
      </c>
      <c r="BK236" s="55">
        <f>'METAS DE COTA HIDRÁULICA'!BR192</f>
        <v>684.75</v>
      </c>
      <c r="BL236" s="55">
        <f>'METAS DE COTA HIDRÁULICA'!BS192</f>
        <v>684.75</v>
      </c>
      <c r="BM236" s="55">
        <f>'METAS DE COTA HIDRÁULICA'!BT192</f>
        <v>685.15</v>
      </c>
      <c r="BN236" s="55">
        <f>'METAS DE COTA HIDRÁULICA'!BU192</f>
        <v>684.15</v>
      </c>
      <c r="BO236" s="55">
        <f>'METAS DE COTA HIDRÁULICA'!BV192</f>
        <v>684.75</v>
      </c>
      <c r="BP236" s="55">
        <f>'METAS DE COTA HIDRÁULICA'!BW192</f>
        <v>684.75</v>
      </c>
      <c r="BQ236" s="55">
        <f>'METAS DE COTA HIDRÁULICA'!BX192</f>
        <v>685.15</v>
      </c>
      <c r="BR236" s="55">
        <f>'METAS DE COTA HIDRÁULICA'!BY192</f>
        <v>684.15</v>
      </c>
      <c r="BS236" s="55">
        <f>'METAS DE COTA HIDRÁULICA'!BZ192</f>
        <v>684.75</v>
      </c>
      <c r="BT236" s="55">
        <f>'METAS DE COTA HIDRÁULICA'!CA192</f>
        <v>684.75</v>
      </c>
      <c r="BU236" s="55">
        <f>'METAS DE COTA HIDRÁULICA'!CB192</f>
        <v>685.15</v>
      </c>
      <c r="BV236" s="55">
        <f>'METAS DE COTA HIDRÁULICA'!CC192</f>
        <v>684.15</v>
      </c>
      <c r="BW236" s="55">
        <f>'METAS DE COTA HIDRÁULICA'!CD192</f>
        <v>684.75</v>
      </c>
      <c r="BX236" s="55">
        <f>'METAS DE COTA HIDRÁULICA'!CE192</f>
        <v>684.75</v>
      </c>
      <c r="BY236" s="55">
        <f>'METAS DE COTA HIDRÁULICA'!CF192</f>
        <v>685.15</v>
      </c>
      <c r="BZ236" s="55">
        <f>'METAS DE COTA HIDRÁULICA'!CG192</f>
        <v>684.15</v>
      </c>
      <c r="CA236" s="55">
        <f>'METAS DE COTA HIDRÁULICA'!CH192</f>
        <v>684.75</v>
      </c>
      <c r="CB236" s="55">
        <f>'METAS DE COTA HIDRÁULICA'!CI192</f>
        <v>684.75</v>
      </c>
      <c r="CC236" s="55">
        <f>'METAS DE COTA HIDRÁULICA'!CJ192</f>
        <v>685.15</v>
      </c>
      <c r="CD236" s="55">
        <f>'METAS DE COTA HIDRÁULICA'!CK192</f>
        <v>684.15</v>
      </c>
      <c r="CE236" s="55">
        <f>'METAS DE COTA HIDRÁULICA'!CL192</f>
        <v>684.75</v>
      </c>
    </row>
    <row r="237" spans="3:83" x14ac:dyDescent="0.25">
      <c r="C237" s="1">
        <v>7</v>
      </c>
      <c r="D237" s="55">
        <f>'METAS DE COTA HIDRÁULICA'!K193</f>
        <v>688.08333333333337</v>
      </c>
      <c r="E237" s="55">
        <f>'METAS DE COTA HIDRÁULICA'!L193</f>
        <v>688.48333333333335</v>
      </c>
      <c r="F237" s="55">
        <f>'METAS DE COTA HIDRÁULICA'!M193</f>
        <v>687.48333333333335</v>
      </c>
      <c r="G237" s="55">
        <f>'METAS DE COTA HIDRÁULICA'!N193</f>
        <v>688.08333333333337</v>
      </c>
      <c r="H237" s="55">
        <f>'METAS DE COTA HIDRÁULICA'!O193</f>
        <v>687.41666666666663</v>
      </c>
      <c r="I237" s="55">
        <f>'METAS DE COTA HIDRÁULICA'!P193</f>
        <v>687.81666666666661</v>
      </c>
      <c r="J237" s="55">
        <f>'METAS DE COTA HIDRÁULICA'!Q193</f>
        <v>686.81666666666661</v>
      </c>
      <c r="K237" s="55">
        <f>'METAS DE COTA HIDRÁULICA'!R193</f>
        <v>687.41666666666663</v>
      </c>
      <c r="L237" s="55">
        <f>'METAS DE COTA HIDRÁULICA'!S193</f>
        <v>686.75</v>
      </c>
      <c r="M237" s="55">
        <f>'METAS DE COTA HIDRÁULICA'!T193</f>
        <v>687.15</v>
      </c>
      <c r="N237" s="55">
        <f>'METAS DE COTA HIDRÁULICA'!U193</f>
        <v>686.15</v>
      </c>
      <c r="O237" s="55">
        <f>'METAS DE COTA HIDRÁULICA'!V193</f>
        <v>686.75</v>
      </c>
      <c r="P237" s="55">
        <f>'METAS DE COTA HIDRÁULICA'!W193</f>
        <v>686.75</v>
      </c>
      <c r="Q237" s="55">
        <f>'METAS DE COTA HIDRÁULICA'!X193</f>
        <v>687.15</v>
      </c>
      <c r="R237" s="55">
        <f>'METAS DE COTA HIDRÁULICA'!Y193</f>
        <v>686.15</v>
      </c>
      <c r="S237" s="55">
        <f>'METAS DE COTA HIDRÁULICA'!Z193</f>
        <v>686.75</v>
      </c>
      <c r="T237" s="55">
        <f>'METAS DE COTA HIDRÁULICA'!AA193</f>
        <v>686.75</v>
      </c>
      <c r="U237" s="55">
        <f>'METAS DE COTA HIDRÁULICA'!AB193</f>
        <v>687.15</v>
      </c>
      <c r="V237" s="55">
        <f>'METAS DE COTA HIDRÁULICA'!AC193</f>
        <v>686.15</v>
      </c>
      <c r="W237" s="55">
        <f>'METAS DE COTA HIDRÁULICA'!AD193</f>
        <v>686.75</v>
      </c>
      <c r="X237" s="55">
        <f>'METAS DE COTA HIDRÁULICA'!AE193</f>
        <v>686.75</v>
      </c>
      <c r="Y237" s="55">
        <f>'METAS DE COTA HIDRÁULICA'!AF193</f>
        <v>687.15</v>
      </c>
      <c r="Z237" s="55">
        <f>'METAS DE COTA HIDRÁULICA'!AG193</f>
        <v>686.15</v>
      </c>
      <c r="AA237" s="55">
        <f>'METAS DE COTA HIDRÁULICA'!AH193</f>
        <v>686.75</v>
      </c>
      <c r="AB237" s="55">
        <f>'METAS DE COTA HIDRÁULICA'!AI193</f>
        <v>686.75</v>
      </c>
      <c r="AC237" s="55">
        <f>'METAS DE COTA HIDRÁULICA'!AJ193</f>
        <v>687.15</v>
      </c>
      <c r="AD237" s="55">
        <f>'METAS DE COTA HIDRÁULICA'!AK193</f>
        <v>686.15</v>
      </c>
      <c r="AE237" s="55">
        <f>'METAS DE COTA HIDRÁULICA'!AL193</f>
        <v>686.75</v>
      </c>
      <c r="AF237" s="55">
        <f>'METAS DE COTA HIDRÁULICA'!AM193</f>
        <v>686.75</v>
      </c>
      <c r="AG237" s="55">
        <f>'METAS DE COTA HIDRÁULICA'!AN193</f>
        <v>687.15</v>
      </c>
      <c r="AH237" s="55">
        <f>'METAS DE COTA HIDRÁULICA'!AO193</f>
        <v>686.15</v>
      </c>
      <c r="AI237" s="55">
        <f>'METAS DE COTA HIDRÁULICA'!AP193</f>
        <v>686.75</v>
      </c>
      <c r="AJ237" s="55">
        <f>'METAS DE COTA HIDRÁULICA'!AQ193</f>
        <v>686.75</v>
      </c>
      <c r="AK237" s="55">
        <f>'METAS DE COTA HIDRÁULICA'!AR193</f>
        <v>687.15</v>
      </c>
      <c r="AL237" s="55">
        <f>'METAS DE COTA HIDRÁULICA'!AS193</f>
        <v>686.15</v>
      </c>
      <c r="AM237" s="55">
        <f>'METAS DE COTA HIDRÁULICA'!AT193</f>
        <v>686.75</v>
      </c>
      <c r="AN237" s="55">
        <f>'METAS DE COTA HIDRÁULICA'!AU193</f>
        <v>686.75</v>
      </c>
      <c r="AO237" s="55">
        <f>'METAS DE COTA HIDRÁULICA'!AV193</f>
        <v>687.15</v>
      </c>
      <c r="AP237" s="55">
        <f>'METAS DE COTA HIDRÁULICA'!AW193</f>
        <v>686.15</v>
      </c>
      <c r="AQ237" s="55">
        <f>'METAS DE COTA HIDRÁULICA'!AX193</f>
        <v>686.75</v>
      </c>
      <c r="AR237" s="55">
        <f>'METAS DE COTA HIDRÁULICA'!AY193</f>
        <v>686.75</v>
      </c>
      <c r="AS237" s="55">
        <f>'METAS DE COTA HIDRÁULICA'!AZ193</f>
        <v>687.15</v>
      </c>
      <c r="AT237" s="55">
        <f>'METAS DE COTA HIDRÁULICA'!BA193</f>
        <v>686.15</v>
      </c>
      <c r="AU237" s="55">
        <f>'METAS DE COTA HIDRÁULICA'!BB193</f>
        <v>686.75</v>
      </c>
      <c r="AV237" s="55">
        <f>'METAS DE COTA HIDRÁULICA'!BC193</f>
        <v>686.75</v>
      </c>
      <c r="AW237" s="55">
        <f>'METAS DE COTA HIDRÁULICA'!BD193</f>
        <v>687.15</v>
      </c>
      <c r="AX237" s="55">
        <f>'METAS DE COTA HIDRÁULICA'!BE193</f>
        <v>686.15</v>
      </c>
      <c r="AY237" s="55">
        <f>'METAS DE COTA HIDRÁULICA'!BF193</f>
        <v>686.75</v>
      </c>
      <c r="AZ237" s="55">
        <f>'METAS DE COTA HIDRÁULICA'!BG193</f>
        <v>686.75</v>
      </c>
      <c r="BA237" s="55">
        <f>'METAS DE COTA HIDRÁULICA'!BH193</f>
        <v>687.15</v>
      </c>
      <c r="BB237" s="55">
        <f>'METAS DE COTA HIDRÁULICA'!BI193</f>
        <v>686.15</v>
      </c>
      <c r="BC237" s="55">
        <f>'METAS DE COTA HIDRÁULICA'!BJ193</f>
        <v>686.75</v>
      </c>
      <c r="BD237" s="55">
        <f>'METAS DE COTA HIDRÁULICA'!BK193</f>
        <v>686.75</v>
      </c>
      <c r="BE237" s="55">
        <f>'METAS DE COTA HIDRÁULICA'!BL193</f>
        <v>687.15</v>
      </c>
      <c r="BF237" s="55">
        <f>'METAS DE COTA HIDRÁULICA'!BM193</f>
        <v>686.15</v>
      </c>
      <c r="BG237" s="55">
        <f>'METAS DE COTA HIDRÁULICA'!BN193</f>
        <v>686.75</v>
      </c>
      <c r="BH237" s="55">
        <f>'METAS DE COTA HIDRÁULICA'!BO193</f>
        <v>686.75</v>
      </c>
      <c r="BI237" s="55">
        <f>'METAS DE COTA HIDRÁULICA'!BP193</f>
        <v>687.15</v>
      </c>
      <c r="BJ237" s="55">
        <f>'METAS DE COTA HIDRÁULICA'!BQ193</f>
        <v>686.15</v>
      </c>
      <c r="BK237" s="55">
        <f>'METAS DE COTA HIDRÁULICA'!BR193</f>
        <v>686.75</v>
      </c>
      <c r="BL237" s="55">
        <f>'METAS DE COTA HIDRÁULICA'!BS193</f>
        <v>686.75</v>
      </c>
      <c r="BM237" s="55">
        <f>'METAS DE COTA HIDRÁULICA'!BT193</f>
        <v>687.15</v>
      </c>
      <c r="BN237" s="55">
        <f>'METAS DE COTA HIDRÁULICA'!BU193</f>
        <v>686.15</v>
      </c>
      <c r="BO237" s="55">
        <f>'METAS DE COTA HIDRÁULICA'!BV193</f>
        <v>686.75</v>
      </c>
      <c r="BP237" s="55">
        <f>'METAS DE COTA HIDRÁULICA'!BW193</f>
        <v>686.75</v>
      </c>
      <c r="BQ237" s="55">
        <f>'METAS DE COTA HIDRÁULICA'!BX193</f>
        <v>687.15</v>
      </c>
      <c r="BR237" s="55">
        <f>'METAS DE COTA HIDRÁULICA'!BY193</f>
        <v>686.15</v>
      </c>
      <c r="BS237" s="55">
        <f>'METAS DE COTA HIDRÁULICA'!BZ193</f>
        <v>686.75</v>
      </c>
      <c r="BT237" s="55">
        <f>'METAS DE COTA HIDRÁULICA'!CA193</f>
        <v>686.75</v>
      </c>
      <c r="BU237" s="55">
        <f>'METAS DE COTA HIDRÁULICA'!CB193</f>
        <v>687.15</v>
      </c>
      <c r="BV237" s="55">
        <f>'METAS DE COTA HIDRÁULICA'!CC193</f>
        <v>686.15</v>
      </c>
      <c r="BW237" s="55">
        <f>'METAS DE COTA HIDRÁULICA'!CD193</f>
        <v>686.75</v>
      </c>
      <c r="BX237" s="55">
        <f>'METAS DE COTA HIDRÁULICA'!CE193</f>
        <v>686.75</v>
      </c>
      <c r="BY237" s="55">
        <f>'METAS DE COTA HIDRÁULICA'!CF193</f>
        <v>687.15</v>
      </c>
      <c r="BZ237" s="55">
        <f>'METAS DE COTA HIDRÁULICA'!CG193</f>
        <v>686.15</v>
      </c>
      <c r="CA237" s="55">
        <f>'METAS DE COTA HIDRÁULICA'!CH193</f>
        <v>686.75</v>
      </c>
      <c r="CB237" s="55">
        <f>'METAS DE COTA HIDRÁULICA'!CI193</f>
        <v>686.75</v>
      </c>
      <c r="CC237" s="55">
        <f>'METAS DE COTA HIDRÁULICA'!CJ193</f>
        <v>687.15</v>
      </c>
      <c r="CD237" s="55">
        <f>'METAS DE COTA HIDRÁULICA'!CK193</f>
        <v>686.15</v>
      </c>
      <c r="CE237" s="55">
        <f>'METAS DE COTA HIDRÁULICA'!CL193</f>
        <v>686.75</v>
      </c>
    </row>
    <row r="238" spans="3:83" x14ac:dyDescent="0.25">
      <c r="C238" s="1">
        <v>8</v>
      </c>
      <c r="D238" s="55">
        <f>'METAS DE COTA HIDRÁULICA'!K194</f>
        <v>690.125</v>
      </c>
      <c r="E238" s="55">
        <f>'METAS DE COTA HIDRÁULICA'!L194</f>
        <v>690.52499999999998</v>
      </c>
      <c r="F238" s="55">
        <f>'METAS DE COTA HIDRÁULICA'!M194</f>
        <v>689.52499999999998</v>
      </c>
      <c r="G238" s="55">
        <f>'METAS DE COTA HIDRÁULICA'!N194</f>
        <v>690.125</v>
      </c>
      <c r="H238" s="55">
        <f>'METAS DE COTA HIDRÁULICA'!O194</f>
        <v>689.5</v>
      </c>
      <c r="I238" s="55">
        <f>'METAS DE COTA HIDRÁULICA'!P194</f>
        <v>689.9</v>
      </c>
      <c r="J238" s="55">
        <f>'METAS DE COTA HIDRÁULICA'!Q194</f>
        <v>688.9</v>
      </c>
      <c r="K238" s="55">
        <f>'METAS DE COTA HIDRÁULICA'!R194</f>
        <v>689.5</v>
      </c>
      <c r="L238" s="55">
        <f>'METAS DE COTA HIDRÁULICA'!S194</f>
        <v>688.875</v>
      </c>
      <c r="M238" s="55">
        <f>'METAS DE COTA HIDRÁULICA'!T194</f>
        <v>689.27499999999998</v>
      </c>
      <c r="N238" s="55">
        <f>'METAS DE COTA HIDRÁULICA'!U194</f>
        <v>688.27499999999998</v>
      </c>
      <c r="O238" s="55">
        <f>'METAS DE COTA HIDRÁULICA'!V194</f>
        <v>688.875</v>
      </c>
      <c r="P238" s="55">
        <f>'METAS DE COTA HIDRÁULICA'!W194</f>
        <v>688.25</v>
      </c>
      <c r="Q238" s="55">
        <f>'METAS DE COTA HIDRÁULICA'!X194</f>
        <v>688.65</v>
      </c>
      <c r="R238" s="55">
        <f>'METAS DE COTA HIDRÁULICA'!Y194</f>
        <v>687.65</v>
      </c>
      <c r="S238" s="55">
        <f>'METAS DE COTA HIDRÁULICA'!Z194</f>
        <v>688.25</v>
      </c>
      <c r="T238" s="55">
        <f>'METAS DE COTA HIDRÁULICA'!AA194</f>
        <v>688.25</v>
      </c>
      <c r="U238" s="55">
        <f>'METAS DE COTA HIDRÁULICA'!AB194</f>
        <v>688.65</v>
      </c>
      <c r="V238" s="55">
        <f>'METAS DE COTA HIDRÁULICA'!AC194</f>
        <v>687.65</v>
      </c>
      <c r="W238" s="55">
        <f>'METAS DE COTA HIDRÁULICA'!AD194</f>
        <v>688.25</v>
      </c>
      <c r="X238" s="55">
        <f>'METAS DE COTA HIDRÁULICA'!AE194</f>
        <v>688.25</v>
      </c>
      <c r="Y238" s="55">
        <f>'METAS DE COTA HIDRÁULICA'!AF194</f>
        <v>688.65</v>
      </c>
      <c r="Z238" s="55">
        <f>'METAS DE COTA HIDRÁULICA'!AG194</f>
        <v>687.65</v>
      </c>
      <c r="AA238" s="55">
        <f>'METAS DE COTA HIDRÁULICA'!AH194</f>
        <v>688.25</v>
      </c>
      <c r="AB238" s="55">
        <f>'METAS DE COTA HIDRÁULICA'!AI194</f>
        <v>688.25</v>
      </c>
      <c r="AC238" s="55">
        <f>'METAS DE COTA HIDRÁULICA'!AJ194</f>
        <v>688.65</v>
      </c>
      <c r="AD238" s="55">
        <f>'METAS DE COTA HIDRÁULICA'!AK194</f>
        <v>687.65</v>
      </c>
      <c r="AE238" s="55">
        <f>'METAS DE COTA HIDRÁULICA'!AL194</f>
        <v>688.25</v>
      </c>
      <c r="AF238" s="55">
        <f>'METAS DE COTA HIDRÁULICA'!AM194</f>
        <v>688.25</v>
      </c>
      <c r="AG238" s="55">
        <f>'METAS DE COTA HIDRÁULICA'!AN194</f>
        <v>688.65</v>
      </c>
      <c r="AH238" s="55">
        <f>'METAS DE COTA HIDRÁULICA'!AO194</f>
        <v>687.65</v>
      </c>
      <c r="AI238" s="55">
        <f>'METAS DE COTA HIDRÁULICA'!AP194</f>
        <v>688.25</v>
      </c>
      <c r="AJ238" s="55">
        <f>'METAS DE COTA HIDRÁULICA'!AQ194</f>
        <v>688.25</v>
      </c>
      <c r="AK238" s="55">
        <f>'METAS DE COTA HIDRÁULICA'!AR194</f>
        <v>688.65</v>
      </c>
      <c r="AL238" s="55">
        <f>'METAS DE COTA HIDRÁULICA'!AS194</f>
        <v>687.65</v>
      </c>
      <c r="AM238" s="55">
        <f>'METAS DE COTA HIDRÁULICA'!AT194</f>
        <v>688.25</v>
      </c>
      <c r="AN238" s="55">
        <f>'METAS DE COTA HIDRÁULICA'!AU194</f>
        <v>688.25</v>
      </c>
      <c r="AO238" s="55">
        <f>'METAS DE COTA HIDRÁULICA'!AV194</f>
        <v>688.65</v>
      </c>
      <c r="AP238" s="55">
        <f>'METAS DE COTA HIDRÁULICA'!AW194</f>
        <v>687.65</v>
      </c>
      <c r="AQ238" s="55">
        <f>'METAS DE COTA HIDRÁULICA'!AX194</f>
        <v>688.25</v>
      </c>
      <c r="AR238" s="55">
        <f>'METAS DE COTA HIDRÁULICA'!AY194</f>
        <v>688.25</v>
      </c>
      <c r="AS238" s="55">
        <f>'METAS DE COTA HIDRÁULICA'!AZ194</f>
        <v>688.65</v>
      </c>
      <c r="AT238" s="55">
        <f>'METAS DE COTA HIDRÁULICA'!BA194</f>
        <v>687.65</v>
      </c>
      <c r="AU238" s="55">
        <f>'METAS DE COTA HIDRÁULICA'!BB194</f>
        <v>688.25</v>
      </c>
      <c r="AV238" s="55">
        <f>'METAS DE COTA HIDRÁULICA'!BC194</f>
        <v>688.25</v>
      </c>
      <c r="AW238" s="55">
        <f>'METAS DE COTA HIDRÁULICA'!BD194</f>
        <v>688.65</v>
      </c>
      <c r="AX238" s="55">
        <f>'METAS DE COTA HIDRÁULICA'!BE194</f>
        <v>687.65</v>
      </c>
      <c r="AY238" s="55">
        <f>'METAS DE COTA HIDRÁULICA'!BF194</f>
        <v>688.25</v>
      </c>
      <c r="AZ238" s="55">
        <f>'METAS DE COTA HIDRÁULICA'!BG194</f>
        <v>688.25</v>
      </c>
      <c r="BA238" s="55">
        <f>'METAS DE COTA HIDRÁULICA'!BH194</f>
        <v>688.65</v>
      </c>
      <c r="BB238" s="55">
        <f>'METAS DE COTA HIDRÁULICA'!BI194</f>
        <v>687.65</v>
      </c>
      <c r="BC238" s="55">
        <f>'METAS DE COTA HIDRÁULICA'!BJ194</f>
        <v>688.25</v>
      </c>
      <c r="BD238" s="55">
        <f>'METAS DE COTA HIDRÁULICA'!BK194</f>
        <v>688.25</v>
      </c>
      <c r="BE238" s="55">
        <f>'METAS DE COTA HIDRÁULICA'!BL194</f>
        <v>688.65</v>
      </c>
      <c r="BF238" s="55">
        <f>'METAS DE COTA HIDRÁULICA'!BM194</f>
        <v>687.65</v>
      </c>
      <c r="BG238" s="55">
        <f>'METAS DE COTA HIDRÁULICA'!BN194</f>
        <v>688.25</v>
      </c>
      <c r="BH238" s="55">
        <f>'METAS DE COTA HIDRÁULICA'!BO194</f>
        <v>688.25</v>
      </c>
      <c r="BI238" s="55">
        <f>'METAS DE COTA HIDRÁULICA'!BP194</f>
        <v>688.65</v>
      </c>
      <c r="BJ238" s="55">
        <f>'METAS DE COTA HIDRÁULICA'!BQ194</f>
        <v>687.65</v>
      </c>
      <c r="BK238" s="55">
        <f>'METAS DE COTA HIDRÁULICA'!BR194</f>
        <v>688.25</v>
      </c>
      <c r="BL238" s="55">
        <f>'METAS DE COTA HIDRÁULICA'!BS194</f>
        <v>688.25</v>
      </c>
      <c r="BM238" s="55">
        <f>'METAS DE COTA HIDRÁULICA'!BT194</f>
        <v>688.65</v>
      </c>
      <c r="BN238" s="55">
        <f>'METAS DE COTA HIDRÁULICA'!BU194</f>
        <v>687.65</v>
      </c>
      <c r="BO238" s="55">
        <f>'METAS DE COTA HIDRÁULICA'!BV194</f>
        <v>688.25</v>
      </c>
      <c r="BP238" s="55">
        <f>'METAS DE COTA HIDRÁULICA'!BW194</f>
        <v>688.25</v>
      </c>
      <c r="BQ238" s="55">
        <f>'METAS DE COTA HIDRÁULICA'!BX194</f>
        <v>688.65</v>
      </c>
      <c r="BR238" s="55">
        <f>'METAS DE COTA HIDRÁULICA'!BY194</f>
        <v>687.65</v>
      </c>
      <c r="BS238" s="55">
        <f>'METAS DE COTA HIDRÁULICA'!BZ194</f>
        <v>688.25</v>
      </c>
      <c r="BT238" s="55">
        <f>'METAS DE COTA HIDRÁULICA'!CA194</f>
        <v>688.25</v>
      </c>
      <c r="BU238" s="55">
        <f>'METAS DE COTA HIDRÁULICA'!CB194</f>
        <v>688.65</v>
      </c>
      <c r="BV238" s="55">
        <f>'METAS DE COTA HIDRÁULICA'!CC194</f>
        <v>687.65</v>
      </c>
      <c r="BW238" s="55">
        <f>'METAS DE COTA HIDRÁULICA'!CD194</f>
        <v>688.25</v>
      </c>
      <c r="BX238" s="55">
        <f>'METAS DE COTA HIDRÁULICA'!CE194</f>
        <v>688.25</v>
      </c>
      <c r="BY238" s="55">
        <f>'METAS DE COTA HIDRÁULICA'!CF194</f>
        <v>688.65</v>
      </c>
      <c r="BZ238" s="55">
        <f>'METAS DE COTA HIDRÁULICA'!CG194</f>
        <v>687.65</v>
      </c>
      <c r="CA238" s="55">
        <f>'METAS DE COTA HIDRÁULICA'!CH194</f>
        <v>688.25</v>
      </c>
      <c r="CB238" s="55">
        <f>'METAS DE COTA HIDRÁULICA'!CI194</f>
        <v>688.25</v>
      </c>
      <c r="CC238" s="55">
        <f>'METAS DE COTA HIDRÁULICA'!CJ194</f>
        <v>688.65</v>
      </c>
      <c r="CD238" s="55">
        <f>'METAS DE COTA HIDRÁULICA'!CK194</f>
        <v>687.65</v>
      </c>
      <c r="CE238" s="55">
        <f>'METAS DE COTA HIDRÁULICA'!CL194</f>
        <v>688.25</v>
      </c>
    </row>
    <row r="239" spans="3:83" x14ac:dyDescent="0.25">
      <c r="C239" s="1">
        <v>9</v>
      </c>
      <c r="D239" s="55">
        <f>'METAS DE COTA HIDRÁULICA'!K195</f>
        <v>692.15</v>
      </c>
      <c r="E239" s="55">
        <f>'METAS DE COTA HIDRÁULICA'!L195</f>
        <v>692.55</v>
      </c>
      <c r="F239" s="55">
        <f>'METAS DE COTA HIDRÁULICA'!M195</f>
        <v>691.55</v>
      </c>
      <c r="G239" s="55">
        <f>'METAS DE COTA HIDRÁULICA'!N195</f>
        <v>692.15</v>
      </c>
      <c r="H239" s="55">
        <f>'METAS DE COTA HIDRÁULICA'!O195</f>
        <v>691.55</v>
      </c>
      <c r="I239" s="55">
        <f>'METAS DE COTA HIDRÁULICA'!P195</f>
        <v>691.94999999999993</v>
      </c>
      <c r="J239" s="55">
        <f>'METAS DE COTA HIDRÁULICA'!Q195</f>
        <v>690.94999999999993</v>
      </c>
      <c r="K239" s="55">
        <f>'METAS DE COTA HIDRÁULICA'!R195</f>
        <v>691.55</v>
      </c>
      <c r="L239" s="55">
        <f>'METAS DE COTA HIDRÁULICA'!S195</f>
        <v>690.95</v>
      </c>
      <c r="M239" s="55">
        <f>'METAS DE COTA HIDRÁULICA'!T195</f>
        <v>691.35</v>
      </c>
      <c r="N239" s="55">
        <f>'METAS DE COTA HIDRÁULICA'!U195</f>
        <v>690.35</v>
      </c>
      <c r="O239" s="55">
        <f>'METAS DE COTA HIDRÁULICA'!V195</f>
        <v>690.95</v>
      </c>
      <c r="P239" s="55">
        <f>'METAS DE COTA HIDRÁULICA'!W195</f>
        <v>690.35</v>
      </c>
      <c r="Q239" s="55">
        <f>'METAS DE COTA HIDRÁULICA'!X195</f>
        <v>690.75</v>
      </c>
      <c r="R239" s="55">
        <f>'METAS DE COTA HIDRÁULICA'!Y195</f>
        <v>689.75</v>
      </c>
      <c r="S239" s="55">
        <f>'METAS DE COTA HIDRÁULICA'!Z195</f>
        <v>690.35</v>
      </c>
      <c r="T239" s="55">
        <f>'METAS DE COTA HIDRÁULICA'!AA195</f>
        <v>689.75</v>
      </c>
      <c r="U239" s="55">
        <f>'METAS DE COTA HIDRÁULICA'!AB195</f>
        <v>690.15</v>
      </c>
      <c r="V239" s="55">
        <f>'METAS DE COTA HIDRÁULICA'!AC195</f>
        <v>689.15</v>
      </c>
      <c r="W239" s="55">
        <f>'METAS DE COTA HIDRÁULICA'!AD195</f>
        <v>689.75</v>
      </c>
      <c r="X239" s="55">
        <f>'METAS DE COTA HIDRÁULICA'!AE195</f>
        <v>689.75</v>
      </c>
      <c r="Y239" s="55">
        <f>'METAS DE COTA HIDRÁULICA'!AF195</f>
        <v>690.15</v>
      </c>
      <c r="Z239" s="55">
        <f>'METAS DE COTA HIDRÁULICA'!AG195</f>
        <v>689.15</v>
      </c>
      <c r="AA239" s="55">
        <f>'METAS DE COTA HIDRÁULICA'!AH195</f>
        <v>689.75</v>
      </c>
      <c r="AB239" s="55">
        <f>'METAS DE COTA HIDRÁULICA'!AI195</f>
        <v>689.75</v>
      </c>
      <c r="AC239" s="55">
        <f>'METAS DE COTA HIDRÁULICA'!AJ195</f>
        <v>690.15</v>
      </c>
      <c r="AD239" s="55">
        <f>'METAS DE COTA HIDRÁULICA'!AK195</f>
        <v>689.15</v>
      </c>
      <c r="AE239" s="55">
        <f>'METAS DE COTA HIDRÁULICA'!AL195</f>
        <v>689.75</v>
      </c>
      <c r="AF239" s="55">
        <f>'METAS DE COTA HIDRÁULICA'!AM195</f>
        <v>689.75</v>
      </c>
      <c r="AG239" s="55">
        <f>'METAS DE COTA HIDRÁULICA'!AN195</f>
        <v>690.15</v>
      </c>
      <c r="AH239" s="55">
        <f>'METAS DE COTA HIDRÁULICA'!AO195</f>
        <v>689.15</v>
      </c>
      <c r="AI239" s="55">
        <f>'METAS DE COTA HIDRÁULICA'!AP195</f>
        <v>689.75</v>
      </c>
      <c r="AJ239" s="55">
        <f>'METAS DE COTA HIDRÁULICA'!AQ195</f>
        <v>689.75</v>
      </c>
      <c r="AK239" s="55">
        <f>'METAS DE COTA HIDRÁULICA'!AR195</f>
        <v>690.15</v>
      </c>
      <c r="AL239" s="55">
        <f>'METAS DE COTA HIDRÁULICA'!AS195</f>
        <v>689.15</v>
      </c>
      <c r="AM239" s="55">
        <f>'METAS DE COTA HIDRÁULICA'!AT195</f>
        <v>689.75</v>
      </c>
      <c r="AN239" s="55">
        <f>'METAS DE COTA HIDRÁULICA'!AU195</f>
        <v>689.75</v>
      </c>
      <c r="AO239" s="55">
        <f>'METAS DE COTA HIDRÁULICA'!AV195</f>
        <v>690.15</v>
      </c>
      <c r="AP239" s="55">
        <f>'METAS DE COTA HIDRÁULICA'!AW195</f>
        <v>689.15</v>
      </c>
      <c r="AQ239" s="55">
        <f>'METAS DE COTA HIDRÁULICA'!AX195</f>
        <v>689.75</v>
      </c>
      <c r="AR239" s="55">
        <f>'METAS DE COTA HIDRÁULICA'!AY195</f>
        <v>689.75</v>
      </c>
      <c r="AS239" s="55">
        <f>'METAS DE COTA HIDRÁULICA'!AZ195</f>
        <v>690.15</v>
      </c>
      <c r="AT239" s="55">
        <f>'METAS DE COTA HIDRÁULICA'!BA195</f>
        <v>689.15</v>
      </c>
      <c r="AU239" s="55">
        <f>'METAS DE COTA HIDRÁULICA'!BB195</f>
        <v>689.75</v>
      </c>
      <c r="AV239" s="55">
        <f>'METAS DE COTA HIDRÁULICA'!BC195</f>
        <v>689.75</v>
      </c>
      <c r="AW239" s="55">
        <f>'METAS DE COTA HIDRÁULICA'!BD195</f>
        <v>690.15</v>
      </c>
      <c r="AX239" s="55">
        <f>'METAS DE COTA HIDRÁULICA'!BE195</f>
        <v>689.15</v>
      </c>
      <c r="AY239" s="55">
        <f>'METAS DE COTA HIDRÁULICA'!BF195</f>
        <v>689.75</v>
      </c>
      <c r="AZ239" s="55">
        <f>'METAS DE COTA HIDRÁULICA'!BG195</f>
        <v>689.75</v>
      </c>
      <c r="BA239" s="55">
        <f>'METAS DE COTA HIDRÁULICA'!BH195</f>
        <v>690.15</v>
      </c>
      <c r="BB239" s="55">
        <f>'METAS DE COTA HIDRÁULICA'!BI195</f>
        <v>689.15</v>
      </c>
      <c r="BC239" s="55">
        <f>'METAS DE COTA HIDRÁULICA'!BJ195</f>
        <v>689.75</v>
      </c>
      <c r="BD239" s="55">
        <f>'METAS DE COTA HIDRÁULICA'!BK195</f>
        <v>689.75</v>
      </c>
      <c r="BE239" s="55">
        <f>'METAS DE COTA HIDRÁULICA'!BL195</f>
        <v>690.15</v>
      </c>
      <c r="BF239" s="55">
        <f>'METAS DE COTA HIDRÁULICA'!BM195</f>
        <v>689.15</v>
      </c>
      <c r="BG239" s="55">
        <f>'METAS DE COTA HIDRÁULICA'!BN195</f>
        <v>689.75</v>
      </c>
      <c r="BH239" s="55">
        <f>'METAS DE COTA HIDRÁULICA'!BO195</f>
        <v>689.75</v>
      </c>
      <c r="BI239" s="55">
        <f>'METAS DE COTA HIDRÁULICA'!BP195</f>
        <v>690.15</v>
      </c>
      <c r="BJ239" s="55">
        <f>'METAS DE COTA HIDRÁULICA'!BQ195</f>
        <v>689.15</v>
      </c>
      <c r="BK239" s="55">
        <f>'METAS DE COTA HIDRÁULICA'!BR195</f>
        <v>689.75</v>
      </c>
      <c r="BL239" s="55">
        <f>'METAS DE COTA HIDRÁULICA'!BS195</f>
        <v>689.75</v>
      </c>
      <c r="BM239" s="55">
        <f>'METAS DE COTA HIDRÁULICA'!BT195</f>
        <v>690.15</v>
      </c>
      <c r="BN239" s="55">
        <f>'METAS DE COTA HIDRÁULICA'!BU195</f>
        <v>689.15</v>
      </c>
      <c r="BO239" s="55">
        <f>'METAS DE COTA HIDRÁULICA'!BV195</f>
        <v>689.75</v>
      </c>
      <c r="BP239" s="55">
        <f>'METAS DE COTA HIDRÁULICA'!BW195</f>
        <v>689.75</v>
      </c>
      <c r="BQ239" s="55">
        <f>'METAS DE COTA HIDRÁULICA'!BX195</f>
        <v>690.15</v>
      </c>
      <c r="BR239" s="55">
        <f>'METAS DE COTA HIDRÁULICA'!BY195</f>
        <v>689.15</v>
      </c>
      <c r="BS239" s="55">
        <f>'METAS DE COTA HIDRÁULICA'!BZ195</f>
        <v>689.75</v>
      </c>
      <c r="BT239" s="55">
        <f>'METAS DE COTA HIDRÁULICA'!CA195</f>
        <v>689.75</v>
      </c>
      <c r="BU239" s="55">
        <f>'METAS DE COTA HIDRÁULICA'!CB195</f>
        <v>690.15</v>
      </c>
      <c r="BV239" s="55">
        <f>'METAS DE COTA HIDRÁULICA'!CC195</f>
        <v>689.15</v>
      </c>
      <c r="BW239" s="55">
        <f>'METAS DE COTA HIDRÁULICA'!CD195</f>
        <v>689.75</v>
      </c>
      <c r="BX239" s="55">
        <f>'METAS DE COTA HIDRÁULICA'!CE195</f>
        <v>689.75</v>
      </c>
      <c r="BY239" s="55">
        <f>'METAS DE COTA HIDRÁULICA'!CF195</f>
        <v>690.15</v>
      </c>
      <c r="BZ239" s="55">
        <f>'METAS DE COTA HIDRÁULICA'!CG195</f>
        <v>689.15</v>
      </c>
      <c r="CA239" s="55">
        <f>'METAS DE COTA HIDRÁULICA'!CH195</f>
        <v>689.75</v>
      </c>
      <c r="CB239" s="55">
        <f>'METAS DE COTA HIDRÁULICA'!CI195</f>
        <v>689.75</v>
      </c>
      <c r="CC239" s="55">
        <f>'METAS DE COTA HIDRÁULICA'!CJ195</f>
        <v>690.15</v>
      </c>
      <c r="CD239" s="55">
        <f>'METAS DE COTA HIDRÁULICA'!CK195</f>
        <v>689.15</v>
      </c>
      <c r="CE239" s="55">
        <f>'METAS DE COTA HIDRÁULICA'!CL195</f>
        <v>689.75</v>
      </c>
    </row>
    <row r="240" spans="3:83" x14ac:dyDescent="0.25">
      <c r="C240" s="1">
        <v>10</v>
      </c>
      <c r="D240" s="55">
        <f>'METAS DE COTA HIDRÁULICA'!K196</f>
        <v>694.08333333333337</v>
      </c>
      <c r="E240" s="55">
        <f>'METAS DE COTA HIDRÁULICA'!L196</f>
        <v>694.48333333333335</v>
      </c>
      <c r="F240" s="55">
        <f>'METAS DE COTA HIDRÁULICA'!M196</f>
        <v>693.48333333333335</v>
      </c>
      <c r="G240" s="55">
        <f>'METAS DE COTA HIDRÁULICA'!N196</f>
        <v>694.08333333333337</v>
      </c>
      <c r="H240" s="55">
        <f>'METAS DE COTA HIDRÁULICA'!O196</f>
        <v>693.41666666666663</v>
      </c>
      <c r="I240" s="55">
        <f>'METAS DE COTA HIDRÁULICA'!P196</f>
        <v>693.81666666666661</v>
      </c>
      <c r="J240" s="55">
        <f>'METAS DE COTA HIDRÁULICA'!Q196</f>
        <v>692.81666666666661</v>
      </c>
      <c r="K240" s="55">
        <f>'METAS DE COTA HIDRÁULICA'!R196</f>
        <v>693.41666666666663</v>
      </c>
      <c r="L240" s="55">
        <f>'METAS DE COTA HIDRÁULICA'!S196</f>
        <v>692.75</v>
      </c>
      <c r="M240" s="55">
        <f>'METAS DE COTA HIDRÁULICA'!T196</f>
        <v>693.15</v>
      </c>
      <c r="N240" s="55">
        <f>'METAS DE COTA HIDRÁULICA'!U196</f>
        <v>692.15</v>
      </c>
      <c r="O240" s="55">
        <f>'METAS DE COTA HIDRÁULICA'!V196</f>
        <v>692.75</v>
      </c>
      <c r="P240" s="55">
        <f>'METAS DE COTA HIDRÁULICA'!W196</f>
        <v>692.08333333333337</v>
      </c>
      <c r="Q240" s="55">
        <f>'METAS DE COTA HIDRÁULICA'!X196</f>
        <v>692.48333333333335</v>
      </c>
      <c r="R240" s="55">
        <f>'METAS DE COTA HIDRÁULICA'!Y196</f>
        <v>691.48333333333335</v>
      </c>
      <c r="S240" s="55">
        <f>'METAS DE COTA HIDRÁULICA'!Z196</f>
        <v>692.08333333333337</v>
      </c>
      <c r="T240" s="55">
        <f>'METAS DE COTA HIDRÁULICA'!AA196</f>
        <v>691.41666666666663</v>
      </c>
      <c r="U240" s="55">
        <f>'METAS DE COTA HIDRÁULICA'!AB196</f>
        <v>691.81666666666661</v>
      </c>
      <c r="V240" s="55">
        <f>'METAS DE COTA HIDRÁULICA'!AC196</f>
        <v>690.81666666666661</v>
      </c>
      <c r="W240" s="55">
        <f>'METAS DE COTA HIDRÁULICA'!AD196</f>
        <v>691.41666666666663</v>
      </c>
      <c r="X240" s="55">
        <f>'METAS DE COTA HIDRÁULICA'!AE196</f>
        <v>690.75</v>
      </c>
      <c r="Y240" s="55">
        <f>'METAS DE COTA HIDRÁULICA'!AF196</f>
        <v>691.15</v>
      </c>
      <c r="Z240" s="55">
        <f>'METAS DE COTA HIDRÁULICA'!AG196</f>
        <v>690.15</v>
      </c>
      <c r="AA240" s="55">
        <f>'METAS DE COTA HIDRÁULICA'!AH196</f>
        <v>690.75</v>
      </c>
      <c r="AB240" s="55">
        <f>'METAS DE COTA HIDRÁULICA'!AI196</f>
        <v>690.75</v>
      </c>
      <c r="AC240" s="55">
        <f>'METAS DE COTA HIDRÁULICA'!AJ196</f>
        <v>691.15</v>
      </c>
      <c r="AD240" s="55">
        <f>'METAS DE COTA HIDRÁULICA'!AK196</f>
        <v>690.15</v>
      </c>
      <c r="AE240" s="55">
        <f>'METAS DE COTA HIDRÁULICA'!AL196</f>
        <v>690.75</v>
      </c>
      <c r="AF240" s="55">
        <f>'METAS DE COTA HIDRÁULICA'!AM196</f>
        <v>690.75</v>
      </c>
      <c r="AG240" s="55">
        <f>'METAS DE COTA HIDRÁULICA'!AN196</f>
        <v>691.15</v>
      </c>
      <c r="AH240" s="55">
        <f>'METAS DE COTA HIDRÁULICA'!AO196</f>
        <v>690.15</v>
      </c>
      <c r="AI240" s="55">
        <f>'METAS DE COTA HIDRÁULICA'!AP196</f>
        <v>690.75</v>
      </c>
      <c r="AJ240" s="55">
        <f>'METAS DE COTA HIDRÁULICA'!AQ196</f>
        <v>690.75</v>
      </c>
      <c r="AK240" s="55">
        <f>'METAS DE COTA HIDRÁULICA'!AR196</f>
        <v>691.15</v>
      </c>
      <c r="AL240" s="55">
        <f>'METAS DE COTA HIDRÁULICA'!AS196</f>
        <v>690.15</v>
      </c>
      <c r="AM240" s="55">
        <f>'METAS DE COTA HIDRÁULICA'!AT196</f>
        <v>690.75</v>
      </c>
      <c r="AN240" s="55">
        <f>'METAS DE COTA HIDRÁULICA'!AU196</f>
        <v>690.75</v>
      </c>
      <c r="AO240" s="55">
        <f>'METAS DE COTA HIDRÁULICA'!AV196</f>
        <v>691.15</v>
      </c>
      <c r="AP240" s="55">
        <f>'METAS DE COTA HIDRÁULICA'!AW196</f>
        <v>690.15</v>
      </c>
      <c r="AQ240" s="55">
        <f>'METAS DE COTA HIDRÁULICA'!AX196</f>
        <v>690.75</v>
      </c>
      <c r="AR240" s="55">
        <f>'METAS DE COTA HIDRÁULICA'!AY196</f>
        <v>690.75</v>
      </c>
      <c r="AS240" s="55">
        <f>'METAS DE COTA HIDRÁULICA'!AZ196</f>
        <v>691.15</v>
      </c>
      <c r="AT240" s="55">
        <f>'METAS DE COTA HIDRÁULICA'!BA196</f>
        <v>690.15</v>
      </c>
      <c r="AU240" s="55">
        <f>'METAS DE COTA HIDRÁULICA'!BB196</f>
        <v>690.75</v>
      </c>
      <c r="AV240" s="55">
        <f>'METAS DE COTA HIDRÁULICA'!BC196</f>
        <v>690.75</v>
      </c>
      <c r="AW240" s="55">
        <f>'METAS DE COTA HIDRÁULICA'!BD196</f>
        <v>691.15</v>
      </c>
      <c r="AX240" s="55">
        <f>'METAS DE COTA HIDRÁULICA'!BE196</f>
        <v>690.15</v>
      </c>
      <c r="AY240" s="55">
        <f>'METAS DE COTA HIDRÁULICA'!BF196</f>
        <v>690.75</v>
      </c>
      <c r="AZ240" s="55">
        <f>'METAS DE COTA HIDRÁULICA'!BG196</f>
        <v>690.75</v>
      </c>
      <c r="BA240" s="55">
        <f>'METAS DE COTA HIDRÁULICA'!BH196</f>
        <v>691.15</v>
      </c>
      <c r="BB240" s="55">
        <f>'METAS DE COTA HIDRÁULICA'!BI196</f>
        <v>690.15</v>
      </c>
      <c r="BC240" s="55">
        <f>'METAS DE COTA HIDRÁULICA'!BJ196</f>
        <v>690.75</v>
      </c>
      <c r="BD240" s="55">
        <f>'METAS DE COTA HIDRÁULICA'!BK196</f>
        <v>690.75</v>
      </c>
      <c r="BE240" s="55">
        <f>'METAS DE COTA HIDRÁULICA'!BL196</f>
        <v>691.15</v>
      </c>
      <c r="BF240" s="55">
        <f>'METAS DE COTA HIDRÁULICA'!BM196</f>
        <v>690.15</v>
      </c>
      <c r="BG240" s="55">
        <f>'METAS DE COTA HIDRÁULICA'!BN196</f>
        <v>690.75</v>
      </c>
      <c r="BH240" s="55">
        <f>'METAS DE COTA HIDRÁULICA'!BO196</f>
        <v>690.75</v>
      </c>
      <c r="BI240" s="55">
        <f>'METAS DE COTA HIDRÁULICA'!BP196</f>
        <v>691.15</v>
      </c>
      <c r="BJ240" s="55">
        <f>'METAS DE COTA HIDRÁULICA'!BQ196</f>
        <v>690.15</v>
      </c>
      <c r="BK240" s="55">
        <f>'METAS DE COTA HIDRÁULICA'!BR196</f>
        <v>690.75</v>
      </c>
      <c r="BL240" s="55">
        <f>'METAS DE COTA HIDRÁULICA'!BS196</f>
        <v>690.75</v>
      </c>
      <c r="BM240" s="55">
        <f>'METAS DE COTA HIDRÁULICA'!BT196</f>
        <v>691.15</v>
      </c>
      <c r="BN240" s="55">
        <f>'METAS DE COTA HIDRÁULICA'!BU196</f>
        <v>690.15</v>
      </c>
      <c r="BO240" s="55">
        <f>'METAS DE COTA HIDRÁULICA'!BV196</f>
        <v>690.75</v>
      </c>
      <c r="BP240" s="55">
        <f>'METAS DE COTA HIDRÁULICA'!BW196</f>
        <v>690.75</v>
      </c>
      <c r="BQ240" s="55">
        <f>'METAS DE COTA HIDRÁULICA'!BX196</f>
        <v>691.15</v>
      </c>
      <c r="BR240" s="55">
        <f>'METAS DE COTA HIDRÁULICA'!BY196</f>
        <v>690.15</v>
      </c>
      <c r="BS240" s="55">
        <f>'METAS DE COTA HIDRÁULICA'!BZ196</f>
        <v>690.75</v>
      </c>
      <c r="BT240" s="55">
        <f>'METAS DE COTA HIDRÁULICA'!CA196</f>
        <v>690.75</v>
      </c>
      <c r="BU240" s="55">
        <f>'METAS DE COTA HIDRÁULICA'!CB196</f>
        <v>691.15</v>
      </c>
      <c r="BV240" s="55">
        <f>'METAS DE COTA HIDRÁULICA'!CC196</f>
        <v>690.15</v>
      </c>
      <c r="BW240" s="55">
        <f>'METAS DE COTA HIDRÁULICA'!CD196</f>
        <v>690.75</v>
      </c>
      <c r="BX240" s="55">
        <f>'METAS DE COTA HIDRÁULICA'!CE196</f>
        <v>690.75</v>
      </c>
      <c r="BY240" s="55">
        <f>'METAS DE COTA HIDRÁULICA'!CF196</f>
        <v>691.15</v>
      </c>
      <c r="BZ240" s="55">
        <f>'METAS DE COTA HIDRÁULICA'!CG196</f>
        <v>690.15</v>
      </c>
      <c r="CA240" s="55">
        <f>'METAS DE COTA HIDRÁULICA'!CH196</f>
        <v>690.75</v>
      </c>
      <c r="CB240" s="55">
        <f>'METAS DE COTA HIDRÁULICA'!CI196</f>
        <v>690.75</v>
      </c>
      <c r="CC240" s="55">
        <f>'METAS DE COTA HIDRÁULICA'!CJ196</f>
        <v>691.15</v>
      </c>
      <c r="CD240" s="55">
        <f>'METAS DE COTA HIDRÁULICA'!CK196</f>
        <v>690.15</v>
      </c>
      <c r="CE240" s="55">
        <f>'METAS DE COTA HIDRÁULICA'!CL196</f>
        <v>690.75</v>
      </c>
    </row>
    <row r="241" spans="3:83" x14ac:dyDescent="0.25">
      <c r="C241" s="1">
        <v>11</v>
      </c>
      <c r="D241" s="55">
        <f>'METAS DE COTA HIDRÁULICA'!K197</f>
        <v>694.08333333333337</v>
      </c>
      <c r="E241" s="55">
        <f>'METAS DE COTA HIDRÁULICA'!L197</f>
        <v>694.48333333333335</v>
      </c>
      <c r="F241" s="55">
        <f>'METAS DE COTA HIDRÁULICA'!M197</f>
        <v>693.48333333333335</v>
      </c>
      <c r="G241" s="55">
        <f>'METAS DE COTA HIDRÁULICA'!N197</f>
        <v>694.08333333333337</v>
      </c>
      <c r="H241" s="55">
        <f>'METAS DE COTA HIDRÁULICA'!O197</f>
        <v>693.41666666666663</v>
      </c>
      <c r="I241" s="55">
        <f>'METAS DE COTA HIDRÁULICA'!P197</f>
        <v>693.81666666666661</v>
      </c>
      <c r="J241" s="55">
        <f>'METAS DE COTA HIDRÁULICA'!Q197</f>
        <v>692.81666666666661</v>
      </c>
      <c r="K241" s="55">
        <f>'METAS DE COTA HIDRÁULICA'!R197</f>
        <v>693.41666666666663</v>
      </c>
      <c r="L241" s="55">
        <f>'METAS DE COTA HIDRÁULICA'!S197</f>
        <v>692.75</v>
      </c>
      <c r="M241" s="55">
        <f>'METAS DE COTA HIDRÁULICA'!T197</f>
        <v>693.15</v>
      </c>
      <c r="N241" s="55">
        <f>'METAS DE COTA HIDRÁULICA'!U197</f>
        <v>692.15</v>
      </c>
      <c r="O241" s="55">
        <f>'METAS DE COTA HIDRÁULICA'!V197</f>
        <v>692.75</v>
      </c>
      <c r="P241" s="55">
        <f>'METAS DE COTA HIDRÁULICA'!W197</f>
        <v>692.75</v>
      </c>
      <c r="Q241" s="55">
        <f>'METAS DE COTA HIDRÁULICA'!X197</f>
        <v>693.15</v>
      </c>
      <c r="R241" s="55">
        <f>'METAS DE COTA HIDRÁULICA'!Y197</f>
        <v>692.15</v>
      </c>
      <c r="S241" s="55">
        <f>'METAS DE COTA HIDRÁULICA'!Z197</f>
        <v>692.75</v>
      </c>
      <c r="T241" s="55">
        <f>'METAS DE COTA HIDRÁULICA'!AA197</f>
        <v>692.75</v>
      </c>
      <c r="U241" s="55">
        <f>'METAS DE COTA HIDRÁULICA'!AB197</f>
        <v>693.15</v>
      </c>
      <c r="V241" s="55">
        <f>'METAS DE COTA HIDRÁULICA'!AC197</f>
        <v>692.15</v>
      </c>
      <c r="W241" s="55">
        <f>'METAS DE COTA HIDRÁULICA'!AD197</f>
        <v>692.75</v>
      </c>
      <c r="X241" s="55">
        <f>'METAS DE COTA HIDRÁULICA'!AE197</f>
        <v>692.75</v>
      </c>
      <c r="Y241" s="55">
        <f>'METAS DE COTA HIDRÁULICA'!AF197</f>
        <v>693.15</v>
      </c>
      <c r="Z241" s="55">
        <f>'METAS DE COTA HIDRÁULICA'!AG197</f>
        <v>692.15</v>
      </c>
      <c r="AA241" s="55">
        <f>'METAS DE COTA HIDRÁULICA'!AH197</f>
        <v>692.75</v>
      </c>
      <c r="AB241" s="55">
        <f>'METAS DE COTA HIDRÁULICA'!AI197</f>
        <v>692.75</v>
      </c>
      <c r="AC241" s="55">
        <f>'METAS DE COTA HIDRÁULICA'!AJ197</f>
        <v>693.15</v>
      </c>
      <c r="AD241" s="55">
        <f>'METAS DE COTA HIDRÁULICA'!AK197</f>
        <v>692.15</v>
      </c>
      <c r="AE241" s="55">
        <f>'METAS DE COTA HIDRÁULICA'!AL197</f>
        <v>692.75</v>
      </c>
      <c r="AF241" s="55">
        <f>'METAS DE COTA HIDRÁULICA'!AM197</f>
        <v>692.75</v>
      </c>
      <c r="AG241" s="55">
        <f>'METAS DE COTA HIDRÁULICA'!AN197</f>
        <v>693.15</v>
      </c>
      <c r="AH241" s="55">
        <f>'METAS DE COTA HIDRÁULICA'!AO197</f>
        <v>692.15</v>
      </c>
      <c r="AI241" s="55">
        <f>'METAS DE COTA HIDRÁULICA'!AP197</f>
        <v>692.75</v>
      </c>
      <c r="AJ241" s="55">
        <f>'METAS DE COTA HIDRÁULICA'!AQ197</f>
        <v>692.75</v>
      </c>
      <c r="AK241" s="55">
        <f>'METAS DE COTA HIDRÁULICA'!AR197</f>
        <v>693.15</v>
      </c>
      <c r="AL241" s="55">
        <f>'METAS DE COTA HIDRÁULICA'!AS197</f>
        <v>692.15</v>
      </c>
      <c r="AM241" s="55">
        <f>'METAS DE COTA HIDRÁULICA'!AT197</f>
        <v>692.75</v>
      </c>
      <c r="AN241" s="55">
        <f>'METAS DE COTA HIDRÁULICA'!AU197</f>
        <v>692.75</v>
      </c>
      <c r="AO241" s="55">
        <f>'METAS DE COTA HIDRÁULICA'!AV197</f>
        <v>693.15</v>
      </c>
      <c r="AP241" s="55">
        <f>'METAS DE COTA HIDRÁULICA'!AW197</f>
        <v>692.15</v>
      </c>
      <c r="AQ241" s="55">
        <f>'METAS DE COTA HIDRÁULICA'!AX197</f>
        <v>692.75</v>
      </c>
      <c r="AR241" s="55">
        <f>'METAS DE COTA HIDRÁULICA'!AY197</f>
        <v>692.75</v>
      </c>
      <c r="AS241" s="55">
        <f>'METAS DE COTA HIDRÁULICA'!AZ197</f>
        <v>693.15</v>
      </c>
      <c r="AT241" s="55">
        <f>'METAS DE COTA HIDRÁULICA'!BA197</f>
        <v>692.15</v>
      </c>
      <c r="AU241" s="55">
        <f>'METAS DE COTA HIDRÁULICA'!BB197</f>
        <v>692.75</v>
      </c>
      <c r="AV241" s="55">
        <f>'METAS DE COTA HIDRÁULICA'!BC197</f>
        <v>692.75</v>
      </c>
      <c r="AW241" s="55">
        <f>'METAS DE COTA HIDRÁULICA'!BD197</f>
        <v>693.15</v>
      </c>
      <c r="AX241" s="55">
        <f>'METAS DE COTA HIDRÁULICA'!BE197</f>
        <v>692.15</v>
      </c>
      <c r="AY241" s="55">
        <f>'METAS DE COTA HIDRÁULICA'!BF197</f>
        <v>692.75</v>
      </c>
      <c r="AZ241" s="55">
        <f>'METAS DE COTA HIDRÁULICA'!BG197</f>
        <v>692.75</v>
      </c>
      <c r="BA241" s="55">
        <f>'METAS DE COTA HIDRÁULICA'!BH197</f>
        <v>693.15</v>
      </c>
      <c r="BB241" s="55">
        <f>'METAS DE COTA HIDRÁULICA'!BI197</f>
        <v>692.15</v>
      </c>
      <c r="BC241" s="55">
        <f>'METAS DE COTA HIDRÁULICA'!BJ197</f>
        <v>692.75</v>
      </c>
      <c r="BD241" s="55">
        <f>'METAS DE COTA HIDRÁULICA'!BK197</f>
        <v>692.75</v>
      </c>
      <c r="BE241" s="55">
        <f>'METAS DE COTA HIDRÁULICA'!BL197</f>
        <v>693.15</v>
      </c>
      <c r="BF241" s="55">
        <f>'METAS DE COTA HIDRÁULICA'!BM197</f>
        <v>692.15</v>
      </c>
      <c r="BG241" s="55">
        <f>'METAS DE COTA HIDRÁULICA'!BN197</f>
        <v>692.75</v>
      </c>
      <c r="BH241" s="55">
        <f>'METAS DE COTA HIDRÁULICA'!BO197</f>
        <v>692.75</v>
      </c>
      <c r="BI241" s="55">
        <f>'METAS DE COTA HIDRÁULICA'!BP197</f>
        <v>693.15</v>
      </c>
      <c r="BJ241" s="55">
        <f>'METAS DE COTA HIDRÁULICA'!BQ197</f>
        <v>692.15</v>
      </c>
      <c r="BK241" s="55">
        <f>'METAS DE COTA HIDRÁULICA'!BR197</f>
        <v>692.75</v>
      </c>
      <c r="BL241" s="55">
        <f>'METAS DE COTA HIDRÁULICA'!BS197</f>
        <v>692.75</v>
      </c>
      <c r="BM241" s="55">
        <f>'METAS DE COTA HIDRÁULICA'!BT197</f>
        <v>693.15</v>
      </c>
      <c r="BN241" s="55">
        <f>'METAS DE COTA HIDRÁULICA'!BU197</f>
        <v>692.15</v>
      </c>
      <c r="BO241" s="55">
        <f>'METAS DE COTA HIDRÁULICA'!BV197</f>
        <v>692.75</v>
      </c>
      <c r="BP241" s="55">
        <f>'METAS DE COTA HIDRÁULICA'!BW197</f>
        <v>692.75</v>
      </c>
      <c r="BQ241" s="55">
        <f>'METAS DE COTA HIDRÁULICA'!BX197</f>
        <v>693.15</v>
      </c>
      <c r="BR241" s="55">
        <f>'METAS DE COTA HIDRÁULICA'!BY197</f>
        <v>692.15</v>
      </c>
      <c r="BS241" s="55">
        <f>'METAS DE COTA HIDRÁULICA'!BZ197</f>
        <v>692.75</v>
      </c>
      <c r="BT241" s="55">
        <f>'METAS DE COTA HIDRÁULICA'!CA197</f>
        <v>692.75</v>
      </c>
      <c r="BU241" s="55">
        <f>'METAS DE COTA HIDRÁULICA'!CB197</f>
        <v>693.15</v>
      </c>
      <c r="BV241" s="55">
        <f>'METAS DE COTA HIDRÁULICA'!CC197</f>
        <v>692.15</v>
      </c>
      <c r="BW241" s="55">
        <f>'METAS DE COTA HIDRÁULICA'!CD197</f>
        <v>692.75</v>
      </c>
      <c r="BX241" s="55">
        <f>'METAS DE COTA HIDRÁULICA'!CE197</f>
        <v>692.75</v>
      </c>
      <c r="BY241" s="55">
        <f>'METAS DE COTA HIDRÁULICA'!CF197</f>
        <v>693.15</v>
      </c>
      <c r="BZ241" s="55">
        <f>'METAS DE COTA HIDRÁULICA'!CG197</f>
        <v>692.15</v>
      </c>
      <c r="CA241" s="55">
        <f>'METAS DE COTA HIDRÁULICA'!CH197</f>
        <v>692.75</v>
      </c>
      <c r="CB241" s="55">
        <f>'METAS DE COTA HIDRÁULICA'!CI197</f>
        <v>692.75</v>
      </c>
      <c r="CC241" s="55">
        <f>'METAS DE COTA HIDRÁULICA'!CJ197</f>
        <v>693.15</v>
      </c>
      <c r="CD241" s="55">
        <f>'METAS DE COTA HIDRÁULICA'!CK197</f>
        <v>692.15</v>
      </c>
      <c r="CE241" s="55">
        <f>'METAS DE COTA HIDRÁULICA'!CL197</f>
        <v>692.75</v>
      </c>
    </row>
    <row r="242" spans="3:83" x14ac:dyDescent="0.25">
      <c r="C242" s="1">
        <v>12</v>
      </c>
      <c r="D242" s="55">
        <f>'METAS DE COTA HIDRÁULICA'!K198</f>
        <v>700.75</v>
      </c>
      <c r="E242" s="55">
        <f>'METAS DE COTA HIDRÁULICA'!L198</f>
        <v>701.15</v>
      </c>
      <c r="F242" s="55">
        <f>'METAS DE COTA HIDRÁULICA'!M198</f>
        <v>700.15</v>
      </c>
      <c r="G242" s="55">
        <f>'METAS DE COTA HIDRÁULICA'!N198</f>
        <v>700.75</v>
      </c>
      <c r="H242" s="55">
        <f>'METAS DE COTA HIDRÁULICA'!O198</f>
        <v>700.75</v>
      </c>
      <c r="I242" s="55">
        <f>'METAS DE COTA HIDRÁULICA'!P198</f>
        <v>701.15</v>
      </c>
      <c r="J242" s="55">
        <f>'METAS DE COTA HIDRÁULICA'!Q198</f>
        <v>700.15</v>
      </c>
      <c r="K242" s="55">
        <f>'METAS DE COTA HIDRÁULICA'!R198</f>
        <v>700.75</v>
      </c>
      <c r="L242" s="55">
        <f>'METAS DE COTA HIDRÁULICA'!S198</f>
        <v>700.75</v>
      </c>
      <c r="M242" s="55">
        <f>'METAS DE COTA HIDRÁULICA'!T198</f>
        <v>701.15</v>
      </c>
      <c r="N242" s="55">
        <f>'METAS DE COTA HIDRÁULICA'!U198</f>
        <v>700.15</v>
      </c>
      <c r="O242" s="55">
        <f>'METAS DE COTA HIDRÁULICA'!V198</f>
        <v>700.75</v>
      </c>
      <c r="P242" s="55">
        <f>'METAS DE COTA HIDRÁULICA'!W198</f>
        <v>700.75</v>
      </c>
      <c r="Q242" s="55">
        <f>'METAS DE COTA HIDRÁULICA'!X198</f>
        <v>701.15</v>
      </c>
      <c r="R242" s="55">
        <f>'METAS DE COTA HIDRÁULICA'!Y198</f>
        <v>700.15</v>
      </c>
      <c r="S242" s="55">
        <f>'METAS DE COTA HIDRÁULICA'!Z198</f>
        <v>700.75</v>
      </c>
      <c r="T242" s="55">
        <f>'METAS DE COTA HIDRÁULICA'!AA198</f>
        <v>700.75</v>
      </c>
      <c r="U242" s="55">
        <f>'METAS DE COTA HIDRÁULICA'!AB198</f>
        <v>701.15</v>
      </c>
      <c r="V242" s="55">
        <f>'METAS DE COTA HIDRÁULICA'!AC198</f>
        <v>700.15</v>
      </c>
      <c r="W242" s="55">
        <f>'METAS DE COTA HIDRÁULICA'!AD198</f>
        <v>700.75</v>
      </c>
      <c r="X242" s="55">
        <f>'METAS DE COTA HIDRÁULICA'!AE198</f>
        <v>700.75</v>
      </c>
      <c r="Y242" s="55">
        <f>'METAS DE COTA HIDRÁULICA'!AF198</f>
        <v>701.15</v>
      </c>
      <c r="Z242" s="55">
        <f>'METAS DE COTA HIDRÁULICA'!AG198</f>
        <v>700.15</v>
      </c>
      <c r="AA242" s="55">
        <f>'METAS DE COTA HIDRÁULICA'!AH198</f>
        <v>700.75</v>
      </c>
      <c r="AB242" s="55">
        <f>'METAS DE COTA HIDRÁULICA'!AI198</f>
        <v>700.75</v>
      </c>
      <c r="AC242" s="55">
        <f>'METAS DE COTA HIDRÁULICA'!AJ198</f>
        <v>701.15</v>
      </c>
      <c r="AD242" s="55">
        <f>'METAS DE COTA HIDRÁULICA'!AK198</f>
        <v>700.15</v>
      </c>
      <c r="AE242" s="55">
        <f>'METAS DE COTA HIDRÁULICA'!AL198</f>
        <v>700.75</v>
      </c>
      <c r="AF242" s="55">
        <f>'METAS DE COTA HIDRÁULICA'!AM198</f>
        <v>700.75</v>
      </c>
      <c r="AG242" s="55">
        <f>'METAS DE COTA HIDRÁULICA'!AN198</f>
        <v>701.15</v>
      </c>
      <c r="AH242" s="55">
        <f>'METAS DE COTA HIDRÁULICA'!AO198</f>
        <v>700.15</v>
      </c>
      <c r="AI242" s="55">
        <f>'METAS DE COTA HIDRÁULICA'!AP198</f>
        <v>700.75</v>
      </c>
      <c r="AJ242" s="55">
        <f>'METAS DE COTA HIDRÁULICA'!AQ198</f>
        <v>700.75</v>
      </c>
      <c r="AK242" s="55">
        <f>'METAS DE COTA HIDRÁULICA'!AR198</f>
        <v>701.15</v>
      </c>
      <c r="AL242" s="55">
        <f>'METAS DE COTA HIDRÁULICA'!AS198</f>
        <v>700.15</v>
      </c>
      <c r="AM242" s="55">
        <f>'METAS DE COTA HIDRÁULICA'!AT198</f>
        <v>700.75</v>
      </c>
      <c r="AN242" s="55">
        <f>'METAS DE COTA HIDRÁULICA'!AU198</f>
        <v>700.75</v>
      </c>
      <c r="AO242" s="55">
        <f>'METAS DE COTA HIDRÁULICA'!AV198</f>
        <v>701.15</v>
      </c>
      <c r="AP242" s="55">
        <f>'METAS DE COTA HIDRÁULICA'!AW198</f>
        <v>700.15</v>
      </c>
      <c r="AQ242" s="55">
        <f>'METAS DE COTA HIDRÁULICA'!AX198</f>
        <v>700.75</v>
      </c>
      <c r="AR242" s="55">
        <f>'METAS DE COTA HIDRÁULICA'!AY198</f>
        <v>700.75</v>
      </c>
      <c r="AS242" s="55">
        <f>'METAS DE COTA HIDRÁULICA'!AZ198</f>
        <v>701.15</v>
      </c>
      <c r="AT242" s="55">
        <f>'METAS DE COTA HIDRÁULICA'!BA198</f>
        <v>700.15</v>
      </c>
      <c r="AU242" s="55">
        <f>'METAS DE COTA HIDRÁULICA'!BB198</f>
        <v>700.75</v>
      </c>
      <c r="AV242" s="55">
        <f>'METAS DE COTA HIDRÁULICA'!BC198</f>
        <v>700.75</v>
      </c>
      <c r="AW242" s="55">
        <f>'METAS DE COTA HIDRÁULICA'!BD198</f>
        <v>701.15</v>
      </c>
      <c r="AX242" s="55">
        <f>'METAS DE COTA HIDRÁULICA'!BE198</f>
        <v>700.15</v>
      </c>
      <c r="AY242" s="55">
        <f>'METAS DE COTA HIDRÁULICA'!BF198</f>
        <v>700.75</v>
      </c>
      <c r="AZ242" s="55">
        <f>'METAS DE COTA HIDRÁULICA'!BG198</f>
        <v>700.75</v>
      </c>
      <c r="BA242" s="55">
        <f>'METAS DE COTA HIDRÁULICA'!BH198</f>
        <v>701.15</v>
      </c>
      <c r="BB242" s="55">
        <f>'METAS DE COTA HIDRÁULICA'!BI198</f>
        <v>700.15</v>
      </c>
      <c r="BC242" s="55">
        <f>'METAS DE COTA HIDRÁULICA'!BJ198</f>
        <v>700.75</v>
      </c>
      <c r="BD242" s="55">
        <f>'METAS DE COTA HIDRÁULICA'!BK198</f>
        <v>700.75</v>
      </c>
      <c r="BE242" s="55">
        <f>'METAS DE COTA HIDRÁULICA'!BL198</f>
        <v>701.15</v>
      </c>
      <c r="BF242" s="55">
        <f>'METAS DE COTA HIDRÁULICA'!BM198</f>
        <v>700.15</v>
      </c>
      <c r="BG242" s="55">
        <f>'METAS DE COTA HIDRÁULICA'!BN198</f>
        <v>700.75</v>
      </c>
      <c r="BH242" s="55">
        <f>'METAS DE COTA HIDRÁULICA'!BO198</f>
        <v>700.75</v>
      </c>
      <c r="BI242" s="55">
        <f>'METAS DE COTA HIDRÁULICA'!BP198</f>
        <v>701.15</v>
      </c>
      <c r="BJ242" s="55">
        <f>'METAS DE COTA HIDRÁULICA'!BQ198</f>
        <v>700.15</v>
      </c>
      <c r="BK242" s="55">
        <f>'METAS DE COTA HIDRÁULICA'!BR198</f>
        <v>700.75</v>
      </c>
      <c r="BL242" s="55">
        <f>'METAS DE COTA HIDRÁULICA'!BS198</f>
        <v>700.75</v>
      </c>
      <c r="BM242" s="55">
        <f>'METAS DE COTA HIDRÁULICA'!BT198</f>
        <v>701.15</v>
      </c>
      <c r="BN242" s="55">
        <f>'METAS DE COTA HIDRÁULICA'!BU198</f>
        <v>700.15</v>
      </c>
      <c r="BO242" s="55">
        <f>'METAS DE COTA HIDRÁULICA'!BV198</f>
        <v>700.75</v>
      </c>
      <c r="BP242" s="55">
        <f>'METAS DE COTA HIDRÁULICA'!BW198</f>
        <v>700.75</v>
      </c>
      <c r="BQ242" s="55">
        <f>'METAS DE COTA HIDRÁULICA'!BX198</f>
        <v>701.15</v>
      </c>
      <c r="BR242" s="55">
        <f>'METAS DE COTA HIDRÁULICA'!BY198</f>
        <v>700.15</v>
      </c>
      <c r="BS242" s="55">
        <f>'METAS DE COTA HIDRÁULICA'!BZ198</f>
        <v>700.75</v>
      </c>
      <c r="BT242" s="55">
        <f>'METAS DE COTA HIDRÁULICA'!CA198</f>
        <v>700.75</v>
      </c>
      <c r="BU242" s="55">
        <f>'METAS DE COTA HIDRÁULICA'!CB198</f>
        <v>701.15</v>
      </c>
      <c r="BV242" s="55">
        <f>'METAS DE COTA HIDRÁULICA'!CC198</f>
        <v>700.15</v>
      </c>
      <c r="BW242" s="55">
        <f>'METAS DE COTA HIDRÁULICA'!CD198</f>
        <v>700.75</v>
      </c>
      <c r="BX242" s="55">
        <f>'METAS DE COTA HIDRÁULICA'!CE198</f>
        <v>700.75</v>
      </c>
      <c r="BY242" s="55">
        <f>'METAS DE COTA HIDRÁULICA'!CF198</f>
        <v>701.15</v>
      </c>
      <c r="BZ242" s="55">
        <f>'METAS DE COTA HIDRÁULICA'!CG198</f>
        <v>700.15</v>
      </c>
      <c r="CA242" s="55">
        <f>'METAS DE COTA HIDRÁULICA'!CH198</f>
        <v>700.75</v>
      </c>
      <c r="CB242" s="55">
        <f>'METAS DE COTA HIDRÁULICA'!CI198</f>
        <v>700.75</v>
      </c>
      <c r="CC242" s="55">
        <f>'METAS DE COTA HIDRÁULICA'!CJ198</f>
        <v>701.15</v>
      </c>
      <c r="CD242" s="55">
        <f>'METAS DE COTA HIDRÁULICA'!CK198</f>
        <v>700.15</v>
      </c>
      <c r="CE242" s="55">
        <f>'METAS DE COTA HIDRÁULICA'!CL198</f>
        <v>700.75</v>
      </c>
    </row>
    <row r="243" spans="3:83" x14ac:dyDescent="0.25">
      <c r="C243" s="1">
        <v>13</v>
      </c>
      <c r="D243" s="55">
        <f>'METAS DE COTA HIDRÁULICA'!K199</f>
        <v>700.75</v>
      </c>
      <c r="E243" s="55">
        <f>'METAS DE COTA HIDRÁULICA'!L199</f>
        <v>701.15</v>
      </c>
      <c r="F243" s="55">
        <f>'METAS DE COTA HIDRÁULICA'!M199</f>
        <v>700.15</v>
      </c>
      <c r="G243" s="55">
        <f>'METAS DE COTA HIDRÁULICA'!N199</f>
        <v>700.75</v>
      </c>
      <c r="H243" s="55">
        <f>'METAS DE COTA HIDRÁULICA'!O199</f>
        <v>700.75</v>
      </c>
      <c r="I243" s="55">
        <f>'METAS DE COTA HIDRÁULICA'!P199</f>
        <v>701.15</v>
      </c>
      <c r="J243" s="55">
        <f>'METAS DE COTA HIDRÁULICA'!Q199</f>
        <v>700.15</v>
      </c>
      <c r="K243" s="55">
        <f>'METAS DE COTA HIDRÁULICA'!R199</f>
        <v>700.75</v>
      </c>
      <c r="L243" s="55">
        <f>'METAS DE COTA HIDRÁULICA'!S199</f>
        <v>700.75</v>
      </c>
      <c r="M243" s="55">
        <f>'METAS DE COTA HIDRÁULICA'!T199</f>
        <v>701.15</v>
      </c>
      <c r="N243" s="55">
        <f>'METAS DE COTA HIDRÁULICA'!U199</f>
        <v>700.15</v>
      </c>
      <c r="O243" s="55">
        <f>'METAS DE COTA HIDRÁULICA'!V199</f>
        <v>700.75</v>
      </c>
      <c r="P243" s="55">
        <f>'METAS DE COTA HIDRÁULICA'!W199</f>
        <v>700.75</v>
      </c>
      <c r="Q243" s="55">
        <f>'METAS DE COTA HIDRÁULICA'!X199</f>
        <v>701.15</v>
      </c>
      <c r="R243" s="55">
        <f>'METAS DE COTA HIDRÁULICA'!Y199</f>
        <v>700.15</v>
      </c>
      <c r="S243" s="55">
        <f>'METAS DE COTA HIDRÁULICA'!Z199</f>
        <v>700.75</v>
      </c>
      <c r="T243" s="55">
        <f>'METAS DE COTA HIDRÁULICA'!AA199</f>
        <v>700.75</v>
      </c>
      <c r="U243" s="55">
        <f>'METAS DE COTA HIDRÁULICA'!AB199</f>
        <v>701.15</v>
      </c>
      <c r="V243" s="55">
        <f>'METAS DE COTA HIDRÁULICA'!AC199</f>
        <v>700.15</v>
      </c>
      <c r="W243" s="55">
        <f>'METAS DE COTA HIDRÁULICA'!AD199</f>
        <v>700.75</v>
      </c>
      <c r="X243" s="55">
        <f>'METAS DE COTA HIDRÁULICA'!AE199</f>
        <v>700.75</v>
      </c>
      <c r="Y243" s="55">
        <f>'METAS DE COTA HIDRÁULICA'!AF199</f>
        <v>701.15</v>
      </c>
      <c r="Z243" s="55">
        <f>'METAS DE COTA HIDRÁULICA'!AG199</f>
        <v>700.15</v>
      </c>
      <c r="AA243" s="55">
        <f>'METAS DE COTA HIDRÁULICA'!AH199</f>
        <v>700.75</v>
      </c>
      <c r="AB243" s="55">
        <f>'METAS DE COTA HIDRÁULICA'!AI199</f>
        <v>700.75</v>
      </c>
      <c r="AC243" s="55">
        <f>'METAS DE COTA HIDRÁULICA'!AJ199</f>
        <v>701.15</v>
      </c>
      <c r="AD243" s="55">
        <f>'METAS DE COTA HIDRÁULICA'!AK199</f>
        <v>700.15</v>
      </c>
      <c r="AE243" s="55">
        <f>'METAS DE COTA HIDRÁULICA'!AL199</f>
        <v>700.75</v>
      </c>
      <c r="AF243" s="55">
        <f>'METAS DE COTA HIDRÁULICA'!AM199</f>
        <v>700.75</v>
      </c>
      <c r="AG243" s="55">
        <f>'METAS DE COTA HIDRÁULICA'!AN199</f>
        <v>701.15</v>
      </c>
      <c r="AH243" s="55">
        <f>'METAS DE COTA HIDRÁULICA'!AO199</f>
        <v>700.15</v>
      </c>
      <c r="AI243" s="55">
        <f>'METAS DE COTA HIDRÁULICA'!AP199</f>
        <v>700.75</v>
      </c>
      <c r="AJ243" s="55">
        <f>'METAS DE COTA HIDRÁULICA'!AQ199</f>
        <v>700.75</v>
      </c>
      <c r="AK243" s="55">
        <f>'METAS DE COTA HIDRÁULICA'!AR199</f>
        <v>701.15</v>
      </c>
      <c r="AL243" s="55">
        <f>'METAS DE COTA HIDRÁULICA'!AS199</f>
        <v>700.15</v>
      </c>
      <c r="AM243" s="55">
        <f>'METAS DE COTA HIDRÁULICA'!AT199</f>
        <v>700.75</v>
      </c>
      <c r="AN243" s="55">
        <f>'METAS DE COTA HIDRÁULICA'!AU199</f>
        <v>700.75</v>
      </c>
      <c r="AO243" s="55">
        <f>'METAS DE COTA HIDRÁULICA'!AV199</f>
        <v>701.15</v>
      </c>
      <c r="AP243" s="55">
        <f>'METAS DE COTA HIDRÁULICA'!AW199</f>
        <v>700.15</v>
      </c>
      <c r="AQ243" s="55">
        <f>'METAS DE COTA HIDRÁULICA'!AX199</f>
        <v>700.75</v>
      </c>
      <c r="AR243" s="55">
        <f>'METAS DE COTA HIDRÁULICA'!AY199</f>
        <v>700.75</v>
      </c>
      <c r="AS243" s="55">
        <f>'METAS DE COTA HIDRÁULICA'!AZ199</f>
        <v>701.15</v>
      </c>
      <c r="AT243" s="55">
        <f>'METAS DE COTA HIDRÁULICA'!BA199</f>
        <v>700.15</v>
      </c>
      <c r="AU243" s="55">
        <f>'METAS DE COTA HIDRÁULICA'!BB199</f>
        <v>700.75</v>
      </c>
      <c r="AV243" s="55">
        <f>'METAS DE COTA HIDRÁULICA'!BC199</f>
        <v>700.75</v>
      </c>
      <c r="AW243" s="55">
        <f>'METAS DE COTA HIDRÁULICA'!BD199</f>
        <v>701.15</v>
      </c>
      <c r="AX243" s="55">
        <f>'METAS DE COTA HIDRÁULICA'!BE199</f>
        <v>700.15</v>
      </c>
      <c r="AY243" s="55">
        <f>'METAS DE COTA HIDRÁULICA'!BF199</f>
        <v>700.75</v>
      </c>
      <c r="AZ243" s="55">
        <f>'METAS DE COTA HIDRÁULICA'!BG199</f>
        <v>700.75</v>
      </c>
      <c r="BA243" s="55">
        <f>'METAS DE COTA HIDRÁULICA'!BH199</f>
        <v>701.15</v>
      </c>
      <c r="BB243" s="55">
        <f>'METAS DE COTA HIDRÁULICA'!BI199</f>
        <v>700.15</v>
      </c>
      <c r="BC243" s="55">
        <f>'METAS DE COTA HIDRÁULICA'!BJ199</f>
        <v>700.75</v>
      </c>
      <c r="BD243" s="55">
        <f>'METAS DE COTA HIDRÁULICA'!BK199</f>
        <v>700.75</v>
      </c>
      <c r="BE243" s="55">
        <f>'METAS DE COTA HIDRÁULICA'!BL199</f>
        <v>701.15</v>
      </c>
      <c r="BF243" s="55">
        <f>'METAS DE COTA HIDRÁULICA'!BM199</f>
        <v>700.15</v>
      </c>
      <c r="BG243" s="55">
        <f>'METAS DE COTA HIDRÁULICA'!BN199</f>
        <v>700.75</v>
      </c>
      <c r="BH243" s="55">
        <f>'METAS DE COTA HIDRÁULICA'!BO199</f>
        <v>700.75</v>
      </c>
      <c r="BI243" s="55">
        <f>'METAS DE COTA HIDRÁULICA'!BP199</f>
        <v>701.15</v>
      </c>
      <c r="BJ243" s="55">
        <f>'METAS DE COTA HIDRÁULICA'!BQ199</f>
        <v>700.15</v>
      </c>
      <c r="BK243" s="55">
        <f>'METAS DE COTA HIDRÁULICA'!BR199</f>
        <v>700.75</v>
      </c>
      <c r="BL243" s="55">
        <f>'METAS DE COTA HIDRÁULICA'!BS199</f>
        <v>700.75</v>
      </c>
      <c r="BM243" s="55">
        <f>'METAS DE COTA HIDRÁULICA'!BT199</f>
        <v>701.15</v>
      </c>
      <c r="BN243" s="55">
        <f>'METAS DE COTA HIDRÁULICA'!BU199</f>
        <v>700.15</v>
      </c>
      <c r="BO243" s="55">
        <f>'METAS DE COTA HIDRÁULICA'!BV199</f>
        <v>700.75</v>
      </c>
      <c r="BP243" s="55">
        <f>'METAS DE COTA HIDRÁULICA'!BW199</f>
        <v>700.75</v>
      </c>
      <c r="BQ243" s="55">
        <f>'METAS DE COTA HIDRÁULICA'!BX199</f>
        <v>701.15</v>
      </c>
      <c r="BR243" s="55">
        <f>'METAS DE COTA HIDRÁULICA'!BY199</f>
        <v>700.15</v>
      </c>
      <c r="BS243" s="55">
        <f>'METAS DE COTA HIDRÁULICA'!BZ199</f>
        <v>700.75</v>
      </c>
      <c r="BT243" s="55">
        <f>'METAS DE COTA HIDRÁULICA'!CA199</f>
        <v>700.75</v>
      </c>
      <c r="BU243" s="55">
        <f>'METAS DE COTA HIDRÁULICA'!CB199</f>
        <v>701.15</v>
      </c>
      <c r="BV243" s="55">
        <f>'METAS DE COTA HIDRÁULICA'!CC199</f>
        <v>700.15</v>
      </c>
      <c r="BW243" s="55">
        <f>'METAS DE COTA HIDRÁULICA'!CD199</f>
        <v>700.75</v>
      </c>
      <c r="BX243" s="55">
        <f>'METAS DE COTA HIDRÁULICA'!CE199</f>
        <v>700.75</v>
      </c>
      <c r="BY243" s="55">
        <f>'METAS DE COTA HIDRÁULICA'!CF199</f>
        <v>701.15</v>
      </c>
      <c r="BZ243" s="55">
        <f>'METAS DE COTA HIDRÁULICA'!CG199</f>
        <v>700.15</v>
      </c>
      <c r="CA243" s="55">
        <f>'METAS DE COTA HIDRÁULICA'!CH199</f>
        <v>700.75</v>
      </c>
      <c r="CB243" s="55">
        <f>'METAS DE COTA HIDRÁULICA'!CI199</f>
        <v>700.75</v>
      </c>
      <c r="CC243" s="55">
        <f>'METAS DE COTA HIDRÁULICA'!CJ199</f>
        <v>701.15</v>
      </c>
      <c r="CD243" s="55">
        <f>'METAS DE COTA HIDRÁULICA'!CK199</f>
        <v>700.15</v>
      </c>
      <c r="CE243" s="55">
        <f>'METAS DE COTA HIDRÁULICA'!CL199</f>
        <v>700.75</v>
      </c>
    </row>
    <row r="244" spans="3:83" x14ac:dyDescent="0.25">
      <c r="C244" s="1">
        <v>14</v>
      </c>
      <c r="D244" s="55">
        <f>'METAS DE COTA HIDRÁULICA'!K200</f>
        <v>708.19</v>
      </c>
      <c r="E244" s="55">
        <f>'METAS DE COTA HIDRÁULICA'!L200</f>
        <v>708.59</v>
      </c>
      <c r="F244" s="55">
        <f>'METAS DE COTA HIDRÁULICA'!M200</f>
        <v>707.59</v>
      </c>
      <c r="G244" s="55">
        <f>'METAS DE COTA HIDRÁULICA'!N200</f>
        <v>708.19</v>
      </c>
      <c r="H244" s="55">
        <f>'METAS DE COTA HIDRÁULICA'!O200</f>
        <v>708.19</v>
      </c>
      <c r="I244" s="55">
        <f>'METAS DE COTA HIDRÁULICA'!P200</f>
        <v>708.59</v>
      </c>
      <c r="J244" s="55">
        <f>'METAS DE COTA HIDRÁULICA'!Q200</f>
        <v>707.59</v>
      </c>
      <c r="K244" s="55">
        <f>'METAS DE COTA HIDRÁULICA'!R200</f>
        <v>708.19</v>
      </c>
      <c r="L244" s="55">
        <f>'METAS DE COTA HIDRÁULICA'!S200</f>
        <v>708.19</v>
      </c>
      <c r="M244" s="55">
        <f>'METAS DE COTA HIDRÁULICA'!T200</f>
        <v>708.59</v>
      </c>
      <c r="N244" s="55">
        <f>'METAS DE COTA HIDRÁULICA'!U200</f>
        <v>707.59</v>
      </c>
      <c r="O244" s="55">
        <f>'METAS DE COTA HIDRÁULICA'!V200</f>
        <v>708.19</v>
      </c>
      <c r="P244" s="55">
        <f>'METAS DE COTA HIDRÁULICA'!W200</f>
        <v>708.19</v>
      </c>
      <c r="Q244" s="55">
        <f>'METAS DE COTA HIDRÁULICA'!X200</f>
        <v>708.59</v>
      </c>
      <c r="R244" s="55">
        <f>'METAS DE COTA HIDRÁULICA'!Y200</f>
        <v>707.59</v>
      </c>
      <c r="S244" s="55">
        <f>'METAS DE COTA HIDRÁULICA'!Z200</f>
        <v>708.19</v>
      </c>
      <c r="T244" s="55">
        <f>'METAS DE COTA HIDRÁULICA'!AA200</f>
        <v>708.19</v>
      </c>
      <c r="U244" s="55">
        <f>'METAS DE COTA HIDRÁULICA'!AB200</f>
        <v>708.59</v>
      </c>
      <c r="V244" s="55">
        <f>'METAS DE COTA HIDRÁULICA'!AC200</f>
        <v>707.59</v>
      </c>
      <c r="W244" s="55">
        <f>'METAS DE COTA HIDRÁULICA'!AD200</f>
        <v>708.19</v>
      </c>
      <c r="X244" s="55">
        <f>'METAS DE COTA HIDRÁULICA'!AE200</f>
        <v>708.19</v>
      </c>
      <c r="Y244" s="55">
        <f>'METAS DE COTA HIDRÁULICA'!AF200</f>
        <v>708.59</v>
      </c>
      <c r="Z244" s="55">
        <f>'METAS DE COTA HIDRÁULICA'!AG200</f>
        <v>707.59</v>
      </c>
      <c r="AA244" s="55">
        <f>'METAS DE COTA HIDRÁULICA'!AH200</f>
        <v>708.19</v>
      </c>
      <c r="AB244" s="55">
        <f>'METAS DE COTA HIDRÁULICA'!AI200</f>
        <v>708.19</v>
      </c>
      <c r="AC244" s="55">
        <f>'METAS DE COTA HIDRÁULICA'!AJ200</f>
        <v>708.59</v>
      </c>
      <c r="AD244" s="55">
        <f>'METAS DE COTA HIDRÁULICA'!AK200</f>
        <v>707.59</v>
      </c>
      <c r="AE244" s="55">
        <f>'METAS DE COTA HIDRÁULICA'!AL200</f>
        <v>708.19</v>
      </c>
      <c r="AF244" s="55">
        <f>'METAS DE COTA HIDRÁULICA'!AM200</f>
        <v>708.19</v>
      </c>
      <c r="AG244" s="55">
        <f>'METAS DE COTA HIDRÁULICA'!AN200</f>
        <v>708.59</v>
      </c>
      <c r="AH244" s="55">
        <f>'METAS DE COTA HIDRÁULICA'!AO200</f>
        <v>707.59</v>
      </c>
      <c r="AI244" s="55">
        <f>'METAS DE COTA HIDRÁULICA'!AP200</f>
        <v>708.19</v>
      </c>
      <c r="AJ244" s="55">
        <f>'METAS DE COTA HIDRÁULICA'!AQ200</f>
        <v>708.19</v>
      </c>
      <c r="AK244" s="55">
        <f>'METAS DE COTA HIDRÁULICA'!AR200</f>
        <v>708.59</v>
      </c>
      <c r="AL244" s="55">
        <f>'METAS DE COTA HIDRÁULICA'!AS200</f>
        <v>707.59</v>
      </c>
      <c r="AM244" s="55">
        <f>'METAS DE COTA HIDRÁULICA'!AT200</f>
        <v>708.19</v>
      </c>
      <c r="AN244" s="55">
        <f>'METAS DE COTA HIDRÁULICA'!AU200</f>
        <v>708.19</v>
      </c>
      <c r="AO244" s="55">
        <f>'METAS DE COTA HIDRÁULICA'!AV200</f>
        <v>708.59</v>
      </c>
      <c r="AP244" s="55">
        <f>'METAS DE COTA HIDRÁULICA'!AW200</f>
        <v>707.59</v>
      </c>
      <c r="AQ244" s="55">
        <f>'METAS DE COTA HIDRÁULICA'!AX200</f>
        <v>708.19</v>
      </c>
      <c r="AR244" s="55">
        <f>'METAS DE COTA HIDRÁULICA'!AY200</f>
        <v>708.19</v>
      </c>
      <c r="AS244" s="55">
        <f>'METAS DE COTA HIDRÁULICA'!AZ200</f>
        <v>708.59</v>
      </c>
      <c r="AT244" s="55">
        <f>'METAS DE COTA HIDRÁULICA'!BA200</f>
        <v>707.59</v>
      </c>
      <c r="AU244" s="55">
        <f>'METAS DE COTA HIDRÁULICA'!BB200</f>
        <v>708.19</v>
      </c>
      <c r="AV244" s="55">
        <f>'METAS DE COTA HIDRÁULICA'!BC200</f>
        <v>708.19</v>
      </c>
      <c r="AW244" s="55">
        <f>'METAS DE COTA HIDRÁULICA'!BD200</f>
        <v>708.59</v>
      </c>
      <c r="AX244" s="55">
        <f>'METAS DE COTA HIDRÁULICA'!BE200</f>
        <v>707.59</v>
      </c>
      <c r="AY244" s="55">
        <f>'METAS DE COTA HIDRÁULICA'!BF200</f>
        <v>708.19</v>
      </c>
      <c r="AZ244" s="55">
        <f>'METAS DE COTA HIDRÁULICA'!BG200</f>
        <v>708.19</v>
      </c>
      <c r="BA244" s="55">
        <f>'METAS DE COTA HIDRÁULICA'!BH200</f>
        <v>708.59</v>
      </c>
      <c r="BB244" s="55">
        <f>'METAS DE COTA HIDRÁULICA'!BI200</f>
        <v>707.59</v>
      </c>
      <c r="BC244" s="55">
        <f>'METAS DE COTA HIDRÁULICA'!BJ200</f>
        <v>708.19</v>
      </c>
      <c r="BD244" s="55">
        <f>'METAS DE COTA HIDRÁULICA'!BK200</f>
        <v>708.19</v>
      </c>
      <c r="BE244" s="55">
        <f>'METAS DE COTA HIDRÁULICA'!BL200</f>
        <v>708.59</v>
      </c>
      <c r="BF244" s="55">
        <f>'METAS DE COTA HIDRÁULICA'!BM200</f>
        <v>707.59</v>
      </c>
      <c r="BG244" s="55">
        <f>'METAS DE COTA HIDRÁULICA'!BN200</f>
        <v>708.19</v>
      </c>
      <c r="BH244" s="55">
        <f>'METAS DE COTA HIDRÁULICA'!BO200</f>
        <v>708.19</v>
      </c>
      <c r="BI244" s="55">
        <f>'METAS DE COTA HIDRÁULICA'!BP200</f>
        <v>708.59</v>
      </c>
      <c r="BJ244" s="55">
        <f>'METAS DE COTA HIDRÁULICA'!BQ200</f>
        <v>707.59</v>
      </c>
      <c r="BK244" s="55">
        <f>'METAS DE COTA HIDRÁULICA'!BR200</f>
        <v>708.19</v>
      </c>
      <c r="BL244" s="55">
        <f>'METAS DE COTA HIDRÁULICA'!BS200</f>
        <v>708.19</v>
      </c>
      <c r="BM244" s="55">
        <f>'METAS DE COTA HIDRÁULICA'!BT200</f>
        <v>708.59</v>
      </c>
      <c r="BN244" s="55">
        <f>'METAS DE COTA HIDRÁULICA'!BU200</f>
        <v>707.59</v>
      </c>
      <c r="BO244" s="55">
        <f>'METAS DE COTA HIDRÁULICA'!BV200</f>
        <v>708.19</v>
      </c>
      <c r="BP244" s="55">
        <f>'METAS DE COTA HIDRÁULICA'!BW200</f>
        <v>708.19</v>
      </c>
      <c r="BQ244" s="55">
        <f>'METAS DE COTA HIDRÁULICA'!BX200</f>
        <v>708.59</v>
      </c>
      <c r="BR244" s="55">
        <f>'METAS DE COTA HIDRÁULICA'!BY200</f>
        <v>707.59</v>
      </c>
      <c r="BS244" s="55">
        <f>'METAS DE COTA HIDRÁULICA'!BZ200</f>
        <v>708.19</v>
      </c>
      <c r="BT244" s="55">
        <f>'METAS DE COTA HIDRÁULICA'!CA200</f>
        <v>708.19</v>
      </c>
      <c r="BU244" s="55">
        <f>'METAS DE COTA HIDRÁULICA'!CB200</f>
        <v>708.59</v>
      </c>
      <c r="BV244" s="55">
        <f>'METAS DE COTA HIDRÁULICA'!CC200</f>
        <v>707.59</v>
      </c>
      <c r="BW244" s="55">
        <f>'METAS DE COTA HIDRÁULICA'!CD200</f>
        <v>708.19</v>
      </c>
      <c r="BX244" s="55">
        <f>'METAS DE COTA HIDRÁULICA'!CE200</f>
        <v>708.19</v>
      </c>
      <c r="BY244" s="55">
        <f>'METAS DE COTA HIDRÁULICA'!CF200</f>
        <v>708.59</v>
      </c>
      <c r="BZ244" s="55">
        <f>'METAS DE COTA HIDRÁULICA'!CG200</f>
        <v>707.59</v>
      </c>
      <c r="CA244" s="55">
        <f>'METAS DE COTA HIDRÁULICA'!CH200</f>
        <v>708.19</v>
      </c>
      <c r="CB244" s="55">
        <f>'METAS DE COTA HIDRÁULICA'!CI200</f>
        <v>708.19</v>
      </c>
      <c r="CC244" s="55">
        <f>'METAS DE COTA HIDRÁULICA'!CJ200</f>
        <v>708.59</v>
      </c>
      <c r="CD244" s="55">
        <f>'METAS DE COTA HIDRÁULICA'!CK200</f>
        <v>707.59</v>
      </c>
      <c r="CE244" s="55">
        <f>'METAS DE COTA HIDRÁULICA'!CL200</f>
        <v>708.19</v>
      </c>
    </row>
    <row r="245" spans="3:83" x14ac:dyDescent="0.25">
      <c r="C245" s="1">
        <v>15</v>
      </c>
      <c r="D245" s="55">
        <f>'METAS DE COTA HIDRÁULICA'!K201</f>
        <v>707.85</v>
      </c>
      <c r="E245" s="55">
        <f>'METAS DE COTA HIDRÁULICA'!L201</f>
        <v>708.25</v>
      </c>
      <c r="F245" s="55">
        <f>'METAS DE COTA HIDRÁULICA'!M201</f>
        <v>707.25</v>
      </c>
      <c r="G245" s="55">
        <f>'METAS DE COTA HIDRÁULICA'!N201</f>
        <v>707.85</v>
      </c>
      <c r="H245" s="55">
        <f>'METAS DE COTA HIDRÁULICA'!O201</f>
        <v>707.85</v>
      </c>
      <c r="I245" s="55">
        <f>'METAS DE COTA HIDRÁULICA'!P201</f>
        <v>708.25</v>
      </c>
      <c r="J245" s="55">
        <f>'METAS DE COTA HIDRÁULICA'!Q201</f>
        <v>707.25</v>
      </c>
      <c r="K245" s="55">
        <f>'METAS DE COTA HIDRÁULICA'!R201</f>
        <v>707.85</v>
      </c>
      <c r="L245" s="55">
        <f>'METAS DE COTA HIDRÁULICA'!S201</f>
        <v>707.85</v>
      </c>
      <c r="M245" s="55">
        <f>'METAS DE COTA HIDRÁULICA'!T201</f>
        <v>708.25</v>
      </c>
      <c r="N245" s="55">
        <f>'METAS DE COTA HIDRÁULICA'!U201</f>
        <v>707.25</v>
      </c>
      <c r="O245" s="55">
        <f>'METAS DE COTA HIDRÁULICA'!V201</f>
        <v>707.85</v>
      </c>
      <c r="P245" s="55">
        <f>'METAS DE COTA HIDRÁULICA'!W201</f>
        <v>707.85</v>
      </c>
      <c r="Q245" s="55">
        <f>'METAS DE COTA HIDRÁULICA'!X201</f>
        <v>708.25</v>
      </c>
      <c r="R245" s="55">
        <f>'METAS DE COTA HIDRÁULICA'!Y201</f>
        <v>707.25</v>
      </c>
      <c r="S245" s="55">
        <f>'METAS DE COTA HIDRÁULICA'!Z201</f>
        <v>707.85</v>
      </c>
      <c r="T245" s="55">
        <f>'METAS DE COTA HIDRÁULICA'!AA201</f>
        <v>707.85</v>
      </c>
      <c r="U245" s="55">
        <f>'METAS DE COTA HIDRÁULICA'!AB201</f>
        <v>708.25</v>
      </c>
      <c r="V245" s="55">
        <f>'METAS DE COTA HIDRÁULICA'!AC201</f>
        <v>707.25</v>
      </c>
      <c r="W245" s="55">
        <f>'METAS DE COTA HIDRÁULICA'!AD201</f>
        <v>707.85</v>
      </c>
      <c r="X245" s="55">
        <f>'METAS DE COTA HIDRÁULICA'!AE201</f>
        <v>707.85</v>
      </c>
      <c r="Y245" s="55">
        <f>'METAS DE COTA HIDRÁULICA'!AF201</f>
        <v>708.25</v>
      </c>
      <c r="Z245" s="55">
        <f>'METAS DE COTA HIDRÁULICA'!AG201</f>
        <v>707.25</v>
      </c>
      <c r="AA245" s="55">
        <f>'METAS DE COTA HIDRÁULICA'!AH201</f>
        <v>707.85</v>
      </c>
      <c r="AB245" s="55">
        <f>'METAS DE COTA HIDRÁULICA'!AI201</f>
        <v>707.85</v>
      </c>
      <c r="AC245" s="55">
        <f>'METAS DE COTA HIDRÁULICA'!AJ201</f>
        <v>708.25</v>
      </c>
      <c r="AD245" s="55">
        <f>'METAS DE COTA HIDRÁULICA'!AK201</f>
        <v>707.25</v>
      </c>
      <c r="AE245" s="55">
        <f>'METAS DE COTA HIDRÁULICA'!AL201</f>
        <v>707.85</v>
      </c>
      <c r="AF245" s="55">
        <f>'METAS DE COTA HIDRÁULICA'!AM201</f>
        <v>707.85</v>
      </c>
      <c r="AG245" s="55">
        <f>'METAS DE COTA HIDRÁULICA'!AN201</f>
        <v>708.25</v>
      </c>
      <c r="AH245" s="55">
        <f>'METAS DE COTA HIDRÁULICA'!AO201</f>
        <v>707.25</v>
      </c>
      <c r="AI245" s="55">
        <f>'METAS DE COTA HIDRÁULICA'!AP201</f>
        <v>707.85</v>
      </c>
      <c r="AJ245" s="55">
        <f>'METAS DE COTA HIDRÁULICA'!AQ201</f>
        <v>707.85</v>
      </c>
      <c r="AK245" s="55">
        <f>'METAS DE COTA HIDRÁULICA'!AR201</f>
        <v>708.25</v>
      </c>
      <c r="AL245" s="55">
        <f>'METAS DE COTA HIDRÁULICA'!AS201</f>
        <v>707.25</v>
      </c>
      <c r="AM245" s="55">
        <f>'METAS DE COTA HIDRÁULICA'!AT201</f>
        <v>707.85</v>
      </c>
      <c r="AN245" s="55">
        <f>'METAS DE COTA HIDRÁULICA'!AU201</f>
        <v>707.85</v>
      </c>
      <c r="AO245" s="55">
        <f>'METAS DE COTA HIDRÁULICA'!AV201</f>
        <v>708.25</v>
      </c>
      <c r="AP245" s="55">
        <f>'METAS DE COTA HIDRÁULICA'!AW201</f>
        <v>707.25</v>
      </c>
      <c r="AQ245" s="55">
        <f>'METAS DE COTA HIDRÁULICA'!AX201</f>
        <v>707.85</v>
      </c>
      <c r="AR245" s="55">
        <f>'METAS DE COTA HIDRÁULICA'!AY201</f>
        <v>707.85</v>
      </c>
      <c r="AS245" s="55">
        <f>'METAS DE COTA HIDRÁULICA'!AZ201</f>
        <v>708.25</v>
      </c>
      <c r="AT245" s="55">
        <f>'METAS DE COTA HIDRÁULICA'!BA201</f>
        <v>707.25</v>
      </c>
      <c r="AU245" s="55">
        <f>'METAS DE COTA HIDRÁULICA'!BB201</f>
        <v>707.85</v>
      </c>
      <c r="AV245" s="55">
        <f>'METAS DE COTA HIDRÁULICA'!BC201</f>
        <v>707.85</v>
      </c>
      <c r="AW245" s="55">
        <f>'METAS DE COTA HIDRÁULICA'!BD201</f>
        <v>708.25</v>
      </c>
      <c r="AX245" s="55">
        <f>'METAS DE COTA HIDRÁULICA'!BE201</f>
        <v>707.25</v>
      </c>
      <c r="AY245" s="55">
        <f>'METAS DE COTA HIDRÁULICA'!BF201</f>
        <v>707.85</v>
      </c>
      <c r="AZ245" s="55">
        <f>'METAS DE COTA HIDRÁULICA'!BG201</f>
        <v>707.85</v>
      </c>
      <c r="BA245" s="55">
        <f>'METAS DE COTA HIDRÁULICA'!BH201</f>
        <v>708.25</v>
      </c>
      <c r="BB245" s="55">
        <f>'METAS DE COTA HIDRÁULICA'!BI201</f>
        <v>707.25</v>
      </c>
      <c r="BC245" s="55">
        <f>'METAS DE COTA HIDRÁULICA'!BJ201</f>
        <v>707.85</v>
      </c>
      <c r="BD245" s="55">
        <f>'METAS DE COTA HIDRÁULICA'!BK201</f>
        <v>707.85</v>
      </c>
      <c r="BE245" s="55">
        <f>'METAS DE COTA HIDRÁULICA'!BL201</f>
        <v>708.25</v>
      </c>
      <c r="BF245" s="55">
        <f>'METAS DE COTA HIDRÁULICA'!BM201</f>
        <v>707.25</v>
      </c>
      <c r="BG245" s="55">
        <f>'METAS DE COTA HIDRÁULICA'!BN201</f>
        <v>707.85</v>
      </c>
      <c r="BH245" s="55">
        <f>'METAS DE COTA HIDRÁULICA'!BO201</f>
        <v>707.85</v>
      </c>
      <c r="BI245" s="55">
        <f>'METAS DE COTA HIDRÁULICA'!BP201</f>
        <v>708.25</v>
      </c>
      <c r="BJ245" s="55">
        <f>'METAS DE COTA HIDRÁULICA'!BQ201</f>
        <v>707.25</v>
      </c>
      <c r="BK245" s="55">
        <f>'METAS DE COTA HIDRÁULICA'!BR201</f>
        <v>707.85</v>
      </c>
      <c r="BL245" s="55">
        <f>'METAS DE COTA HIDRÁULICA'!BS201</f>
        <v>707.85</v>
      </c>
      <c r="BM245" s="55">
        <f>'METAS DE COTA HIDRÁULICA'!BT201</f>
        <v>708.25</v>
      </c>
      <c r="BN245" s="55">
        <f>'METAS DE COTA HIDRÁULICA'!BU201</f>
        <v>707.25</v>
      </c>
      <c r="BO245" s="55">
        <f>'METAS DE COTA HIDRÁULICA'!BV201</f>
        <v>707.85</v>
      </c>
      <c r="BP245" s="55">
        <f>'METAS DE COTA HIDRÁULICA'!BW201</f>
        <v>707.85</v>
      </c>
      <c r="BQ245" s="55">
        <f>'METAS DE COTA HIDRÁULICA'!BX201</f>
        <v>708.25</v>
      </c>
      <c r="BR245" s="55">
        <f>'METAS DE COTA HIDRÁULICA'!BY201</f>
        <v>707.25</v>
      </c>
      <c r="BS245" s="55">
        <f>'METAS DE COTA HIDRÁULICA'!BZ201</f>
        <v>707.85</v>
      </c>
      <c r="BT245" s="55">
        <f>'METAS DE COTA HIDRÁULICA'!CA201</f>
        <v>707.85</v>
      </c>
      <c r="BU245" s="55">
        <f>'METAS DE COTA HIDRÁULICA'!CB201</f>
        <v>708.25</v>
      </c>
      <c r="BV245" s="55">
        <f>'METAS DE COTA HIDRÁULICA'!CC201</f>
        <v>707.25</v>
      </c>
      <c r="BW245" s="55">
        <f>'METAS DE COTA HIDRÁULICA'!CD201</f>
        <v>707.85</v>
      </c>
      <c r="BX245" s="55">
        <f>'METAS DE COTA HIDRÁULICA'!CE201</f>
        <v>707.85</v>
      </c>
      <c r="BY245" s="55">
        <f>'METAS DE COTA HIDRÁULICA'!CF201</f>
        <v>708.25</v>
      </c>
      <c r="BZ245" s="55">
        <f>'METAS DE COTA HIDRÁULICA'!CG201</f>
        <v>707.25</v>
      </c>
      <c r="CA245" s="55">
        <f>'METAS DE COTA HIDRÁULICA'!CH201</f>
        <v>707.85</v>
      </c>
      <c r="CB245" s="55">
        <f>'METAS DE COTA HIDRÁULICA'!CI201</f>
        <v>707.85</v>
      </c>
      <c r="CC245" s="55">
        <f>'METAS DE COTA HIDRÁULICA'!CJ201</f>
        <v>708.25</v>
      </c>
      <c r="CD245" s="55">
        <f>'METAS DE COTA HIDRÁULICA'!CK201</f>
        <v>707.25</v>
      </c>
      <c r="CE245" s="55">
        <f>'METAS DE COTA HIDRÁULICA'!CL201</f>
        <v>707.85</v>
      </c>
    </row>
    <row r="246" spans="3:83" x14ac:dyDescent="0.25">
      <c r="C246" s="1">
        <v>16</v>
      </c>
      <c r="D246" s="55">
        <f>'METAS DE COTA HIDRÁULICA'!K202</f>
        <v>707.9</v>
      </c>
      <c r="E246" s="55">
        <f>'METAS DE COTA HIDRÁULICA'!L202</f>
        <v>708.3</v>
      </c>
      <c r="F246" s="55">
        <f>'METAS DE COTA HIDRÁULICA'!M202</f>
        <v>707.3</v>
      </c>
      <c r="G246" s="55">
        <f>'METAS DE COTA HIDRÁULICA'!N202</f>
        <v>707.9</v>
      </c>
      <c r="H246" s="55">
        <f>'METAS DE COTA HIDRÁULICA'!O202</f>
        <v>707.9</v>
      </c>
      <c r="I246" s="55">
        <f>'METAS DE COTA HIDRÁULICA'!P202</f>
        <v>708.3</v>
      </c>
      <c r="J246" s="55">
        <f>'METAS DE COTA HIDRÁULICA'!Q202</f>
        <v>707.3</v>
      </c>
      <c r="K246" s="55">
        <f>'METAS DE COTA HIDRÁULICA'!R202</f>
        <v>707.9</v>
      </c>
      <c r="L246" s="55">
        <f>'METAS DE COTA HIDRÁULICA'!S202</f>
        <v>707.9</v>
      </c>
      <c r="M246" s="55">
        <f>'METAS DE COTA HIDRÁULICA'!T202</f>
        <v>708.3</v>
      </c>
      <c r="N246" s="55">
        <f>'METAS DE COTA HIDRÁULICA'!U202</f>
        <v>707.3</v>
      </c>
      <c r="O246" s="55">
        <f>'METAS DE COTA HIDRÁULICA'!V202</f>
        <v>707.9</v>
      </c>
      <c r="P246" s="55">
        <f>'METAS DE COTA HIDRÁULICA'!W202</f>
        <v>707.9</v>
      </c>
      <c r="Q246" s="55">
        <f>'METAS DE COTA HIDRÁULICA'!X202</f>
        <v>708.3</v>
      </c>
      <c r="R246" s="55">
        <f>'METAS DE COTA HIDRÁULICA'!Y202</f>
        <v>707.3</v>
      </c>
      <c r="S246" s="55">
        <f>'METAS DE COTA HIDRÁULICA'!Z202</f>
        <v>707.9</v>
      </c>
      <c r="T246" s="55">
        <f>'METAS DE COTA HIDRÁULICA'!AA202</f>
        <v>707.9</v>
      </c>
      <c r="U246" s="55">
        <f>'METAS DE COTA HIDRÁULICA'!AB202</f>
        <v>708.3</v>
      </c>
      <c r="V246" s="55">
        <f>'METAS DE COTA HIDRÁULICA'!AC202</f>
        <v>707.3</v>
      </c>
      <c r="W246" s="55">
        <f>'METAS DE COTA HIDRÁULICA'!AD202</f>
        <v>707.9</v>
      </c>
      <c r="X246" s="55">
        <f>'METAS DE COTA HIDRÁULICA'!AE202</f>
        <v>707.9</v>
      </c>
      <c r="Y246" s="55">
        <f>'METAS DE COTA HIDRÁULICA'!AF202</f>
        <v>708.3</v>
      </c>
      <c r="Z246" s="55">
        <f>'METAS DE COTA HIDRÁULICA'!AG202</f>
        <v>707.3</v>
      </c>
      <c r="AA246" s="55">
        <f>'METAS DE COTA HIDRÁULICA'!AH202</f>
        <v>707.9</v>
      </c>
      <c r="AB246" s="55">
        <f>'METAS DE COTA HIDRÁULICA'!AI202</f>
        <v>707.9</v>
      </c>
      <c r="AC246" s="55">
        <f>'METAS DE COTA HIDRÁULICA'!AJ202</f>
        <v>708.3</v>
      </c>
      <c r="AD246" s="55">
        <f>'METAS DE COTA HIDRÁULICA'!AK202</f>
        <v>707.3</v>
      </c>
      <c r="AE246" s="55">
        <f>'METAS DE COTA HIDRÁULICA'!AL202</f>
        <v>707.9</v>
      </c>
      <c r="AF246" s="55">
        <f>'METAS DE COTA HIDRÁULICA'!AM202</f>
        <v>707.9</v>
      </c>
      <c r="AG246" s="55">
        <f>'METAS DE COTA HIDRÁULICA'!AN202</f>
        <v>708.3</v>
      </c>
      <c r="AH246" s="55">
        <f>'METAS DE COTA HIDRÁULICA'!AO202</f>
        <v>707.3</v>
      </c>
      <c r="AI246" s="55">
        <f>'METAS DE COTA HIDRÁULICA'!AP202</f>
        <v>707.9</v>
      </c>
      <c r="AJ246" s="55">
        <f>'METAS DE COTA HIDRÁULICA'!AQ202</f>
        <v>707.9</v>
      </c>
      <c r="AK246" s="55">
        <f>'METAS DE COTA HIDRÁULICA'!AR202</f>
        <v>708.3</v>
      </c>
      <c r="AL246" s="55">
        <f>'METAS DE COTA HIDRÁULICA'!AS202</f>
        <v>707.3</v>
      </c>
      <c r="AM246" s="55">
        <f>'METAS DE COTA HIDRÁULICA'!AT202</f>
        <v>707.9</v>
      </c>
      <c r="AN246" s="55">
        <f>'METAS DE COTA HIDRÁULICA'!AU202</f>
        <v>707.9</v>
      </c>
      <c r="AO246" s="55">
        <f>'METAS DE COTA HIDRÁULICA'!AV202</f>
        <v>708.3</v>
      </c>
      <c r="AP246" s="55">
        <f>'METAS DE COTA HIDRÁULICA'!AW202</f>
        <v>707.3</v>
      </c>
      <c r="AQ246" s="55">
        <f>'METAS DE COTA HIDRÁULICA'!AX202</f>
        <v>707.9</v>
      </c>
      <c r="AR246" s="55">
        <f>'METAS DE COTA HIDRÁULICA'!AY202</f>
        <v>707.9</v>
      </c>
      <c r="AS246" s="55">
        <f>'METAS DE COTA HIDRÁULICA'!AZ202</f>
        <v>708.3</v>
      </c>
      <c r="AT246" s="55">
        <f>'METAS DE COTA HIDRÁULICA'!BA202</f>
        <v>707.3</v>
      </c>
      <c r="AU246" s="55">
        <f>'METAS DE COTA HIDRÁULICA'!BB202</f>
        <v>707.9</v>
      </c>
      <c r="AV246" s="55">
        <f>'METAS DE COTA HIDRÁULICA'!BC202</f>
        <v>707.9</v>
      </c>
      <c r="AW246" s="55">
        <f>'METAS DE COTA HIDRÁULICA'!BD202</f>
        <v>708.3</v>
      </c>
      <c r="AX246" s="55">
        <f>'METAS DE COTA HIDRÁULICA'!BE202</f>
        <v>707.3</v>
      </c>
      <c r="AY246" s="55">
        <f>'METAS DE COTA HIDRÁULICA'!BF202</f>
        <v>707.9</v>
      </c>
      <c r="AZ246" s="55">
        <f>'METAS DE COTA HIDRÁULICA'!BG202</f>
        <v>707.9</v>
      </c>
      <c r="BA246" s="55">
        <f>'METAS DE COTA HIDRÁULICA'!BH202</f>
        <v>708.3</v>
      </c>
      <c r="BB246" s="55">
        <f>'METAS DE COTA HIDRÁULICA'!BI202</f>
        <v>707.3</v>
      </c>
      <c r="BC246" s="55">
        <f>'METAS DE COTA HIDRÁULICA'!BJ202</f>
        <v>707.9</v>
      </c>
      <c r="BD246" s="55">
        <f>'METAS DE COTA HIDRÁULICA'!BK202</f>
        <v>707.9</v>
      </c>
      <c r="BE246" s="55">
        <f>'METAS DE COTA HIDRÁULICA'!BL202</f>
        <v>708.3</v>
      </c>
      <c r="BF246" s="55">
        <f>'METAS DE COTA HIDRÁULICA'!BM202</f>
        <v>707.3</v>
      </c>
      <c r="BG246" s="55">
        <f>'METAS DE COTA HIDRÁULICA'!BN202</f>
        <v>707.9</v>
      </c>
      <c r="BH246" s="55">
        <f>'METAS DE COTA HIDRÁULICA'!BO202</f>
        <v>707.9</v>
      </c>
      <c r="BI246" s="55">
        <f>'METAS DE COTA HIDRÁULICA'!BP202</f>
        <v>708.3</v>
      </c>
      <c r="BJ246" s="55">
        <f>'METAS DE COTA HIDRÁULICA'!BQ202</f>
        <v>707.3</v>
      </c>
      <c r="BK246" s="55">
        <f>'METAS DE COTA HIDRÁULICA'!BR202</f>
        <v>707.9</v>
      </c>
      <c r="BL246" s="55">
        <f>'METAS DE COTA HIDRÁULICA'!BS202</f>
        <v>707.9</v>
      </c>
      <c r="BM246" s="55">
        <f>'METAS DE COTA HIDRÁULICA'!BT202</f>
        <v>708.3</v>
      </c>
      <c r="BN246" s="55">
        <f>'METAS DE COTA HIDRÁULICA'!BU202</f>
        <v>707.3</v>
      </c>
      <c r="BO246" s="55">
        <f>'METAS DE COTA HIDRÁULICA'!BV202</f>
        <v>707.9</v>
      </c>
      <c r="BP246" s="55">
        <f>'METAS DE COTA HIDRÁULICA'!BW202</f>
        <v>707.9</v>
      </c>
      <c r="BQ246" s="55">
        <f>'METAS DE COTA HIDRÁULICA'!BX202</f>
        <v>708.3</v>
      </c>
      <c r="BR246" s="55">
        <f>'METAS DE COTA HIDRÁULICA'!BY202</f>
        <v>707.3</v>
      </c>
      <c r="BS246" s="55">
        <f>'METAS DE COTA HIDRÁULICA'!BZ202</f>
        <v>707.9</v>
      </c>
      <c r="BT246" s="55">
        <f>'METAS DE COTA HIDRÁULICA'!CA202</f>
        <v>707.9</v>
      </c>
      <c r="BU246" s="55">
        <f>'METAS DE COTA HIDRÁULICA'!CB202</f>
        <v>708.3</v>
      </c>
      <c r="BV246" s="55">
        <f>'METAS DE COTA HIDRÁULICA'!CC202</f>
        <v>707.3</v>
      </c>
      <c r="BW246" s="55">
        <f>'METAS DE COTA HIDRÁULICA'!CD202</f>
        <v>707.9</v>
      </c>
      <c r="BX246" s="55">
        <f>'METAS DE COTA HIDRÁULICA'!CE202</f>
        <v>707.9</v>
      </c>
      <c r="BY246" s="55">
        <f>'METAS DE COTA HIDRÁULICA'!CF202</f>
        <v>708.3</v>
      </c>
      <c r="BZ246" s="55">
        <f>'METAS DE COTA HIDRÁULICA'!CG202</f>
        <v>707.3</v>
      </c>
      <c r="CA246" s="55">
        <f>'METAS DE COTA HIDRÁULICA'!CH202</f>
        <v>707.9</v>
      </c>
      <c r="CB246" s="55">
        <f>'METAS DE COTA HIDRÁULICA'!CI202</f>
        <v>707.9</v>
      </c>
      <c r="CC246" s="55">
        <f>'METAS DE COTA HIDRÁULICA'!CJ202</f>
        <v>708.3</v>
      </c>
      <c r="CD246" s="55">
        <f>'METAS DE COTA HIDRÁULICA'!CK202</f>
        <v>707.3</v>
      </c>
      <c r="CE246" s="55">
        <f>'METAS DE COTA HIDRÁULICA'!CL202</f>
        <v>707.9</v>
      </c>
    </row>
    <row r="247" spans="3:83" x14ac:dyDescent="0.25">
      <c r="C247" s="1">
        <v>17</v>
      </c>
      <c r="D247" s="55">
        <f>'METAS DE COTA HIDRÁULICA'!K203</f>
        <v>708.1</v>
      </c>
      <c r="E247" s="55">
        <f>'METAS DE COTA HIDRÁULICA'!L203</f>
        <v>708.5</v>
      </c>
      <c r="F247" s="55">
        <f>'METAS DE COTA HIDRÁULICA'!M203</f>
        <v>707.5</v>
      </c>
      <c r="G247" s="55">
        <f>'METAS DE COTA HIDRÁULICA'!N203</f>
        <v>708.1</v>
      </c>
      <c r="H247" s="55">
        <f>'METAS DE COTA HIDRÁULICA'!O203</f>
        <v>708.1</v>
      </c>
      <c r="I247" s="55">
        <f>'METAS DE COTA HIDRÁULICA'!P203</f>
        <v>708.5</v>
      </c>
      <c r="J247" s="55">
        <f>'METAS DE COTA HIDRÁULICA'!Q203</f>
        <v>707.5</v>
      </c>
      <c r="K247" s="55">
        <f>'METAS DE COTA HIDRÁULICA'!R203</f>
        <v>708.1</v>
      </c>
      <c r="L247" s="55">
        <f>'METAS DE COTA HIDRÁULICA'!S203</f>
        <v>708.1</v>
      </c>
      <c r="M247" s="55">
        <f>'METAS DE COTA HIDRÁULICA'!T203</f>
        <v>708.5</v>
      </c>
      <c r="N247" s="55">
        <f>'METAS DE COTA HIDRÁULICA'!U203</f>
        <v>707.5</v>
      </c>
      <c r="O247" s="55">
        <f>'METAS DE COTA HIDRÁULICA'!V203</f>
        <v>708.1</v>
      </c>
      <c r="P247" s="55">
        <f>'METAS DE COTA HIDRÁULICA'!W203</f>
        <v>708.1</v>
      </c>
      <c r="Q247" s="55">
        <f>'METAS DE COTA HIDRÁULICA'!X203</f>
        <v>708.5</v>
      </c>
      <c r="R247" s="55">
        <f>'METAS DE COTA HIDRÁULICA'!Y203</f>
        <v>707.5</v>
      </c>
      <c r="S247" s="55">
        <f>'METAS DE COTA HIDRÁULICA'!Z203</f>
        <v>708.1</v>
      </c>
      <c r="T247" s="55">
        <f>'METAS DE COTA HIDRÁULICA'!AA203</f>
        <v>708.1</v>
      </c>
      <c r="U247" s="55">
        <f>'METAS DE COTA HIDRÁULICA'!AB203</f>
        <v>708.5</v>
      </c>
      <c r="V247" s="55">
        <f>'METAS DE COTA HIDRÁULICA'!AC203</f>
        <v>707.5</v>
      </c>
      <c r="W247" s="55">
        <f>'METAS DE COTA HIDRÁULICA'!AD203</f>
        <v>708.1</v>
      </c>
      <c r="X247" s="55">
        <f>'METAS DE COTA HIDRÁULICA'!AE203</f>
        <v>708.1</v>
      </c>
      <c r="Y247" s="55">
        <f>'METAS DE COTA HIDRÁULICA'!AF203</f>
        <v>708.5</v>
      </c>
      <c r="Z247" s="55">
        <f>'METAS DE COTA HIDRÁULICA'!AG203</f>
        <v>707.5</v>
      </c>
      <c r="AA247" s="55">
        <f>'METAS DE COTA HIDRÁULICA'!AH203</f>
        <v>708.1</v>
      </c>
      <c r="AB247" s="55">
        <f>'METAS DE COTA HIDRÁULICA'!AI203</f>
        <v>708.1</v>
      </c>
      <c r="AC247" s="55">
        <f>'METAS DE COTA HIDRÁULICA'!AJ203</f>
        <v>708.5</v>
      </c>
      <c r="AD247" s="55">
        <f>'METAS DE COTA HIDRÁULICA'!AK203</f>
        <v>707.5</v>
      </c>
      <c r="AE247" s="55">
        <f>'METAS DE COTA HIDRÁULICA'!AL203</f>
        <v>708.1</v>
      </c>
      <c r="AF247" s="55">
        <f>'METAS DE COTA HIDRÁULICA'!AM203</f>
        <v>708.1</v>
      </c>
      <c r="AG247" s="55">
        <f>'METAS DE COTA HIDRÁULICA'!AN203</f>
        <v>708.5</v>
      </c>
      <c r="AH247" s="55">
        <f>'METAS DE COTA HIDRÁULICA'!AO203</f>
        <v>707.5</v>
      </c>
      <c r="AI247" s="55">
        <f>'METAS DE COTA HIDRÁULICA'!AP203</f>
        <v>708.1</v>
      </c>
      <c r="AJ247" s="55">
        <f>'METAS DE COTA HIDRÁULICA'!AQ203</f>
        <v>708.1</v>
      </c>
      <c r="AK247" s="55">
        <f>'METAS DE COTA HIDRÁULICA'!AR203</f>
        <v>708.5</v>
      </c>
      <c r="AL247" s="55">
        <f>'METAS DE COTA HIDRÁULICA'!AS203</f>
        <v>707.5</v>
      </c>
      <c r="AM247" s="55">
        <f>'METAS DE COTA HIDRÁULICA'!AT203</f>
        <v>708.1</v>
      </c>
      <c r="AN247" s="55">
        <f>'METAS DE COTA HIDRÁULICA'!AU203</f>
        <v>708.1</v>
      </c>
      <c r="AO247" s="55">
        <f>'METAS DE COTA HIDRÁULICA'!AV203</f>
        <v>708.5</v>
      </c>
      <c r="AP247" s="55">
        <f>'METAS DE COTA HIDRÁULICA'!AW203</f>
        <v>707.5</v>
      </c>
      <c r="AQ247" s="55">
        <f>'METAS DE COTA HIDRÁULICA'!AX203</f>
        <v>708.1</v>
      </c>
      <c r="AR247" s="55">
        <f>'METAS DE COTA HIDRÁULICA'!AY203</f>
        <v>708.1</v>
      </c>
      <c r="AS247" s="55">
        <f>'METAS DE COTA HIDRÁULICA'!AZ203</f>
        <v>708.5</v>
      </c>
      <c r="AT247" s="55">
        <f>'METAS DE COTA HIDRÁULICA'!BA203</f>
        <v>707.5</v>
      </c>
      <c r="AU247" s="55">
        <f>'METAS DE COTA HIDRÁULICA'!BB203</f>
        <v>708.1</v>
      </c>
      <c r="AV247" s="55">
        <f>'METAS DE COTA HIDRÁULICA'!BC203</f>
        <v>708.1</v>
      </c>
      <c r="AW247" s="55">
        <f>'METAS DE COTA HIDRÁULICA'!BD203</f>
        <v>708.5</v>
      </c>
      <c r="AX247" s="55">
        <f>'METAS DE COTA HIDRÁULICA'!BE203</f>
        <v>707.5</v>
      </c>
      <c r="AY247" s="55">
        <f>'METAS DE COTA HIDRÁULICA'!BF203</f>
        <v>708.1</v>
      </c>
      <c r="AZ247" s="55">
        <f>'METAS DE COTA HIDRÁULICA'!BG203</f>
        <v>708.1</v>
      </c>
      <c r="BA247" s="55">
        <f>'METAS DE COTA HIDRÁULICA'!BH203</f>
        <v>708.5</v>
      </c>
      <c r="BB247" s="55">
        <f>'METAS DE COTA HIDRÁULICA'!BI203</f>
        <v>707.5</v>
      </c>
      <c r="BC247" s="55">
        <f>'METAS DE COTA HIDRÁULICA'!BJ203</f>
        <v>708.1</v>
      </c>
      <c r="BD247" s="55">
        <f>'METAS DE COTA HIDRÁULICA'!BK203</f>
        <v>708.1</v>
      </c>
      <c r="BE247" s="55">
        <f>'METAS DE COTA HIDRÁULICA'!BL203</f>
        <v>708.5</v>
      </c>
      <c r="BF247" s="55">
        <f>'METAS DE COTA HIDRÁULICA'!BM203</f>
        <v>707.5</v>
      </c>
      <c r="BG247" s="55">
        <f>'METAS DE COTA HIDRÁULICA'!BN203</f>
        <v>708.1</v>
      </c>
      <c r="BH247" s="55">
        <f>'METAS DE COTA HIDRÁULICA'!BO203</f>
        <v>708.1</v>
      </c>
      <c r="BI247" s="55">
        <f>'METAS DE COTA HIDRÁULICA'!BP203</f>
        <v>708.5</v>
      </c>
      <c r="BJ247" s="55">
        <f>'METAS DE COTA HIDRÁULICA'!BQ203</f>
        <v>707.5</v>
      </c>
      <c r="BK247" s="55">
        <f>'METAS DE COTA HIDRÁULICA'!BR203</f>
        <v>708.1</v>
      </c>
      <c r="BL247" s="55">
        <f>'METAS DE COTA HIDRÁULICA'!BS203</f>
        <v>708.1</v>
      </c>
      <c r="BM247" s="55">
        <f>'METAS DE COTA HIDRÁULICA'!BT203</f>
        <v>708.5</v>
      </c>
      <c r="BN247" s="55">
        <f>'METAS DE COTA HIDRÁULICA'!BU203</f>
        <v>707.5</v>
      </c>
      <c r="BO247" s="55">
        <f>'METAS DE COTA HIDRÁULICA'!BV203</f>
        <v>708.1</v>
      </c>
      <c r="BP247" s="55">
        <f>'METAS DE COTA HIDRÁULICA'!BW203</f>
        <v>708.1</v>
      </c>
      <c r="BQ247" s="55">
        <f>'METAS DE COTA HIDRÁULICA'!BX203</f>
        <v>708.5</v>
      </c>
      <c r="BR247" s="55">
        <f>'METAS DE COTA HIDRÁULICA'!BY203</f>
        <v>707.5</v>
      </c>
      <c r="BS247" s="55">
        <f>'METAS DE COTA HIDRÁULICA'!BZ203</f>
        <v>708.1</v>
      </c>
      <c r="BT247" s="55">
        <f>'METAS DE COTA HIDRÁULICA'!CA203</f>
        <v>708.1</v>
      </c>
      <c r="BU247" s="55">
        <f>'METAS DE COTA HIDRÁULICA'!CB203</f>
        <v>708.5</v>
      </c>
      <c r="BV247" s="55">
        <f>'METAS DE COTA HIDRÁULICA'!CC203</f>
        <v>707.5</v>
      </c>
      <c r="BW247" s="55">
        <f>'METAS DE COTA HIDRÁULICA'!CD203</f>
        <v>708.1</v>
      </c>
      <c r="BX247" s="55">
        <f>'METAS DE COTA HIDRÁULICA'!CE203</f>
        <v>708.1</v>
      </c>
      <c r="BY247" s="55">
        <f>'METAS DE COTA HIDRÁULICA'!CF203</f>
        <v>708.5</v>
      </c>
      <c r="BZ247" s="55">
        <f>'METAS DE COTA HIDRÁULICA'!CG203</f>
        <v>707.5</v>
      </c>
      <c r="CA247" s="55">
        <f>'METAS DE COTA HIDRÁULICA'!CH203</f>
        <v>708.1</v>
      </c>
      <c r="CB247" s="55">
        <f>'METAS DE COTA HIDRÁULICA'!CI203</f>
        <v>708.1</v>
      </c>
      <c r="CC247" s="55">
        <f>'METAS DE COTA HIDRÁULICA'!CJ203</f>
        <v>708.5</v>
      </c>
      <c r="CD247" s="55">
        <f>'METAS DE COTA HIDRÁULICA'!CK203</f>
        <v>707.5</v>
      </c>
      <c r="CE247" s="55">
        <f>'METAS DE COTA HIDRÁULICA'!CL203</f>
        <v>708.1</v>
      </c>
    </row>
    <row r="248" spans="3:83" x14ac:dyDescent="0.25">
      <c r="C248" s="1">
        <v>18</v>
      </c>
      <c r="D248" s="55">
        <f>'METAS DE COTA HIDRÁULICA'!K204</f>
        <v>708.3</v>
      </c>
      <c r="E248" s="55">
        <f>'METAS DE COTA HIDRÁULICA'!L204</f>
        <v>708.69999999999993</v>
      </c>
      <c r="F248" s="55">
        <f>'METAS DE COTA HIDRÁULICA'!M204</f>
        <v>707.69999999999993</v>
      </c>
      <c r="G248" s="55">
        <f>'METAS DE COTA HIDRÁULICA'!N204</f>
        <v>708.3</v>
      </c>
      <c r="H248" s="55">
        <f>'METAS DE COTA HIDRÁULICA'!O204</f>
        <v>708.3</v>
      </c>
      <c r="I248" s="55">
        <f>'METAS DE COTA HIDRÁULICA'!P204</f>
        <v>708.69999999999993</v>
      </c>
      <c r="J248" s="55">
        <f>'METAS DE COTA HIDRÁULICA'!Q204</f>
        <v>707.69999999999993</v>
      </c>
      <c r="K248" s="55">
        <f>'METAS DE COTA HIDRÁULICA'!R204</f>
        <v>708.3</v>
      </c>
      <c r="L248" s="55">
        <f>'METAS DE COTA HIDRÁULICA'!S204</f>
        <v>708.3</v>
      </c>
      <c r="M248" s="55">
        <f>'METAS DE COTA HIDRÁULICA'!T204</f>
        <v>708.69999999999993</v>
      </c>
      <c r="N248" s="55">
        <f>'METAS DE COTA HIDRÁULICA'!U204</f>
        <v>707.69999999999993</v>
      </c>
      <c r="O248" s="55">
        <f>'METAS DE COTA HIDRÁULICA'!V204</f>
        <v>708.3</v>
      </c>
      <c r="P248" s="55">
        <f>'METAS DE COTA HIDRÁULICA'!W204</f>
        <v>708.3</v>
      </c>
      <c r="Q248" s="55">
        <f>'METAS DE COTA HIDRÁULICA'!X204</f>
        <v>708.69999999999993</v>
      </c>
      <c r="R248" s="55">
        <f>'METAS DE COTA HIDRÁULICA'!Y204</f>
        <v>707.69999999999993</v>
      </c>
      <c r="S248" s="55">
        <f>'METAS DE COTA HIDRÁULICA'!Z204</f>
        <v>708.3</v>
      </c>
      <c r="T248" s="55">
        <f>'METAS DE COTA HIDRÁULICA'!AA204</f>
        <v>708.3</v>
      </c>
      <c r="U248" s="55">
        <f>'METAS DE COTA HIDRÁULICA'!AB204</f>
        <v>708.69999999999993</v>
      </c>
      <c r="V248" s="55">
        <f>'METAS DE COTA HIDRÁULICA'!AC204</f>
        <v>707.69999999999993</v>
      </c>
      <c r="W248" s="55">
        <f>'METAS DE COTA HIDRÁULICA'!AD204</f>
        <v>708.3</v>
      </c>
      <c r="X248" s="55">
        <f>'METAS DE COTA HIDRÁULICA'!AE204</f>
        <v>708.3</v>
      </c>
      <c r="Y248" s="55">
        <f>'METAS DE COTA HIDRÁULICA'!AF204</f>
        <v>708.69999999999993</v>
      </c>
      <c r="Z248" s="55">
        <f>'METAS DE COTA HIDRÁULICA'!AG204</f>
        <v>707.69999999999993</v>
      </c>
      <c r="AA248" s="55">
        <f>'METAS DE COTA HIDRÁULICA'!AH204</f>
        <v>708.3</v>
      </c>
      <c r="AB248" s="55">
        <f>'METAS DE COTA HIDRÁULICA'!AI204</f>
        <v>708.3</v>
      </c>
      <c r="AC248" s="55">
        <f>'METAS DE COTA HIDRÁULICA'!AJ204</f>
        <v>708.69999999999993</v>
      </c>
      <c r="AD248" s="55">
        <f>'METAS DE COTA HIDRÁULICA'!AK204</f>
        <v>707.69999999999993</v>
      </c>
      <c r="AE248" s="55">
        <f>'METAS DE COTA HIDRÁULICA'!AL204</f>
        <v>708.3</v>
      </c>
      <c r="AF248" s="55">
        <f>'METAS DE COTA HIDRÁULICA'!AM204</f>
        <v>708.3</v>
      </c>
      <c r="AG248" s="55">
        <f>'METAS DE COTA HIDRÁULICA'!AN204</f>
        <v>708.69999999999993</v>
      </c>
      <c r="AH248" s="55">
        <f>'METAS DE COTA HIDRÁULICA'!AO204</f>
        <v>707.69999999999993</v>
      </c>
      <c r="AI248" s="55">
        <f>'METAS DE COTA HIDRÁULICA'!AP204</f>
        <v>708.3</v>
      </c>
      <c r="AJ248" s="55">
        <f>'METAS DE COTA HIDRÁULICA'!AQ204</f>
        <v>708.3</v>
      </c>
      <c r="AK248" s="55">
        <f>'METAS DE COTA HIDRÁULICA'!AR204</f>
        <v>708.69999999999993</v>
      </c>
      <c r="AL248" s="55">
        <f>'METAS DE COTA HIDRÁULICA'!AS204</f>
        <v>707.69999999999993</v>
      </c>
      <c r="AM248" s="55">
        <f>'METAS DE COTA HIDRÁULICA'!AT204</f>
        <v>708.3</v>
      </c>
      <c r="AN248" s="55">
        <f>'METAS DE COTA HIDRÁULICA'!AU204</f>
        <v>708.3</v>
      </c>
      <c r="AO248" s="55">
        <f>'METAS DE COTA HIDRÁULICA'!AV204</f>
        <v>708.69999999999993</v>
      </c>
      <c r="AP248" s="55">
        <f>'METAS DE COTA HIDRÁULICA'!AW204</f>
        <v>707.69999999999993</v>
      </c>
      <c r="AQ248" s="55">
        <f>'METAS DE COTA HIDRÁULICA'!AX204</f>
        <v>708.3</v>
      </c>
      <c r="AR248" s="55">
        <f>'METAS DE COTA HIDRÁULICA'!AY204</f>
        <v>708.3</v>
      </c>
      <c r="AS248" s="55">
        <f>'METAS DE COTA HIDRÁULICA'!AZ204</f>
        <v>708.69999999999993</v>
      </c>
      <c r="AT248" s="55">
        <f>'METAS DE COTA HIDRÁULICA'!BA204</f>
        <v>707.69999999999993</v>
      </c>
      <c r="AU248" s="55">
        <f>'METAS DE COTA HIDRÁULICA'!BB204</f>
        <v>708.3</v>
      </c>
      <c r="AV248" s="55">
        <f>'METAS DE COTA HIDRÁULICA'!BC204</f>
        <v>708.3</v>
      </c>
      <c r="AW248" s="55">
        <f>'METAS DE COTA HIDRÁULICA'!BD204</f>
        <v>708.69999999999993</v>
      </c>
      <c r="AX248" s="55">
        <f>'METAS DE COTA HIDRÁULICA'!BE204</f>
        <v>707.69999999999993</v>
      </c>
      <c r="AY248" s="55">
        <f>'METAS DE COTA HIDRÁULICA'!BF204</f>
        <v>708.3</v>
      </c>
      <c r="AZ248" s="55">
        <f>'METAS DE COTA HIDRÁULICA'!BG204</f>
        <v>708.3</v>
      </c>
      <c r="BA248" s="55">
        <f>'METAS DE COTA HIDRÁULICA'!BH204</f>
        <v>708.69999999999993</v>
      </c>
      <c r="BB248" s="55">
        <f>'METAS DE COTA HIDRÁULICA'!BI204</f>
        <v>707.69999999999993</v>
      </c>
      <c r="BC248" s="55">
        <f>'METAS DE COTA HIDRÁULICA'!BJ204</f>
        <v>708.3</v>
      </c>
      <c r="BD248" s="55">
        <f>'METAS DE COTA HIDRÁULICA'!BK204</f>
        <v>708.3</v>
      </c>
      <c r="BE248" s="55">
        <f>'METAS DE COTA HIDRÁULICA'!BL204</f>
        <v>708.69999999999993</v>
      </c>
      <c r="BF248" s="55">
        <f>'METAS DE COTA HIDRÁULICA'!BM204</f>
        <v>707.69999999999993</v>
      </c>
      <c r="BG248" s="55">
        <f>'METAS DE COTA HIDRÁULICA'!BN204</f>
        <v>708.3</v>
      </c>
      <c r="BH248" s="55">
        <f>'METAS DE COTA HIDRÁULICA'!BO204</f>
        <v>708.3</v>
      </c>
      <c r="BI248" s="55">
        <f>'METAS DE COTA HIDRÁULICA'!BP204</f>
        <v>708.69999999999993</v>
      </c>
      <c r="BJ248" s="55">
        <f>'METAS DE COTA HIDRÁULICA'!BQ204</f>
        <v>707.69999999999993</v>
      </c>
      <c r="BK248" s="55">
        <f>'METAS DE COTA HIDRÁULICA'!BR204</f>
        <v>708.3</v>
      </c>
      <c r="BL248" s="55">
        <f>'METAS DE COTA HIDRÁULICA'!BS204</f>
        <v>708.3</v>
      </c>
      <c r="BM248" s="55">
        <f>'METAS DE COTA HIDRÁULICA'!BT204</f>
        <v>708.69999999999993</v>
      </c>
      <c r="BN248" s="55">
        <f>'METAS DE COTA HIDRÁULICA'!BU204</f>
        <v>707.69999999999993</v>
      </c>
      <c r="BO248" s="55">
        <f>'METAS DE COTA HIDRÁULICA'!BV204</f>
        <v>708.3</v>
      </c>
      <c r="BP248" s="55">
        <f>'METAS DE COTA HIDRÁULICA'!BW204</f>
        <v>708.3</v>
      </c>
      <c r="BQ248" s="55">
        <f>'METAS DE COTA HIDRÁULICA'!BX204</f>
        <v>708.69999999999993</v>
      </c>
      <c r="BR248" s="55">
        <f>'METAS DE COTA HIDRÁULICA'!BY204</f>
        <v>707.69999999999993</v>
      </c>
      <c r="BS248" s="55">
        <f>'METAS DE COTA HIDRÁULICA'!BZ204</f>
        <v>708.3</v>
      </c>
      <c r="BT248" s="55">
        <f>'METAS DE COTA HIDRÁULICA'!CA204</f>
        <v>708.3</v>
      </c>
      <c r="BU248" s="55">
        <f>'METAS DE COTA HIDRÁULICA'!CB204</f>
        <v>708.69999999999993</v>
      </c>
      <c r="BV248" s="55">
        <f>'METAS DE COTA HIDRÁULICA'!CC204</f>
        <v>707.69999999999993</v>
      </c>
      <c r="BW248" s="55">
        <f>'METAS DE COTA HIDRÁULICA'!CD204</f>
        <v>708.3</v>
      </c>
      <c r="BX248" s="55">
        <f>'METAS DE COTA HIDRÁULICA'!CE204</f>
        <v>708.3</v>
      </c>
      <c r="BY248" s="55">
        <f>'METAS DE COTA HIDRÁULICA'!CF204</f>
        <v>708.69999999999993</v>
      </c>
      <c r="BZ248" s="55">
        <f>'METAS DE COTA HIDRÁULICA'!CG204</f>
        <v>707.69999999999993</v>
      </c>
      <c r="CA248" s="55">
        <f>'METAS DE COTA HIDRÁULICA'!CH204</f>
        <v>708.3</v>
      </c>
      <c r="CB248" s="55">
        <f>'METAS DE COTA HIDRÁULICA'!CI204</f>
        <v>708.3</v>
      </c>
      <c r="CC248" s="55">
        <f>'METAS DE COTA HIDRÁULICA'!CJ204</f>
        <v>708.69999999999993</v>
      </c>
      <c r="CD248" s="55">
        <f>'METAS DE COTA HIDRÁULICA'!CK204</f>
        <v>707.69999999999993</v>
      </c>
      <c r="CE248" s="55">
        <f>'METAS DE COTA HIDRÁULICA'!CL204</f>
        <v>708.3</v>
      </c>
    </row>
    <row r="249" spans="3:83" x14ac:dyDescent="0.25">
      <c r="C249" s="1">
        <v>19</v>
      </c>
      <c r="D249" s="55">
        <f>'METAS DE COTA HIDRÁULICA'!K205</f>
        <v>708.68</v>
      </c>
      <c r="E249" s="55">
        <f>'METAS DE COTA HIDRÁULICA'!L205</f>
        <v>709.07999999999993</v>
      </c>
      <c r="F249" s="55">
        <f>'METAS DE COTA HIDRÁULICA'!M205</f>
        <v>708.07999999999993</v>
      </c>
      <c r="G249" s="55">
        <f>'METAS DE COTA HIDRÁULICA'!N205</f>
        <v>708.68</v>
      </c>
      <c r="H249" s="55">
        <f>'METAS DE COTA HIDRÁULICA'!O205</f>
        <v>708.68</v>
      </c>
      <c r="I249" s="55">
        <f>'METAS DE COTA HIDRÁULICA'!P205</f>
        <v>709.07999999999993</v>
      </c>
      <c r="J249" s="55">
        <f>'METAS DE COTA HIDRÁULICA'!Q205</f>
        <v>708.07999999999993</v>
      </c>
      <c r="K249" s="55">
        <f>'METAS DE COTA HIDRÁULICA'!R205</f>
        <v>708.68</v>
      </c>
      <c r="L249" s="55">
        <f>'METAS DE COTA HIDRÁULICA'!S205</f>
        <v>708.68</v>
      </c>
      <c r="M249" s="55">
        <f>'METAS DE COTA HIDRÁULICA'!T205</f>
        <v>709.07999999999993</v>
      </c>
      <c r="N249" s="55">
        <f>'METAS DE COTA HIDRÁULICA'!U205</f>
        <v>708.07999999999993</v>
      </c>
      <c r="O249" s="55">
        <f>'METAS DE COTA HIDRÁULICA'!V205</f>
        <v>708.68</v>
      </c>
      <c r="P249" s="55">
        <f>'METAS DE COTA HIDRÁULICA'!W205</f>
        <v>708.68</v>
      </c>
      <c r="Q249" s="55">
        <f>'METAS DE COTA HIDRÁULICA'!X205</f>
        <v>709.07999999999993</v>
      </c>
      <c r="R249" s="55">
        <f>'METAS DE COTA HIDRÁULICA'!Y205</f>
        <v>708.07999999999993</v>
      </c>
      <c r="S249" s="55">
        <f>'METAS DE COTA HIDRÁULICA'!Z205</f>
        <v>708.68</v>
      </c>
      <c r="T249" s="55">
        <f>'METAS DE COTA HIDRÁULICA'!AA205</f>
        <v>708.68</v>
      </c>
      <c r="U249" s="55">
        <f>'METAS DE COTA HIDRÁULICA'!AB205</f>
        <v>709.07999999999993</v>
      </c>
      <c r="V249" s="55">
        <f>'METAS DE COTA HIDRÁULICA'!AC205</f>
        <v>708.07999999999993</v>
      </c>
      <c r="W249" s="55">
        <f>'METAS DE COTA HIDRÁULICA'!AD205</f>
        <v>708.68</v>
      </c>
      <c r="X249" s="55">
        <f>'METAS DE COTA HIDRÁULICA'!AE205</f>
        <v>708.68</v>
      </c>
      <c r="Y249" s="55">
        <f>'METAS DE COTA HIDRÁULICA'!AF205</f>
        <v>709.07999999999993</v>
      </c>
      <c r="Z249" s="55">
        <f>'METAS DE COTA HIDRÁULICA'!AG205</f>
        <v>708.07999999999993</v>
      </c>
      <c r="AA249" s="55">
        <f>'METAS DE COTA HIDRÁULICA'!AH205</f>
        <v>708.68</v>
      </c>
      <c r="AB249" s="55">
        <f>'METAS DE COTA HIDRÁULICA'!AI205</f>
        <v>708.68</v>
      </c>
      <c r="AC249" s="55">
        <f>'METAS DE COTA HIDRÁULICA'!AJ205</f>
        <v>709.07999999999993</v>
      </c>
      <c r="AD249" s="55">
        <f>'METAS DE COTA HIDRÁULICA'!AK205</f>
        <v>708.07999999999993</v>
      </c>
      <c r="AE249" s="55">
        <f>'METAS DE COTA HIDRÁULICA'!AL205</f>
        <v>708.68</v>
      </c>
      <c r="AF249" s="55">
        <f>'METAS DE COTA HIDRÁULICA'!AM205</f>
        <v>708.68</v>
      </c>
      <c r="AG249" s="55">
        <f>'METAS DE COTA HIDRÁULICA'!AN205</f>
        <v>709.07999999999993</v>
      </c>
      <c r="AH249" s="55">
        <f>'METAS DE COTA HIDRÁULICA'!AO205</f>
        <v>708.07999999999993</v>
      </c>
      <c r="AI249" s="55">
        <f>'METAS DE COTA HIDRÁULICA'!AP205</f>
        <v>708.68</v>
      </c>
      <c r="AJ249" s="55">
        <f>'METAS DE COTA HIDRÁULICA'!AQ205</f>
        <v>708.68</v>
      </c>
      <c r="AK249" s="55">
        <f>'METAS DE COTA HIDRÁULICA'!AR205</f>
        <v>709.07999999999993</v>
      </c>
      <c r="AL249" s="55">
        <f>'METAS DE COTA HIDRÁULICA'!AS205</f>
        <v>708.07999999999993</v>
      </c>
      <c r="AM249" s="55">
        <f>'METAS DE COTA HIDRÁULICA'!AT205</f>
        <v>708.68</v>
      </c>
      <c r="AN249" s="55">
        <f>'METAS DE COTA HIDRÁULICA'!AU205</f>
        <v>708.68</v>
      </c>
      <c r="AO249" s="55">
        <f>'METAS DE COTA HIDRÁULICA'!AV205</f>
        <v>709.07999999999993</v>
      </c>
      <c r="AP249" s="55">
        <f>'METAS DE COTA HIDRÁULICA'!AW205</f>
        <v>708.07999999999993</v>
      </c>
      <c r="AQ249" s="55">
        <f>'METAS DE COTA HIDRÁULICA'!AX205</f>
        <v>708.68</v>
      </c>
      <c r="AR249" s="55">
        <f>'METAS DE COTA HIDRÁULICA'!AY205</f>
        <v>708.68</v>
      </c>
      <c r="AS249" s="55">
        <f>'METAS DE COTA HIDRÁULICA'!AZ205</f>
        <v>709.07999999999993</v>
      </c>
      <c r="AT249" s="55">
        <f>'METAS DE COTA HIDRÁULICA'!BA205</f>
        <v>708.07999999999993</v>
      </c>
      <c r="AU249" s="55">
        <f>'METAS DE COTA HIDRÁULICA'!BB205</f>
        <v>708.68</v>
      </c>
      <c r="AV249" s="55">
        <f>'METAS DE COTA HIDRÁULICA'!BC205</f>
        <v>708.68</v>
      </c>
      <c r="AW249" s="55">
        <f>'METAS DE COTA HIDRÁULICA'!BD205</f>
        <v>709.07999999999993</v>
      </c>
      <c r="AX249" s="55">
        <f>'METAS DE COTA HIDRÁULICA'!BE205</f>
        <v>708.07999999999993</v>
      </c>
      <c r="AY249" s="55">
        <f>'METAS DE COTA HIDRÁULICA'!BF205</f>
        <v>708.68</v>
      </c>
      <c r="AZ249" s="55">
        <f>'METAS DE COTA HIDRÁULICA'!BG205</f>
        <v>708.68</v>
      </c>
      <c r="BA249" s="55">
        <f>'METAS DE COTA HIDRÁULICA'!BH205</f>
        <v>709.07999999999993</v>
      </c>
      <c r="BB249" s="55">
        <f>'METAS DE COTA HIDRÁULICA'!BI205</f>
        <v>708.07999999999993</v>
      </c>
      <c r="BC249" s="55">
        <f>'METAS DE COTA HIDRÁULICA'!BJ205</f>
        <v>708.68</v>
      </c>
      <c r="BD249" s="55">
        <f>'METAS DE COTA HIDRÁULICA'!BK205</f>
        <v>708.68</v>
      </c>
      <c r="BE249" s="55">
        <f>'METAS DE COTA HIDRÁULICA'!BL205</f>
        <v>709.07999999999993</v>
      </c>
      <c r="BF249" s="55">
        <f>'METAS DE COTA HIDRÁULICA'!BM205</f>
        <v>708.07999999999993</v>
      </c>
      <c r="BG249" s="55">
        <f>'METAS DE COTA HIDRÁULICA'!BN205</f>
        <v>708.68</v>
      </c>
      <c r="BH249" s="55">
        <f>'METAS DE COTA HIDRÁULICA'!BO205</f>
        <v>708.68</v>
      </c>
      <c r="BI249" s="55">
        <f>'METAS DE COTA HIDRÁULICA'!BP205</f>
        <v>709.07999999999993</v>
      </c>
      <c r="BJ249" s="55">
        <f>'METAS DE COTA HIDRÁULICA'!BQ205</f>
        <v>708.07999999999993</v>
      </c>
      <c r="BK249" s="55">
        <f>'METAS DE COTA HIDRÁULICA'!BR205</f>
        <v>708.68</v>
      </c>
      <c r="BL249" s="55">
        <f>'METAS DE COTA HIDRÁULICA'!BS205</f>
        <v>708.68</v>
      </c>
      <c r="BM249" s="55">
        <f>'METAS DE COTA HIDRÁULICA'!BT205</f>
        <v>709.07999999999993</v>
      </c>
      <c r="BN249" s="55">
        <f>'METAS DE COTA HIDRÁULICA'!BU205</f>
        <v>708.07999999999993</v>
      </c>
      <c r="BO249" s="55">
        <f>'METAS DE COTA HIDRÁULICA'!BV205</f>
        <v>708.68</v>
      </c>
      <c r="BP249" s="55">
        <f>'METAS DE COTA HIDRÁULICA'!BW205</f>
        <v>708.68</v>
      </c>
      <c r="BQ249" s="55">
        <f>'METAS DE COTA HIDRÁULICA'!BX205</f>
        <v>709.07999999999993</v>
      </c>
      <c r="BR249" s="55">
        <f>'METAS DE COTA HIDRÁULICA'!BY205</f>
        <v>708.07999999999993</v>
      </c>
      <c r="BS249" s="55">
        <f>'METAS DE COTA HIDRÁULICA'!BZ205</f>
        <v>708.68</v>
      </c>
      <c r="BT249" s="55">
        <f>'METAS DE COTA HIDRÁULICA'!CA205</f>
        <v>708.68</v>
      </c>
      <c r="BU249" s="55">
        <f>'METAS DE COTA HIDRÁULICA'!CB205</f>
        <v>709.07999999999993</v>
      </c>
      <c r="BV249" s="55">
        <f>'METAS DE COTA HIDRÁULICA'!CC205</f>
        <v>708.07999999999993</v>
      </c>
      <c r="BW249" s="55">
        <f>'METAS DE COTA HIDRÁULICA'!CD205</f>
        <v>708.68</v>
      </c>
      <c r="BX249" s="55">
        <f>'METAS DE COTA HIDRÁULICA'!CE205</f>
        <v>708.68</v>
      </c>
      <c r="BY249" s="55">
        <f>'METAS DE COTA HIDRÁULICA'!CF205</f>
        <v>709.07999999999993</v>
      </c>
      <c r="BZ249" s="55">
        <f>'METAS DE COTA HIDRÁULICA'!CG205</f>
        <v>708.07999999999993</v>
      </c>
      <c r="CA249" s="55">
        <f>'METAS DE COTA HIDRÁULICA'!CH205</f>
        <v>708.68</v>
      </c>
      <c r="CB249" s="55">
        <f>'METAS DE COTA HIDRÁULICA'!CI205</f>
        <v>708.68</v>
      </c>
      <c r="CC249" s="55">
        <f>'METAS DE COTA HIDRÁULICA'!CJ205</f>
        <v>709.07999999999993</v>
      </c>
      <c r="CD249" s="55">
        <f>'METAS DE COTA HIDRÁULICA'!CK205</f>
        <v>708.07999999999993</v>
      </c>
      <c r="CE249" s="55">
        <f>'METAS DE COTA HIDRÁULICA'!CL205</f>
        <v>708.68</v>
      </c>
    </row>
    <row r="250" spans="3:83" x14ac:dyDescent="0.25">
      <c r="C250" s="1">
        <v>20</v>
      </c>
      <c r="D250" s="55">
        <f>'METAS DE COTA HIDRÁULICA'!K206</f>
        <v>710.55</v>
      </c>
      <c r="E250" s="55">
        <f>'METAS DE COTA HIDRÁULICA'!L206</f>
        <v>710.94999999999993</v>
      </c>
      <c r="F250" s="55">
        <f>'METAS DE COTA HIDRÁULICA'!M206</f>
        <v>709.94999999999993</v>
      </c>
      <c r="G250" s="55">
        <f>'METAS DE COTA HIDRÁULICA'!N206</f>
        <v>710.55</v>
      </c>
      <c r="H250" s="55">
        <f>'METAS DE COTA HIDRÁULICA'!O206</f>
        <v>710.55</v>
      </c>
      <c r="I250" s="55">
        <f>'METAS DE COTA HIDRÁULICA'!P206</f>
        <v>710.94999999999993</v>
      </c>
      <c r="J250" s="55">
        <f>'METAS DE COTA HIDRÁULICA'!Q206</f>
        <v>709.94999999999993</v>
      </c>
      <c r="K250" s="55">
        <f>'METAS DE COTA HIDRÁULICA'!R206</f>
        <v>710.55</v>
      </c>
      <c r="L250" s="55">
        <f>'METAS DE COTA HIDRÁULICA'!S206</f>
        <v>710.55</v>
      </c>
      <c r="M250" s="55">
        <f>'METAS DE COTA HIDRÁULICA'!T206</f>
        <v>710.94999999999993</v>
      </c>
      <c r="N250" s="55">
        <f>'METAS DE COTA HIDRÁULICA'!U206</f>
        <v>709.94999999999993</v>
      </c>
      <c r="O250" s="55">
        <f>'METAS DE COTA HIDRÁULICA'!V206</f>
        <v>710.55</v>
      </c>
      <c r="P250" s="55">
        <f>'METAS DE COTA HIDRÁULICA'!W206</f>
        <v>710.55</v>
      </c>
      <c r="Q250" s="55">
        <f>'METAS DE COTA HIDRÁULICA'!X206</f>
        <v>710.94999999999993</v>
      </c>
      <c r="R250" s="55">
        <f>'METAS DE COTA HIDRÁULICA'!Y206</f>
        <v>709.94999999999993</v>
      </c>
      <c r="S250" s="55">
        <f>'METAS DE COTA HIDRÁULICA'!Z206</f>
        <v>710.55</v>
      </c>
      <c r="T250" s="55">
        <f>'METAS DE COTA HIDRÁULICA'!AA206</f>
        <v>710.55</v>
      </c>
      <c r="U250" s="55">
        <f>'METAS DE COTA HIDRÁULICA'!AB206</f>
        <v>710.94999999999993</v>
      </c>
      <c r="V250" s="55">
        <f>'METAS DE COTA HIDRÁULICA'!AC206</f>
        <v>709.94999999999993</v>
      </c>
      <c r="W250" s="55">
        <f>'METAS DE COTA HIDRÁULICA'!AD206</f>
        <v>710.55</v>
      </c>
      <c r="X250" s="55">
        <f>'METAS DE COTA HIDRÁULICA'!AE206</f>
        <v>710.55</v>
      </c>
      <c r="Y250" s="55">
        <f>'METAS DE COTA HIDRÁULICA'!AF206</f>
        <v>710.94999999999993</v>
      </c>
      <c r="Z250" s="55">
        <f>'METAS DE COTA HIDRÁULICA'!AG206</f>
        <v>709.94999999999993</v>
      </c>
      <c r="AA250" s="55">
        <f>'METAS DE COTA HIDRÁULICA'!AH206</f>
        <v>710.55</v>
      </c>
      <c r="AB250" s="55">
        <f>'METAS DE COTA HIDRÁULICA'!AI206</f>
        <v>710.55</v>
      </c>
      <c r="AC250" s="55">
        <f>'METAS DE COTA HIDRÁULICA'!AJ206</f>
        <v>710.94999999999993</v>
      </c>
      <c r="AD250" s="55">
        <f>'METAS DE COTA HIDRÁULICA'!AK206</f>
        <v>709.94999999999993</v>
      </c>
      <c r="AE250" s="55">
        <f>'METAS DE COTA HIDRÁULICA'!AL206</f>
        <v>710.55</v>
      </c>
      <c r="AF250" s="55">
        <f>'METAS DE COTA HIDRÁULICA'!AM206</f>
        <v>710.55</v>
      </c>
      <c r="AG250" s="55">
        <f>'METAS DE COTA HIDRÁULICA'!AN206</f>
        <v>710.94999999999993</v>
      </c>
      <c r="AH250" s="55">
        <f>'METAS DE COTA HIDRÁULICA'!AO206</f>
        <v>709.94999999999993</v>
      </c>
      <c r="AI250" s="55">
        <f>'METAS DE COTA HIDRÁULICA'!AP206</f>
        <v>710.55</v>
      </c>
      <c r="AJ250" s="55">
        <f>'METAS DE COTA HIDRÁULICA'!AQ206</f>
        <v>710.55</v>
      </c>
      <c r="AK250" s="55">
        <f>'METAS DE COTA HIDRÁULICA'!AR206</f>
        <v>710.94999999999993</v>
      </c>
      <c r="AL250" s="55">
        <f>'METAS DE COTA HIDRÁULICA'!AS206</f>
        <v>709.94999999999993</v>
      </c>
      <c r="AM250" s="55">
        <f>'METAS DE COTA HIDRÁULICA'!AT206</f>
        <v>710.55</v>
      </c>
      <c r="AN250" s="55">
        <f>'METAS DE COTA HIDRÁULICA'!AU206</f>
        <v>710.55</v>
      </c>
      <c r="AO250" s="55">
        <f>'METAS DE COTA HIDRÁULICA'!AV206</f>
        <v>710.94999999999993</v>
      </c>
      <c r="AP250" s="55">
        <f>'METAS DE COTA HIDRÁULICA'!AW206</f>
        <v>709.94999999999993</v>
      </c>
      <c r="AQ250" s="55">
        <f>'METAS DE COTA HIDRÁULICA'!AX206</f>
        <v>710.55</v>
      </c>
      <c r="AR250" s="55">
        <f>'METAS DE COTA HIDRÁULICA'!AY206</f>
        <v>710.55</v>
      </c>
      <c r="AS250" s="55">
        <f>'METAS DE COTA HIDRÁULICA'!AZ206</f>
        <v>710.94999999999993</v>
      </c>
      <c r="AT250" s="55">
        <f>'METAS DE COTA HIDRÁULICA'!BA206</f>
        <v>709.94999999999993</v>
      </c>
      <c r="AU250" s="55">
        <f>'METAS DE COTA HIDRÁULICA'!BB206</f>
        <v>710.55</v>
      </c>
      <c r="AV250" s="55">
        <f>'METAS DE COTA HIDRÁULICA'!BC206</f>
        <v>710.55</v>
      </c>
      <c r="AW250" s="55">
        <f>'METAS DE COTA HIDRÁULICA'!BD206</f>
        <v>710.94999999999993</v>
      </c>
      <c r="AX250" s="55">
        <f>'METAS DE COTA HIDRÁULICA'!BE206</f>
        <v>709.94999999999993</v>
      </c>
      <c r="AY250" s="55">
        <f>'METAS DE COTA HIDRÁULICA'!BF206</f>
        <v>710.55</v>
      </c>
      <c r="AZ250" s="55">
        <f>'METAS DE COTA HIDRÁULICA'!BG206</f>
        <v>710.55</v>
      </c>
      <c r="BA250" s="55">
        <f>'METAS DE COTA HIDRÁULICA'!BH206</f>
        <v>710.94999999999993</v>
      </c>
      <c r="BB250" s="55">
        <f>'METAS DE COTA HIDRÁULICA'!BI206</f>
        <v>709.94999999999993</v>
      </c>
      <c r="BC250" s="55">
        <f>'METAS DE COTA HIDRÁULICA'!BJ206</f>
        <v>710.55</v>
      </c>
      <c r="BD250" s="55">
        <f>'METAS DE COTA HIDRÁULICA'!BK206</f>
        <v>710.55</v>
      </c>
      <c r="BE250" s="55">
        <f>'METAS DE COTA HIDRÁULICA'!BL206</f>
        <v>710.94999999999993</v>
      </c>
      <c r="BF250" s="55">
        <f>'METAS DE COTA HIDRÁULICA'!BM206</f>
        <v>709.94999999999993</v>
      </c>
      <c r="BG250" s="55">
        <f>'METAS DE COTA HIDRÁULICA'!BN206</f>
        <v>710.55</v>
      </c>
      <c r="BH250" s="55">
        <f>'METAS DE COTA HIDRÁULICA'!BO206</f>
        <v>710.55</v>
      </c>
      <c r="BI250" s="55">
        <f>'METAS DE COTA HIDRÁULICA'!BP206</f>
        <v>710.94999999999993</v>
      </c>
      <c r="BJ250" s="55">
        <f>'METAS DE COTA HIDRÁULICA'!BQ206</f>
        <v>709.94999999999993</v>
      </c>
      <c r="BK250" s="55">
        <f>'METAS DE COTA HIDRÁULICA'!BR206</f>
        <v>710.55</v>
      </c>
      <c r="BL250" s="55">
        <f>'METAS DE COTA HIDRÁULICA'!BS206</f>
        <v>710.55</v>
      </c>
      <c r="BM250" s="55">
        <f>'METAS DE COTA HIDRÁULICA'!BT206</f>
        <v>710.94999999999993</v>
      </c>
      <c r="BN250" s="55">
        <f>'METAS DE COTA HIDRÁULICA'!BU206</f>
        <v>709.94999999999993</v>
      </c>
      <c r="BO250" s="55">
        <f>'METAS DE COTA HIDRÁULICA'!BV206</f>
        <v>710.55</v>
      </c>
      <c r="BP250" s="55">
        <f>'METAS DE COTA HIDRÁULICA'!BW206</f>
        <v>710.55</v>
      </c>
      <c r="BQ250" s="55">
        <f>'METAS DE COTA HIDRÁULICA'!BX206</f>
        <v>710.94999999999993</v>
      </c>
      <c r="BR250" s="55">
        <f>'METAS DE COTA HIDRÁULICA'!BY206</f>
        <v>709.94999999999993</v>
      </c>
      <c r="BS250" s="55">
        <f>'METAS DE COTA HIDRÁULICA'!BZ206</f>
        <v>710.55</v>
      </c>
      <c r="BT250" s="55">
        <f>'METAS DE COTA HIDRÁULICA'!CA206</f>
        <v>710.55</v>
      </c>
      <c r="BU250" s="55">
        <f>'METAS DE COTA HIDRÁULICA'!CB206</f>
        <v>710.94999999999993</v>
      </c>
      <c r="BV250" s="55">
        <f>'METAS DE COTA HIDRÁULICA'!CC206</f>
        <v>709.94999999999993</v>
      </c>
      <c r="BW250" s="55">
        <f>'METAS DE COTA HIDRÁULICA'!CD206</f>
        <v>710.55</v>
      </c>
      <c r="BX250" s="55">
        <f>'METAS DE COTA HIDRÁULICA'!CE206</f>
        <v>710.55</v>
      </c>
      <c r="BY250" s="55">
        <f>'METAS DE COTA HIDRÁULICA'!CF206</f>
        <v>710.94999999999993</v>
      </c>
      <c r="BZ250" s="55">
        <f>'METAS DE COTA HIDRÁULICA'!CG206</f>
        <v>709.94999999999993</v>
      </c>
      <c r="CA250" s="55">
        <f>'METAS DE COTA HIDRÁULICA'!CH206</f>
        <v>710.55</v>
      </c>
      <c r="CB250" s="55">
        <f>'METAS DE COTA HIDRÁULICA'!CI206</f>
        <v>710.55</v>
      </c>
      <c r="CC250" s="55">
        <f>'METAS DE COTA HIDRÁULICA'!CJ206</f>
        <v>710.94999999999993</v>
      </c>
      <c r="CD250" s="55">
        <f>'METAS DE COTA HIDRÁULICA'!CK206</f>
        <v>709.94999999999993</v>
      </c>
      <c r="CE250" s="55">
        <f>'METAS DE COTA HIDRÁULICA'!CL206</f>
        <v>710.55</v>
      </c>
    </row>
    <row r="251" spans="3:83" x14ac:dyDescent="0.25">
      <c r="C251" s="1">
        <v>21</v>
      </c>
      <c r="D251" s="55">
        <f>'METAS DE COTA HIDRÁULICA'!K207</f>
        <v>710.75</v>
      </c>
      <c r="E251" s="55">
        <f>'METAS DE COTA HIDRÁULICA'!L207</f>
        <v>711.15</v>
      </c>
      <c r="F251" s="55">
        <f>'METAS DE COTA HIDRÁULICA'!M207</f>
        <v>710.15</v>
      </c>
      <c r="G251" s="55">
        <f>'METAS DE COTA HIDRÁULICA'!N207</f>
        <v>710.75</v>
      </c>
      <c r="H251" s="55">
        <f>'METAS DE COTA HIDRÁULICA'!O207</f>
        <v>710.75</v>
      </c>
      <c r="I251" s="55">
        <f>'METAS DE COTA HIDRÁULICA'!P207</f>
        <v>711.15</v>
      </c>
      <c r="J251" s="55">
        <f>'METAS DE COTA HIDRÁULICA'!Q207</f>
        <v>710.15</v>
      </c>
      <c r="K251" s="55">
        <f>'METAS DE COTA HIDRÁULICA'!R207</f>
        <v>710.75</v>
      </c>
      <c r="L251" s="55">
        <f>'METAS DE COTA HIDRÁULICA'!S207</f>
        <v>710.75</v>
      </c>
      <c r="M251" s="55">
        <f>'METAS DE COTA HIDRÁULICA'!T207</f>
        <v>711.15</v>
      </c>
      <c r="N251" s="55">
        <f>'METAS DE COTA HIDRÁULICA'!U207</f>
        <v>710.15</v>
      </c>
      <c r="O251" s="55">
        <f>'METAS DE COTA HIDRÁULICA'!V207</f>
        <v>710.75</v>
      </c>
      <c r="P251" s="55">
        <f>'METAS DE COTA HIDRÁULICA'!W207</f>
        <v>710.75</v>
      </c>
      <c r="Q251" s="55">
        <f>'METAS DE COTA HIDRÁULICA'!X207</f>
        <v>711.15</v>
      </c>
      <c r="R251" s="55">
        <f>'METAS DE COTA HIDRÁULICA'!Y207</f>
        <v>710.15</v>
      </c>
      <c r="S251" s="55">
        <f>'METAS DE COTA HIDRÁULICA'!Z207</f>
        <v>710.75</v>
      </c>
      <c r="T251" s="55">
        <f>'METAS DE COTA HIDRÁULICA'!AA207</f>
        <v>710.75</v>
      </c>
      <c r="U251" s="55">
        <f>'METAS DE COTA HIDRÁULICA'!AB207</f>
        <v>711.15</v>
      </c>
      <c r="V251" s="55">
        <f>'METAS DE COTA HIDRÁULICA'!AC207</f>
        <v>710.15</v>
      </c>
      <c r="W251" s="55">
        <f>'METAS DE COTA HIDRÁULICA'!AD207</f>
        <v>710.75</v>
      </c>
      <c r="X251" s="55">
        <f>'METAS DE COTA HIDRÁULICA'!AE207</f>
        <v>710.75</v>
      </c>
      <c r="Y251" s="55">
        <f>'METAS DE COTA HIDRÁULICA'!AF207</f>
        <v>711.15</v>
      </c>
      <c r="Z251" s="55">
        <f>'METAS DE COTA HIDRÁULICA'!AG207</f>
        <v>710.15</v>
      </c>
      <c r="AA251" s="55">
        <f>'METAS DE COTA HIDRÁULICA'!AH207</f>
        <v>710.75</v>
      </c>
      <c r="AB251" s="55">
        <f>'METAS DE COTA HIDRÁULICA'!AI207</f>
        <v>710.75</v>
      </c>
      <c r="AC251" s="55">
        <f>'METAS DE COTA HIDRÁULICA'!AJ207</f>
        <v>711.15</v>
      </c>
      <c r="AD251" s="55">
        <f>'METAS DE COTA HIDRÁULICA'!AK207</f>
        <v>710.15</v>
      </c>
      <c r="AE251" s="55">
        <f>'METAS DE COTA HIDRÁULICA'!AL207</f>
        <v>710.75</v>
      </c>
      <c r="AF251" s="55">
        <f>'METAS DE COTA HIDRÁULICA'!AM207</f>
        <v>710.75</v>
      </c>
      <c r="AG251" s="55">
        <f>'METAS DE COTA HIDRÁULICA'!AN207</f>
        <v>711.15</v>
      </c>
      <c r="AH251" s="55">
        <f>'METAS DE COTA HIDRÁULICA'!AO207</f>
        <v>710.15</v>
      </c>
      <c r="AI251" s="55">
        <f>'METAS DE COTA HIDRÁULICA'!AP207</f>
        <v>710.75</v>
      </c>
      <c r="AJ251" s="55">
        <f>'METAS DE COTA HIDRÁULICA'!AQ207</f>
        <v>710.75</v>
      </c>
      <c r="AK251" s="55">
        <f>'METAS DE COTA HIDRÁULICA'!AR207</f>
        <v>711.15</v>
      </c>
      <c r="AL251" s="55">
        <f>'METAS DE COTA HIDRÁULICA'!AS207</f>
        <v>710.15</v>
      </c>
      <c r="AM251" s="55">
        <f>'METAS DE COTA HIDRÁULICA'!AT207</f>
        <v>710.75</v>
      </c>
      <c r="AN251" s="55">
        <f>'METAS DE COTA HIDRÁULICA'!AU207</f>
        <v>710.75</v>
      </c>
      <c r="AO251" s="55">
        <f>'METAS DE COTA HIDRÁULICA'!AV207</f>
        <v>711.15</v>
      </c>
      <c r="AP251" s="55">
        <f>'METAS DE COTA HIDRÁULICA'!AW207</f>
        <v>710.15</v>
      </c>
      <c r="AQ251" s="55">
        <f>'METAS DE COTA HIDRÁULICA'!AX207</f>
        <v>710.75</v>
      </c>
      <c r="AR251" s="55">
        <f>'METAS DE COTA HIDRÁULICA'!AY207</f>
        <v>710.75</v>
      </c>
      <c r="AS251" s="55">
        <f>'METAS DE COTA HIDRÁULICA'!AZ207</f>
        <v>711.15</v>
      </c>
      <c r="AT251" s="55">
        <f>'METAS DE COTA HIDRÁULICA'!BA207</f>
        <v>710.15</v>
      </c>
      <c r="AU251" s="55">
        <f>'METAS DE COTA HIDRÁULICA'!BB207</f>
        <v>710.75</v>
      </c>
      <c r="AV251" s="55">
        <f>'METAS DE COTA HIDRÁULICA'!BC207</f>
        <v>710.75</v>
      </c>
      <c r="AW251" s="55">
        <f>'METAS DE COTA HIDRÁULICA'!BD207</f>
        <v>711.15</v>
      </c>
      <c r="AX251" s="55">
        <f>'METAS DE COTA HIDRÁULICA'!BE207</f>
        <v>710.15</v>
      </c>
      <c r="AY251" s="55">
        <f>'METAS DE COTA HIDRÁULICA'!BF207</f>
        <v>710.75</v>
      </c>
      <c r="AZ251" s="55">
        <f>'METAS DE COTA HIDRÁULICA'!BG207</f>
        <v>710.75</v>
      </c>
      <c r="BA251" s="55">
        <f>'METAS DE COTA HIDRÁULICA'!BH207</f>
        <v>711.15</v>
      </c>
      <c r="BB251" s="55">
        <f>'METAS DE COTA HIDRÁULICA'!BI207</f>
        <v>710.15</v>
      </c>
      <c r="BC251" s="55">
        <f>'METAS DE COTA HIDRÁULICA'!BJ207</f>
        <v>710.75</v>
      </c>
      <c r="BD251" s="55">
        <f>'METAS DE COTA HIDRÁULICA'!BK207</f>
        <v>710.75</v>
      </c>
      <c r="BE251" s="55">
        <f>'METAS DE COTA HIDRÁULICA'!BL207</f>
        <v>711.15</v>
      </c>
      <c r="BF251" s="55">
        <f>'METAS DE COTA HIDRÁULICA'!BM207</f>
        <v>710.15</v>
      </c>
      <c r="BG251" s="55">
        <f>'METAS DE COTA HIDRÁULICA'!BN207</f>
        <v>710.75</v>
      </c>
      <c r="BH251" s="55">
        <f>'METAS DE COTA HIDRÁULICA'!BO207</f>
        <v>710.75</v>
      </c>
      <c r="BI251" s="55">
        <f>'METAS DE COTA HIDRÁULICA'!BP207</f>
        <v>711.15</v>
      </c>
      <c r="BJ251" s="55">
        <f>'METAS DE COTA HIDRÁULICA'!BQ207</f>
        <v>710.15</v>
      </c>
      <c r="BK251" s="55">
        <f>'METAS DE COTA HIDRÁULICA'!BR207</f>
        <v>710.75</v>
      </c>
      <c r="BL251" s="55">
        <f>'METAS DE COTA HIDRÁULICA'!BS207</f>
        <v>710.75</v>
      </c>
      <c r="BM251" s="55">
        <f>'METAS DE COTA HIDRÁULICA'!BT207</f>
        <v>711.15</v>
      </c>
      <c r="BN251" s="55">
        <f>'METAS DE COTA HIDRÁULICA'!BU207</f>
        <v>710.15</v>
      </c>
      <c r="BO251" s="55">
        <f>'METAS DE COTA HIDRÁULICA'!BV207</f>
        <v>710.75</v>
      </c>
      <c r="BP251" s="55">
        <f>'METAS DE COTA HIDRÁULICA'!BW207</f>
        <v>710.75</v>
      </c>
      <c r="BQ251" s="55">
        <f>'METAS DE COTA HIDRÁULICA'!BX207</f>
        <v>711.15</v>
      </c>
      <c r="BR251" s="55">
        <f>'METAS DE COTA HIDRÁULICA'!BY207</f>
        <v>710.15</v>
      </c>
      <c r="BS251" s="55">
        <f>'METAS DE COTA HIDRÁULICA'!BZ207</f>
        <v>710.75</v>
      </c>
      <c r="BT251" s="55">
        <f>'METAS DE COTA HIDRÁULICA'!CA207</f>
        <v>710.75</v>
      </c>
      <c r="BU251" s="55">
        <f>'METAS DE COTA HIDRÁULICA'!CB207</f>
        <v>711.15</v>
      </c>
      <c r="BV251" s="55">
        <f>'METAS DE COTA HIDRÁULICA'!CC207</f>
        <v>710.15</v>
      </c>
      <c r="BW251" s="55">
        <f>'METAS DE COTA HIDRÁULICA'!CD207</f>
        <v>710.75</v>
      </c>
      <c r="BX251" s="55">
        <f>'METAS DE COTA HIDRÁULICA'!CE207</f>
        <v>710.75</v>
      </c>
      <c r="BY251" s="55">
        <f>'METAS DE COTA HIDRÁULICA'!CF207</f>
        <v>711.15</v>
      </c>
      <c r="BZ251" s="55">
        <f>'METAS DE COTA HIDRÁULICA'!CG207</f>
        <v>710.15</v>
      </c>
      <c r="CA251" s="55">
        <f>'METAS DE COTA HIDRÁULICA'!CH207</f>
        <v>710.75</v>
      </c>
      <c r="CB251" s="55">
        <f>'METAS DE COTA HIDRÁULICA'!CI207</f>
        <v>710.75</v>
      </c>
      <c r="CC251" s="55">
        <f>'METAS DE COTA HIDRÁULICA'!CJ207</f>
        <v>711.15</v>
      </c>
      <c r="CD251" s="55">
        <f>'METAS DE COTA HIDRÁULICA'!CK207</f>
        <v>710.15</v>
      </c>
      <c r="CE251" s="55">
        <f>'METAS DE COTA HIDRÁULICA'!CL207</f>
        <v>710.75</v>
      </c>
    </row>
    <row r="252" spans="3:83" x14ac:dyDescent="0.25">
      <c r="C252" s="1">
        <v>22</v>
      </c>
      <c r="D252" s="55">
        <f>'METAS DE COTA HIDRÁULICA'!K208</f>
        <v>711.75</v>
      </c>
      <c r="E252" s="55">
        <f>'METAS DE COTA HIDRÁULICA'!L208</f>
        <v>712.15</v>
      </c>
      <c r="F252" s="55">
        <f>'METAS DE COTA HIDRÁULICA'!M208</f>
        <v>711.15</v>
      </c>
      <c r="G252" s="55">
        <f>'METAS DE COTA HIDRÁULICA'!N208</f>
        <v>711.75</v>
      </c>
      <c r="H252" s="55">
        <f>'METAS DE COTA HIDRÁULICA'!O208</f>
        <v>710.75</v>
      </c>
      <c r="I252" s="55">
        <f>'METAS DE COTA HIDRÁULICA'!P208</f>
        <v>711.15</v>
      </c>
      <c r="J252" s="55">
        <f>'METAS DE COTA HIDRÁULICA'!Q208</f>
        <v>710.15</v>
      </c>
      <c r="K252" s="55">
        <f>'METAS DE COTA HIDRÁULICA'!R208</f>
        <v>710.75</v>
      </c>
      <c r="L252" s="55">
        <f>'METAS DE COTA HIDRÁULICA'!S208</f>
        <v>710.75</v>
      </c>
      <c r="M252" s="55">
        <f>'METAS DE COTA HIDRÁULICA'!T208</f>
        <v>711.15</v>
      </c>
      <c r="N252" s="55">
        <f>'METAS DE COTA HIDRÁULICA'!U208</f>
        <v>710.15</v>
      </c>
      <c r="O252" s="55">
        <f>'METAS DE COTA HIDRÁULICA'!V208</f>
        <v>710.75</v>
      </c>
      <c r="P252" s="55">
        <f>'METAS DE COTA HIDRÁULICA'!W208</f>
        <v>710.75</v>
      </c>
      <c r="Q252" s="55">
        <f>'METAS DE COTA HIDRÁULICA'!X208</f>
        <v>711.15</v>
      </c>
      <c r="R252" s="55">
        <f>'METAS DE COTA HIDRÁULICA'!Y208</f>
        <v>710.15</v>
      </c>
      <c r="S252" s="55">
        <f>'METAS DE COTA HIDRÁULICA'!Z208</f>
        <v>710.75</v>
      </c>
      <c r="T252" s="55">
        <f>'METAS DE COTA HIDRÁULICA'!AA208</f>
        <v>710.75</v>
      </c>
      <c r="U252" s="55">
        <f>'METAS DE COTA HIDRÁULICA'!AB208</f>
        <v>711.15</v>
      </c>
      <c r="V252" s="55">
        <f>'METAS DE COTA HIDRÁULICA'!AC208</f>
        <v>710.15</v>
      </c>
      <c r="W252" s="55">
        <f>'METAS DE COTA HIDRÁULICA'!AD208</f>
        <v>710.75</v>
      </c>
      <c r="X252" s="55">
        <f>'METAS DE COTA HIDRÁULICA'!AE208</f>
        <v>710.75</v>
      </c>
      <c r="Y252" s="55">
        <f>'METAS DE COTA HIDRÁULICA'!AF208</f>
        <v>711.15</v>
      </c>
      <c r="Z252" s="55">
        <f>'METAS DE COTA HIDRÁULICA'!AG208</f>
        <v>710.15</v>
      </c>
      <c r="AA252" s="55">
        <f>'METAS DE COTA HIDRÁULICA'!AH208</f>
        <v>710.75</v>
      </c>
      <c r="AB252" s="55">
        <f>'METAS DE COTA HIDRÁULICA'!AI208</f>
        <v>710.75</v>
      </c>
      <c r="AC252" s="55">
        <f>'METAS DE COTA HIDRÁULICA'!AJ208</f>
        <v>711.15</v>
      </c>
      <c r="AD252" s="55">
        <f>'METAS DE COTA HIDRÁULICA'!AK208</f>
        <v>710.15</v>
      </c>
      <c r="AE252" s="55">
        <f>'METAS DE COTA HIDRÁULICA'!AL208</f>
        <v>710.75</v>
      </c>
      <c r="AF252" s="55">
        <f>'METAS DE COTA HIDRÁULICA'!AM208</f>
        <v>710.75</v>
      </c>
      <c r="AG252" s="55">
        <f>'METAS DE COTA HIDRÁULICA'!AN208</f>
        <v>711.15</v>
      </c>
      <c r="AH252" s="55">
        <f>'METAS DE COTA HIDRÁULICA'!AO208</f>
        <v>710.15</v>
      </c>
      <c r="AI252" s="55">
        <f>'METAS DE COTA HIDRÁULICA'!AP208</f>
        <v>710.75</v>
      </c>
      <c r="AJ252" s="55">
        <f>'METAS DE COTA HIDRÁULICA'!AQ208</f>
        <v>710.75</v>
      </c>
      <c r="AK252" s="55">
        <f>'METAS DE COTA HIDRÁULICA'!AR208</f>
        <v>711.15</v>
      </c>
      <c r="AL252" s="55">
        <f>'METAS DE COTA HIDRÁULICA'!AS208</f>
        <v>710.15</v>
      </c>
      <c r="AM252" s="55">
        <f>'METAS DE COTA HIDRÁULICA'!AT208</f>
        <v>710.75</v>
      </c>
      <c r="AN252" s="55">
        <f>'METAS DE COTA HIDRÁULICA'!AU208</f>
        <v>710.75</v>
      </c>
      <c r="AO252" s="55">
        <f>'METAS DE COTA HIDRÁULICA'!AV208</f>
        <v>711.15</v>
      </c>
      <c r="AP252" s="55">
        <f>'METAS DE COTA HIDRÁULICA'!AW208</f>
        <v>710.15</v>
      </c>
      <c r="AQ252" s="55">
        <f>'METAS DE COTA HIDRÁULICA'!AX208</f>
        <v>710.75</v>
      </c>
      <c r="AR252" s="55">
        <f>'METAS DE COTA HIDRÁULICA'!AY208</f>
        <v>710.75</v>
      </c>
      <c r="AS252" s="55">
        <f>'METAS DE COTA HIDRÁULICA'!AZ208</f>
        <v>711.15</v>
      </c>
      <c r="AT252" s="55">
        <f>'METAS DE COTA HIDRÁULICA'!BA208</f>
        <v>710.15</v>
      </c>
      <c r="AU252" s="55">
        <f>'METAS DE COTA HIDRÁULICA'!BB208</f>
        <v>710.75</v>
      </c>
      <c r="AV252" s="55">
        <f>'METAS DE COTA HIDRÁULICA'!BC208</f>
        <v>710.75</v>
      </c>
      <c r="AW252" s="55">
        <f>'METAS DE COTA HIDRÁULICA'!BD208</f>
        <v>711.15</v>
      </c>
      <c r="AX252" s="55">
        <f>'METAS DE COTA HIDRÁULICA'!BE208</f>
        <v>710.15</v>
      </c>
      <c r="AY252" s="55">
        <f>'METAS DE COTA HIDRÁULICA'!BF208</f>
        <v>710.75</v>
      </c>
      <c r="AZ252" s="55">
        <f>'METAS DE COTA HIDRÁULICA'!BG208</f>
        <v>710.75</v>
      </c>
      <c r="BA252" s="55">
        <f>'METAS DE COTA HIDRÁULICA'!BH208</f>
        <v>711.15</v>
      </c>
      <c r="BB252" s="55">
        <f>'METAS DE COTA HIDRÁULICA'!BI208</f>
        <v>710.15</v>
      </c>
      <c r="BC252" s="55">
        <f>'METAS DE COTA HIDRÁULICA'!BJ208</f>
        <v>710.75</v>
      </c>
      <c r="BD252" s="55">
        <f>'METAS DE COTA HIDRÁULICA'!BK208</f>
        <v>710.75</v>
      </c>
      <c r="BE252" s="55">
        <f>'METAS DE COTA HIDRÁULICA'!BL208</f>
        <v>711.15</v>
      </c>
      <c r="BF252" s="55">
        <f>'METAS DE COTA HIDRÁULICA'!BM208</f>
        <v>710.15</v>
      </c>
      <c r="BG252" s="55">
        <f>'METAS DE COTA HIDRÁULICA'!BN208</f>
        <v>710.75</v>
      </c>
      <c r="BH252" s="55">
        <f>'METAS DE COTA HIDRÁULICA'!BO208</f>
        <v>710.75</v>
      </c>
      <c r="BI252" s="55">
        <f>'METAS DE COTA HIDRÁULICA'!BP208</f>
        <v>711.15</v>
      </c>
      <c r="BJ252" s="55">
        <f>'METAS DE COTA HIDRÁULICA'!BQ208</f>
        <v>710.15</v>
      </c>
      <c r="BK252" s="55">
        <f>'METAS DE COTA HIDRÁULICA'!BR208</f>
        <v>710.75</v>
      </c>
      <c r="BL252" s="55">
        <f>'METAS DE COTA HIDRÁULICA'!BS208</f>
        <v>710.75</v>
      </c>
      <c r="BM252" s="55">
        <f>'METAS DE COTA HIDRÁULICA'!BT208</f>
        <v>711.15</v>
      </c>
      <c r="BN252" s="55">
        <f>'METAS DE COTA HIDRÁULICA'!BU208</f>
        <v>710.15</v>
      </c>
      <c r="BO252" s="55">
        <f>'METAS DE COTA HIDRÁULICA'!BV208</f>
        <v>710.75</v>
      </c>
      <c r="BP252" s="55">
        <f>'METAS DE COTA HIDRÁULICA'!BW208</f>
        <v>710.75</v>
      </c>
      <c r="BQ252" s="55">
        <f>'METAS DE COTA HIDRÁULICA'!BX208</f>
        <v>711.15</v>
      </c>
      <c r="BR252" s="55">
        <f>'METAS DE COTA HIDRÁULICA'!BY208</f>
        <v>710.15</v>
      </c>
      <c r="BS252" s="55">
        <f>'METAS DE COTA HIDRÁULICA'!BZ208</f>
        <v>710.75</v>
      </c>
      <c r="BT252" s="55">
        <f>'METAS DE COTA HIDRÁULICA'!CA208</f>
        <v>710.75</v>
      </c>
      <c r="BU252" s="55">
        <f>'METAS DE COTA HIDRÁULICA'!CB208</f>
        <v>711.15</v>
      </c>
      <c r="BV252" s="55">
        <f>'METAS DE COTA HIDRÁULICA'!CC208</f>
        <v>710.15</v>
      </c>
      <c r="BW252" s="55">
        <f>'METAS DE COTA HIDRÁULICA'!CD208</f>
        <v>710.75</v>
      </c>
      <c r="BX252" s="55">
        <f>'METAS DE COTA HIDRÁULICA'!CE208</f>
        <v>710.75</v>
      </c>
      <c r="BY252" s="55">
        <f>'METAS DE COTA HIDRÁULICA'!CF208</f>
        <v>711.15</v>
      </c>
      <c r="BZ252" s="55">
        <f>'METAS DE COTA HIDRÁULICA'!CG208</f>
        <v>710.15</v>
      </c>
      <c r="CA252" s="55">
        <f>'METAS DE COTA HIDRÁULICA'!CH208</f>
        <v>710.75</v>
      </c>
      <c r="CB252" s="55">
        <f>'METAS DE COTA HIDRÁULICA'!CI208</f>
        <v>710.75</v>
      </c>
      <c r="CC252" s="55">
        <f>'METAS DE COTA HIDRÁULICA'!CJ208</f>
        <v>711.15</v>
      </c>
      <c r="CD252" s="55">
        <f>'METAS DE COTA HIDRÁULICA'!CK208</f>
        <v>710.15</v>
      </c>
      <c r="CE252" s="55">
        <f>'METAS DE COTA HIDRÁULICA'!CL208</f>
        <v>710.75</v>
      </c>
    </row>
    <row r="253" spans="3:83" x14ac:dyDescent="0.25">
      <c r="C253" s="1">
        <v>23</v>
      </c>
      <c r="D253" s="55">
        <f>'METAS DE COTA HIDRÁULICA'!K209</f>
        <v>711.05</v>
      </c>
      <c r="E253" s="55">
        <f>'METAS DE COTA HIDRÁULICA'!L209</f>
        <v>711.44999999999993</v>
      </c>
      <c r="F253" s="55">
        <f>'METAS DE COTA HIDRÁULICA'!M209</f>
        <v>710.44999999999993</v>
      </c>
      <c r="G253" s="55">
        <f>'METAS DE COTA HIDRÁULICA'!N209</f>
        <v>711.05</v>
      </c>
      <c r="H253" s="55">
        <f>'METAS DE COTA HIDRÁULICA'!O209</f>
        <v>711.05</v>
      </c>
      <c r="I253" s="55">
        <f>'METAS DE COTA HIDRÁULICA'!P209</f>
        <v>711.44999999999993</v>
      </c>
      <c r="J253" s="55">
        <f>'METAS DE COTA HIDRÁULICA'!Q209</f>
        <v>710.44999999999993</v>
      </c>
      <c r="K253" s="55">
        <f>'METAS DE COTA HIDRÁULICA'!R209</f>
        <v>711.05</v>
      </c>
      <c r="L253" s="55">
        <f>'METAS DE COTA HIDRÁULICA'!S209</f>
        <v>711.05</v>
      </c>
      <c r="M253" s="55">
        <f>'METAS DE COTA HIDRÁULICA'!T209</f>
        <v>711.44999999999993</v>
      </c>
      <c r="N253" s="55">
        <f>'METAS DE COTA HIDRÁULICA'!U209</f>
        <v>710.44999999999993</v>
      </c>
      <c r="O253" s="55">
        <f>'METAS DE COTA HIDRÁULICA'!V209</f>
        <v>711.05</v>
      </c>
      <c r="P253" s="55">
        <f>'METAS DE COTA HIDRÁULICA'!W209</f>
        <v>711.05</v>
      </c>
      <c r="Q253" s="55">
        <f>'METAS DE COTA HIDRÁULICA'!X209</f>
        <v>711.44999999999993</v>
      </c>
      <c r="R253" s="55">
        <f>'METAS DE COTA HIDRÁULICA'!Y209</f>
        <v>710.44999999999993</v>
      </c>
      <c r="S253" s="55">
        <f>'METAS DE COTA HIDRÁULICA'!Z209</f>
        <v>711.05</v>
      </c>
      <c r="T253" s="55">
        <f>'METAS DE COTA HIDRÁULICA'!AA209</f>
        <v>711.05</v>
      </c>
      <c r="U253" s="55">
        <f>'METAS DE COTA HIDRÁULICA'!AB209</f>
        <v>711.44999999999993</v>
      </c>
      <c r="V253" s="55">
        <f>'METAS DE COTA HIDRÁULICA'!AC209</f>
        <v>710.44999999999993</v>
      </c>
      <c r="W253" s="55">
        <f>'METAS DE COTA HIDRÁULICA'!AD209</f>
        <v>711.05</v>
      </c>
      <c r="X253" s="55">
        <f>'METAS DE COTA HIDRÁULICA'!AE209</f>
        <v>711.05</v>
      </c>
      <c r="Y253" s="55">
        <f>'METAS DE COTA HIDRÁULICA'!AF209</f>
        <v>711.44999999999993</v>
      </c>
      <c r="Z253" s="55">
        <f>'METAS DE COTA HIDRÁULICA'!AG209</f>
        <v>710.44999999999993</v>
      </c>
      <c r="AA253" s="55">
        <f>'METAS DE COTA HIDRÁULICA'!AH209</f>
        <v>711.05</v>
      </c>
      <c r="AB253" s="55">
        <f>'METAS DE COTA HIDRÁULICA'!AI209</f>
        <v>711.05</v>
      </c>
      <c r="AC253" s="55">
        <f>'METAS DE COTA HIDRÁULICA'!AJ209</f>
        <v>711.44999999999993</v>
      </c>
      <c r="AD253" s="55">
        <f>'METAS DE COTA HIDRÁULICA'!AK209</f>
        <v>710.44999999999993</v>
      </c>
      <c r="AE253" s="55">
        <f>'METAS DE COTA HIDRÁULICA'!AL209</f>
        <v>711.05</v>
      </c>
      <c r="AF253" s="55">
        <f>'METAS DE COTA HIDRÁULICA'!AM209</f>
        <v>711.05</v>
      </c>
      <c r="AG253" s="55">
        <f>'METAS DE COTA HIDRÁULICA'!AN209</f>
        <v>711.44999999999993</v>
      </c>
      <c r="AH253" s="55">
        <f>'METAS DE COTA HIDRÁULICA'!AO209</f>
        <v>710.44999999999993</v>
      </c>
      <c r="AI253" s="55">
        <f>'METAS DE COTA HIDRÁULICA'!AP209</f>
        <v>711.05</v>
      </c>
      <c r="AJ253" s="55">
        <f>'METAS DE COTA HIDRÁULICA'!AQ209</f>
        <v>711.05</v>
      </c>
      <c r="AK253" s="55">
        <f>'METAS DE COTA HIDRÁULICA'!AR209</f>
        <v>711.44999999999993</v>
      </c>
      <c r="AL253" s="55">
        <f>'METAS DE COTA HIDRÁULICA'!AS209</f>
        <v>710.44999999999993</v>
      </c>
      <c r="AM253" s="55">
        <f>'METAS DE COTA HIDRÁULICA'!AT209</f>
        <v>711.05</v>
      </c>
      <c r="AN253" s="55">
        <f>'METAS DE COTA HIDRÁULICA'!AU209</f>
        <v>711.05</v>
      </c>
      <c r="AO253" s="55">
        <f>'METAS DE COTA HIDRÁULICA'!AV209</f>
        <v>711.44999999999993</v>
      </c>
      <c r="AP253" s="55">
        <f>'METAS DE COTA HIDRÁULICA'!AW209</f>
        <v>710.44999999999993</v>
      </c>
      <c r="AQ253" s="55">
        <f>'METAS DE COTA HIDRÁULICA'!AX209</f>
        <v>711.05</v>
      </c>
      <c r="AR253" s="55">
        <f>'METAS DE COTA HIDRÁULICA'!AY209</f>
        <v>711.05</v>
      </c>
      <c r="AS253" s="55">
        <f>'METAS DE COTA HIDRÁULICA'!AZ209</f>
        <v>711.44999999999993</v>
      </c>
      <c r="AT253" s="55">
        <f>'METAS DE COTA HIDRÁULICA'!BA209</f>
        <v>710.44999999999993</v>
      </c>
      <c r="AU253" s="55">
        <f>'METAS DE COTA HIDRÁULICA'!BB209</f>
        <v>711.05</v>
      </c>
      <c r="AV253" s="55">
        <f>'METAS DE COTA HIDRÁULICA'!BC209</f>
        <v>711.05</v>
      </c>
      <c r="AW253" s="55">
        <f>'METAS DE COTA HIDRÁULICA'!BD209</f>
        <v>711.44999999999993</v>
      </c>
      <c r="AX253" s="55">
        <f>'METAS DE COTA HIDRÁULICA'!BE209</f>
        <v>710.44999999999993</v>
      </c>
      <c r="AY253" s="55">
        <f>'METAS DE COTA HIDRÁULICA'!BF209</f>
        <v>711.05</v>
      </c>
      <c r="AZ253" s="55">
        <f>'METAS DE COTA HIDRÁULICA'!BG209</f>
        <v>711.05</v>
      </c>
      <c r="BA253" s="55">
        <f>'METAS DE COTA HIDRÁULICA'!BH209</f>
        <v>711.44999999999993</v>
      </c>
      <c r="BB253" s="55">
        <f>'METAS DE COTA HIDRÁULICA'!BI209</f>
        <v>710.44999999999993</v>
      </c>
      <c r="BC253" s="55">
        <f>'METAS DE COTA HIDRÁULICA'!BJ209</f>
        <v>711.05</v>
      </c>
      <c r="BD253" s="55">
        <f>'METAS DE COTA HIDRÁULICA'!BK209</f>
        <v>711.05</v>
      </c>
      <c r="BE253" s="55">
        <f>'METAS DE COTA HIDRÁULICA'!BL209</f>
        <v>711.44999999999993</v>
      </c>
      <c r="BF253" s="55">
        <f>'METAS DE COTA HIDRÁULICA'!BM209</f>
        <v>710.44999999999993</v>
      </c>
      <c r="BG253" s="55">
        <f>'METAS DE COTA HIDRÁULICA'!BN209</f>
        <v>711.05</v>
      </c>
      <c r="BH253" s="55">
        <f>'METAS DE COTA HIDRÁULICA'!BO209</f>
        <v>711.05</v>
      </c>
      <c r="BI253" s="55">
        <f>'METAS DE COTA HIDRÁULICA'!BP209</f>
        <v>711.44999999999993</v>
      </c>
      <c r="BJ253" s="55">
        <f>'METAS DE COTA HIDRÁULICA'!BQ209</f>
        <v>710.44999999999993</v>
      </c>
      <c r="BK253" s="55">
        <f>'METAS DE COTA HIDRÁULICA'!BR209</f>
        <v>711.05</v>
      </c>
      <c r="BL253" s="55">
        <f>'METAS DE COTA HIDRÁULICA'!BS209</f>
        <v>711.05</v>
      </c>
      <c r="BM253" s="55">
        <f>'METAS DE COTA HIDRÁULICA'!BT209</f>
        <v>711.44999999999993</v>
      </c>
      <c r="BN253" s="55">
        <f>'METAS DE COTA HIDRÁULICA'!BU209</f>
        <v>710.44999999999993</v>
      </c>
      <c r="BO253" s="55">
        <f>'METAS DE COTA HIDRÁULICA'!BV209</f>
        <v>711.05</v>
      </c>
      <c r="BP253" s="55">
        <f>'METAS DE COTA HIDRÁULICA'!BW209</f>
        <v>711.05</v>
      </c>
      <c r="BQ253" s="55">
        <f>'METAS DE COTA HIDRÁULICA'!BX209</f>
        <v>711.44999999999993</v>
      </c>
      <c r="BR253" s="55">
        <f>'METAS DE COTA HIDRÁULICA'!BY209</f>
        <v>710.44999999999993</v>
      </c>
      <c r="BS253" s="55">
        <f>'METAS DE COTA HIDRÁULICA'!BZ209</f>
        <v>711.05</v>
      </c>
      <c r="BT253" s="55">
        <f>'METAS DE COTA HIDRÁULICA'!CA209</f>
        <v>711.05</v>
      </c>
      <c r="BU253" s="55">
        <f>'METAS DE COTA HIDRÁULICA'!CB209</f>
        <v>711.44999999999993</v>
      </c>
      <c r="BV253" s="55">
        <f>'METAS DE COTA HIDRÁULICA'!CC209</f>
        <v>710.44999999999993</v>
      </c>
      <c r="BW253" s="55">
        <f>'METAS DE COTA HIDRÁULICA'!CD209</f>
        <v>711.05</v>
      </c>
      <c r="BX253" s="55">
        <f>'METAS DE COTA HIDRÁULICA'!CE209</f>
        <v>711.05</v>
      </c>
      <c r="BY253" s="55">
        <f>'METAS DE COTA HIDRÁULICA'!CF209</f>
        <v>711.44999999999993</v>
      </c>
      <c r="BZ253" s="55">
        <f>'METAS DE COTA HIDRÁULICA'!CG209</f>
        <v>710.44999999999993</v>
      </c>
      <c r="CA253" s="55">
        <f>'METAS DE COTA HIDRÁULICA'!CH209</f>
        <v>711.05</v>
      </c>
      <c r="CB253" s="55">
        <f>'METAS DE COTA HIDRÁULICA'!CI209</f>
        <v>711.05</v>
      </c>
      <c r="CC253" s="55">
        <f>'METAS DE COTA HIDRÁULICA'!CJ209</f>
        <v>711.44999999999993</v>
      </c>
      <c r="CD253" s="55">
        <f>'METAS DE COTA HIDRÁULICA'!CK209</f>
        <v>710.44999999999993</v>
      </c>
      <c r="CE253" s="55">
        <f>'METAS DE COTA HIDRÁULICA'!CL209</f>
        <v>711.05</v>
      </c>
    </row>
    <row r="254" spans="3:83" x14ac:dyDescent="0.25">
      <c r="C254" s="1">
        <v>24</v>
      </c>
      <c r="D254" s="55">
        <f>'METAS DE COTA HIDRÁULICA'!K210</f>
        <v>711.25</v>
      </c>
      <c r="E254" s="55">
        <f>'METAS DE COTA HIDRÁULICA'!L210</f>
        <v>711.65</v>
      </c>
      <c r="F254" s="55">
        <f>'METAS DE COTA HIDRÁULICA'!M210</f>
        <v>710.65</v>
      </c>
      <c r="G254" s="55">
        <f>'METAS DE COTA HIDRÁULICA'!N210</f>
        <v>711.25</v>
      </c>
      <c r="H254" s="55">
        <f>'METAS DE COTA HIDRÁULICA'!O210</f>
        <v>711.25</v>
      </c>
      <c r="I254" s="55">
        <f>'METAS DE COTA HIDRÁULICA'!P210</f>
        <v>711.65</v>
      </c>
      <c r="J254" s="55">
        <f>'METAS DE COTA HIDRÁULICA'!Q210</f>
        <v>710.65</v>
      </c>
      <c r="K254" s="55">
        <f>'METAS DE COTA HIDRÁULICA'!R210</f>
        <v>711.25</v>
      </c>
      <c r="L254" s="55">
        <f>'METAS DE COTA HIDRÁULICA'!S210</f>
        <v>711.25</v>
      </c>
      <c r="M254" s="55">
        <f>'METAS DE COTA HIDRÁULICA'!T210</f>
        <v>711.65</v>
      </c>
      <c r="N254" s="55">
        <f>'METAS DE COTA HIDRÁULICA'!U210</f>
        <v>710.65</v>
      </c>
      <c r="O254" s="55">
        <f>'METAS DE COTA HIDRÁULICA'!V210</f>
        <v>711.25</v>
      </c>
      <c r="P254" s="55">
        <f>'METAS DE COTA HIDRÁULICA'!W210</f>
        <v>711.25</v>
      </c>
      <c r="Q254" s="55">
        <f>'METAS DE COTA HIDRÁULICA'!X210</f>
        <v>711.65</v>
      </c>
      <c r="R254" s="55">
        <f>'METAS DE COTA HIDRÁULICA'!Y210</f>
        <v>710.65</v>
      </c>
      <c r="S254" s="55">
        <f>'METAS DE COTA HIDRÁULICA'!Z210</f>
        <v>711.25</v>
      </c>
      <c r="T254" s="55">
        <f>'METAS DE COTA HIDRÁULICA'!AA210</f>
        <v>711.25</v>
      </c>
      <c r="U254" s="55">
        <f>'METAS DE COTA HIDRÁULICA'!AB210</f>
        <v>711.65</v>
      </c>
      <c r="V254" s="55">
        <f>'METAS DE COTA HIDRÁULICA'!AC210</f>
        <v>710.65</v>
      </c>
      <c r="W254" s="55">
        <f>'METAS DE COTA HIDRÁULICA'!AD210</f>
        <v>711.25</v>
      </c>
      <c r="X254" s="55">
        <f>'METAS DE COTA HIDRÁULICA'!AE210</f>
        <v>711.25</v>
      </c>
      <c r="Y254" s="55">
        <f>'METAS DE COTA HIDRÁULICA'!AF210</f>
        <v>711.65</v>
      </c>
      <c r="Z254" s="55">
        <f>'METAS DE COTA HIDRÁULICA'!AG210</f>
        <v>710.65</v>
      </c>
      <c r="AA254" s="55">
        <f>'METAS DE COTA HIDRÁULICA'!AH210</f>
        <v>711.25</v>
      </c>
      <c r="AB254" s="55">
        <f>'METAS DE COTA HIDRÁULICA'!AI210</f>
        <v>711.25</v>
      </c>
      <c r="AC254" s="55">
        <f>'METAS DE COTA HIDRÁULICA'!AJ210</f>
        <v>711.65</v>
      </c>
      <c r="AD254" s="55">
        <f>'METAS DE COTA HIDRÁULICA'!AK210</f>
        <v>710.65</v>
      </c>
      <c r="AE254" s="55">
        <f>'METAS DE COTA HIDRÁULICA'!AL210</f>
        <v>711.25</v>
      </c>
      <c r="AF254" s="55">
        <f>'METAS DE COTA HIDRÁULICA'!AM210</f>
        <v>711.25</v>
      </c>
      <c r="AG254" s="55">
        <f>'METAS DE COTA HIDRÁULICA'!AN210</f>
        <v>711.65</v>
      </c>
      <c r="AH254" s="55">
        <f>'METAS DE COTA HIDRÁULICA'!AO210</f>
        <v>710.65</v>
      </c>
      <c r="AI254" s="55">
        <f>'METAS DE COTA HIDRÁULICA'!AP210</f>
        <v>711.25</v>
      </c>
      <c r="AJ254" s="55">
        <f>'METAS DE COTA HIDRÁULICA'!AQ210</f>
        <v>711.25</v>
      </c>
      <c r="AK254" s="55">
        <f>'METAS DE COTA HIDRÁULICA'!AR210</f>
        <v>711.65</v>
      </c>
      <c r="AL254" s="55">
        <f>'METAS DE COTA HIDRÁULICA'!AS210</f>
        <v>710.65</v>
      </c>
      <c r="AM254" s="55">
        <f>'METAS DE COTA HIDRÁULICA'!AT210</f>
        <v>711.25</v>
      </c>
      <c r="AN254" s="55">
        <f>'METAS DE COTA HIDRÁULICA'!AU210</f>
        <v>711.25</v>
      </c>
      <c r="AO254" s="55">
        <f>'METAS DE COTA HIDRÁULICA'!AV210</f>
        <v>711.65</v>
      </c>
      <c r="AP254" s="55">
        <f>'METAS DE COTA HIDRÁULICA'!AW210</f>
        <v>710.65</v>
      </c>
      <c r="AQ254" s="55">
        <f>'METAS DE COTA HIDRÁULICA'!AX210</f>
        <v>711.25</v>
      </c>
      <c r="AR254" s="55">
        <f>'METAS DE COTA HIDRÁULICA'!AY210</f>
        <v>711.25</v>
      </c>
      <c r="AS254" s="55">
        <f>'METAS DE COTA HIDRÁULICA'!AZ210</f>
        <v>711.65</v>
      </c>
      <c r="AT254" s="55">
        <f>'METAS DE COTA HIDRÁULICA'!BA210</f>
        <v>710.65</v>
      </c>
      <c r="AU254" s="55">
        <f>'METAS DE COTA HIDRÁULICA'!BB210</f>
        <v>711.25</v>
      </c>
      <c r="AV254" s="55">
        <f>'METAS DE COTA HIDRÁULICA'!BC210</f>
        <v>711.25</v>
      </c>
      <c r="AW254" s="55">
        <f>'METAS DE COTA HIDRÁULICA'!BD210</f>
        <v>711.65</v>
      </c>
      <c r="AX254" s="55">
        <f>'METAS DE COTA HIDRÁULICA'!BE210</f>
        <v>710.65</v>
      </c>
      <c r="AY254" s="55">
        <f>'METAS DE COTA HIDRÁULICA'!BF210</f>
        <v>711.25</v>
      </c>
      <c r="AZ254" s="55">
        <f>'METAS DE COTA HIDRÁULICA'!BG210</f>
        <v>711.25</v>
      </c>
      <c r="BA254" s="55">
        <f>'METAS DE COTA HIDRÁULICA'!BH210</f>
        <v>711.65</v>
      </c>
      <c r="BB254" s="55">
        <f>'METAS DE COTA HIDRÁULICA'!BI210</f>
        <v>710.65</v>
      </c>
      <c r="BC254" s="55">
        <f>'METAS DE COTA HIDRÁULICA'!BJ210</f>
        <v>711.25</v>
      </c>
      <c r="BD254" s="55">
        <f>'METAS DE COTA HIDRÁULICA'!BK210</f>
        <v>711.25</v>
      </c>
      <c r="BE254" s="55">
        <f>'METAS DE COTA HIDRÁULICA'!BL210</f>
        <v>711.65</v>
      </c>
      <c r="BF254" s="55">
        <f>'METAS DE COTA HIDRÁULICA'!BM210</f>
        <v>710.65</v>
      </c>
      <c r="BG254" s="55">
        <f>'METAS DE COTA HIDRÁULICA'!BN210</f>
        <v>711.25</v>
      </c>
      <c r="BH254" s="55">
        <f>'METAS DE COTA HIDRÁULICA'!BO210</f>
        <v>711.25</v>
      </c>
      <c r="BI254" s="55">
        <f>'METAS DE COTA HIDRÁULICA'!BP210</f>
        <v>711.65</v>
      </c>
      <c r="BJ254" s="55">
        <f>'METAS DE COTA HIDRÁULICA'!BQ210</f>
        <v>710.65</v>
      </c>
      <c r="BK254" s="55">
        <f>'METAS DE COTA HIDRÁULICA'!BR210</f>
        <v>711.25</v>
      </c>
      <c r="BL254" s="55">
        <f>'METAS DE COTA HIDRÁULICA'!BS210</f>
        <v>711.25</v>
      </c>
      <c r="BM254" s="55">
        <f>'METAS DE COTA HIDRÁULICA'!BT210</f>
        <v>711.65</v>
      </c>
      <c r="BN254" s="55">
        <f>'METAS DE COTA HIDRÁULICA'!BU210</f>
        <v>710.65</v>
      </c>
      <c r="BO254" s="55">
        <f>'METAS DE COTA HIDRÁULICA'!BV210</f>
        <v>711.25</v>
      </c>
      <c r="BP254" s="55">
        <f>'METAS DE COTA HIDRÁULICA'!BW210</f>
        <v>711.25</v>
      </c>
      <c r="BQ254" s="55">
        <f>'METAS DE COTA HIDRÁULICA'!BX210</f>
        <v>711.65</v>
      </c>
      <c r="BR254" s="55">
        <f>'METAS DE COTA HIDRÁULICA'!BY210</f>
        <v>710.65</v>
      </c>
      <c r="BS254" s="55">
        <f>'METAS DE COTA HIDRÁULICA'!BZ210</f>
        <v>711.25</v>
      </c>
      <c r="BT254" s="55">
        <f>'METAS DE COTA HIDRÁULICA'!CA210</f>
        <v>711.25</v>
      </c>
      <c r="BU254" s="55">
        <f>'METAS DE COTA HIDRÁULICA'!CB210</f>
        <v>711.65</v>
      </c>
      <c r="BV254" s="55">
        <f>'METAS DE COTA HIDRÁULICA'!CC210</f>
        <v>710.65</v>
      </c>
      <c r="BW254" s="55">
        <f>'METAS DE COTA HIDRÁULICA'!CD210</f>
        <v>711.25</v>
      </c>
      <c r="BX254" s="55">
        <f>'METAS DE COTA HIDRÁULICA'!CE210</f>
        <v>711.25</v>
      </c>
      <c r="BY254" s="55">
        <f>'METAS DE COTA HIDRÁULICA'!CF210</f>
        <v>711.65</v>
      </c>
      <c r="BZ254" s="55">
        <f>'METAS DE COTA HIDRÁULICA'!CG210</f>
        <v>710.65</v>
      </c>
      <c r="CA254" s="55">
        <f>'METAS DE COTA HIDRÁULICA'!CH210</f>
        <v>711.25</v>
      </c>
      <c r="CB254" s="55">
        <f>'METAS DE COTA HIDRÁULICA'!CI210</f>
        <v>711.25</v>
      </c>
      <c r="CC254" s="55">
        <f>'METAS DE COTA HIDRÁULICA'!CJ210</f>
        <v>711.65</v>
      </c>
      <c r="CD254" s="55">
        <f>'METAS DE COTA HIDRÁULICA'!CK210</f>
        <v>710.65</v>
      </c>
      <c r="CE254" s="55">
        <f>'METAS DE COTA HIDRÁULICA'!CL210</f>
        <v>711.25</v>
      </c>
    </row>
    <row r="255" spans="3:83" x14ac:dyDescent="0.25">
      <c r="C255" s="1">
        <v>25</v>
      </c>
      <c r="D255" s="55">
        <f>'METAS DE COTA HIDRÁULICA'!K211</f>
        <v>713.51666666666665</v>
      </c>
      <c r="E255" s="55">
        <f>'METAS DE COTA HIDRÁULICA'!L211</f>
        <v>713.91666666666663</v>
      </c>
      <c r="F255" s="55">
        <f>'METAS DE COTA HIDRÁULICA'!M211</f>
        <v>712.91666666666663</v>
      </c>
      <c r="G255" s="55">
        <f>'METAS DE COTA HIDRÁULICA'!N211</f>
        <v>713.51666666666665</v>
      </c>
      <c r="H255" s="55">
        <f>'METAS DE COTA HIDRÁULICA'!O211</f>
        <v>712.5333333333333</v>
      </c>
      <c r="I255" s="55">
        <f>'METAS DE COTA HIDRÁULICA'!P211</f>
        <v>712.93333333333328</v>
      </c>
      <c r="J255" s="55">
        <f>'METAS DE COTA HIDRÁULICA'!Q211</f>
        <v>711.93333333333328</v>
      </c>
      <c r="K255" s="55">
        <f>'METAS DE COTA HIDRÁULICA'!R211</f>
        <v>712.5333333333333</v>
      </c>
      <c r="L255" s="55">
        <f>'METAS DE COTA HIDRÁULICA'!S211</f>
        <v>711.55</v>
      </c>
      <c r="M255" s="55">
        <f>'METAS DE COTA HIDRÁULICA'!T211</f>
        <v>711.94999999999993</v>
      </c>
      <c r="N255" s="55">
        <f>'METAS DE COTA HIDRÁULICA'!U211</f>
        <v>710.94999999999993</v>
      </c>
      <c r="O255" s="55">
        <f>'METAS DE COTA HIDRÁULICA'!V211</f>
        <v>711.55</v>
      </c>
      <c r="P255" s="55">
        <f>'METAS DE COTA HIDRÁULICA'!W211</f>
        <v>711.55</v>
      </c>
      <c r="Q255" s="55">
        <f>'METAS DE COTA HIDRÁULICA'!X211</f>
        <v>711.94999999999993</v>
      </c>
      <c r="R255" s="55">
        <f>'METAS DE COTA HIDRÁULICA'!Y211</f>
        <v>710.94999999999993</v>
      </c>
      <c r="S255" s="55">
        <f>'METAS DE COTA HIDRÁULICA'!Z211</f>
        <v>711.55</v>
      </c>
      <c r="T255" s="55">
        <f>'METAS DE COTA HIDRÁULICA'!AA211</f>
        <v>711.55</v>
      </c>
      <c r="U255" s="55">
        <f>'METAS DE COTA HIDRÁULICA'!AB211</f>
        <v>711.94999999999993</v>
      </c>
      <c r="V255" s="55">
        <f>'METAS DE COTA HIDRÁULICA'!AC211</f>
        <v>710.94999999999993</v>
      </c>
      <c r="W255" s="55">
        <f>'METAS DE COTA HIDRÁULICA'!AD211</f>
        <v>711.55</v>
      </c>
      <c r="X255" s="55">
        <f>'METAS DE COTA HIDRÁULICA'!AE211</f>
        <v>711.55</v>
      </c>
      <c r="Y255" s="55">
        <f>'METAS DE COTA HIDRÁULICA'!AF211</f>
        <v>711.94999999999993</v>
      </c>
      <c r="Z255" s="55">
        <f>'METAS DE COTA HIDRÁULICA'!AG211</f>
        <v>710.94999999999993</v>
      </c>
      <c r="AA255" s="55">
        <f>'METAS DE COTA HIDRÁULICA'!AH211</f>
        <v>711.55</v>
      </c>
      <c r="AB255" s="55">
        <f>'METAS DE COTA HIDRÁULICA'!AI211</f>
        <v>711.55</v>
      </c>
      <c r="AC255" s="55">
        <f>'METAS DE COTA HIDRÁULICA'!AJ211</f>
        <v>711.94999999999993</v>
      </c>
      <c r="AD255" s="55">
        <f>'METAS DE COTA HIDRÁULICA'!AK211</f>
        <v>710.94999999999993</v>
      </c>
      <c r="AE255" s="55">
        <f>'METAS DE COTA HIDRÁULICA'!AL211</f>
        <v>711.55</v>
      </c>
      <c r="AF255" s="55">
        <f>'METAS DE COTA HIDRÁULICA'!AM211</f>
        <v>711.55</v>
      </c>
      <c r="AG255" s="55">
        <f>'METAS DE COTA HIDRÁULICA'!AN211</f>
        <v>711.94999999999993</v>
      </c>
      <c r="AH255" s="55">
        <f>'METAS DE COTA HIDRÁULICA'!AO211</f>
        <v>710.94999999999993</v>
      </c>
      <c r="AI255" s="55">
        <f>'METAS DE COTA HIDRÁULICA'!AP211</f>
        <v>711.55</v>
      </c>
      <c r="AJ255" s="55">
        <f>'METAS DE COTA HIDRÁULICA'!AQ211</f>
        <v>711.55</v>
      </c>
      <c r="AK255" s="55">
        <f>'METAS DE COTA HIDRÁULICA'!AR211</f>
        <v>711.94999999999993</v>
      </c>
      <c r="AL255" s="55">
        <f>'METAS DE COTA HIDRÁULICA'!AS211</f>
        <v>710.94999999999993</v>
      </c>
      <c r="AM255" s="55">
        <f>'METAS DE COTA HIDRÁULICA'!AT211</f>
        <v>711.55</v>
      </c>
      <c r="AN255" s="55">
        <f>'METAS DE COTA HIDRÁULICA'!AU211</f>
        <v>711.55</v>
      </c>
      <c r="AO255" s="55">
        <f>'METAS DE COTA HIDRÁULICA'!AV211</f>
        <v>711.94999999999993</v>
      </c>
      <c r="AP255" s="55">
        <f>'METAS DE COTA HIDRÁULICA'!AW211</f>
        <v>710.94999999999993</v>
      </c>
      <c r="AQ255" s="55">
        <f>'METAS DE COTA HIDRÁULICA'!AX211</f>
        <v>711.55</v>
      </c>
      <c r="AR255" s="55">
        <f>'METAS DE COTA HIDRÁULICA'!AY211</f>
        <v>711.55</v>
      </c>
      <c r="AS255" s="55">
        <f>'METAS DE COTA HIDRÁULICA'!AZ211</f>
        <v>711.94999999999993</v>
      </c>
      <c r="AT255" s="55">
        <f>'METAS DE COTA HIDRÁULICA'!BA211</f>
        <v>710.94999999999993</v>
      </c>
      <c r="AU255" s="55">
        <f>'METAS DE COTA HIDRÁULICA'!BB211</f>
        <v>711.55</v>
      </c>
      <c r="AV255" s="55">
        <f>'METAS DE COTA HIDRÁULICA'!BC211</f>
        <v>711.55</v>
      </c>
      <c r="AW255" s="55">
        <f>'METAS DE COTA HIDRÁULICA'!BD211</f>
        <v>711.94999999999993</v>
      </c>
      <c r="AX255" s="55">
        <f>'METAS DE COTA HIDRÁULICA'!BE211</f>
        <v>710.94999999999993</v>
      </c>
      <c r="AY255" s="55">
        <f>'METAS DE COTA HIDRÁULICA'!BF211</f>
        <v>711.55</v>
      </c>
      <c r="AZ255" s="55">
        <f>'METAS DE COTA HIDRÁULICA'!BG211</f>
        <v>711.55</v>
      </c>
      <c r="BA255" s="55">
        <f>'METAS DE COTA HIDRÁULICA'!BH211</f>
        <v>711.94999999999993</v>
      </c>
      <c r="BB255" s="55">
        <f>'METAS DE COTA HIDRÁULICA'!BI211</f>
        <v>710.94999999999993</v>
      </c>
      <c r="BC255" s="55">
        <f>'METAS DE COTA HIDRÁULICA'!BJ211</f>
        <v>711.55</v>
      </c>
      <c r="BD255" s="55">
        <f>'METAS DE COTA HIDRÁULICA'!BK211</f>
        <v>711.55</v>
      </c>
      <c r="BE255" s="55">
        <f>'METAS DE COTA HIDRÁULICA'!BL211</f>
        <v>711.94999999999993</v>
      </c>
      <c r="BF255" s="55">
        <f>'METAS DE COTA HIDRÁULICA'!BM211</f>
        <v>710.94999999999993</v>
      </c>
      <c r="BG255" s="55">
        <f>'METAS DE COTA HIDRÁULICA'!BN211</f>
        <v>711.55</v>
      </c>
      <c r="BH255" s="55">
        <f>'METAS DE COTA HIDRÁULICA'!BO211</f>
        <v>711.55</v>
      </c>
      <c r="BI255" s="55">
        <f>'METAS DE COTA HIDRÁULICA'!BP211</f>
        <v>711.94999999999993</v>
      </c>
      <c r="BJ255" s="55">
        <f>'METAS DE COTA HIDRÁULICA'!BQ211</f>
        <v>710.94999999999993</v>
      </c>
      <c r="BK255" s="55">
        <f>'METAS DE COTA HIDRÁULICA'!BR211</f>
        <v>711.55</v>
      </c>
      <c r="BL255" s="55">
        <f>'METAS DE COTA HIDRÁULICA'!BS211</f>
        <v>711.55</v>
      </c>
      <c r="BM255" s="55">
        <f>'METAS DE COTA HIDRÁULICA'!BT211</f>
        <v>711.94999999999993</v>
      </c>
      <c r="BN255" s="55">
        <f>'METAS DE COTA HIDRÁULICA'!BU211</f>
        <v>710.94999999999993</v>
      </c>
      <c r="BO255" s="55">
        <f>'METAS DE COTA HIDRÁULICA'!BV211</f>
        <v>711.55</v>
      </c>
      <c r="BP255" s="55">
        <f>'METAS DE COTA HIDRÁULICA'!BW211</f>
        <v>711.55</v>
      </c>
      <c r="BQ255" s="55">
        <f>'METAS DE COTA HIDRÁULICA'!BX211</f>
        <v>711.94999999999993</v>
      </c>
      <c r="BR255" s="55">
        <f>'METAS DE COTA HIDRÁULICA'!BY211</f>
        <v>710.94999999999993</v>
      </c>
      <c r="BS255" s="55">
        <f>'METAS DE COTA HIDRÁULICA'!BZ211</f>
        <v>711.55</v>
      </c>
      <c r="BT255" s="55">
        <f>'METAS DE COTA HIDRÁULICA'!CA211</f>
        <v>711.55</v>
      </c>
      <c r="BU255" s="55">
        <f>'METAS DE COTA HIDRÁULICA'!CB211</f>
        <v>711.94999999999993</v>
      </c>
      <c r="BV255" s="55">
        <f>'METAS DE COTA HIDRÁULICA'!CC211</f>
        <v>710.94999999999993</v>
      </c>
      <c r="BW255" s="55">
        <f>'METAS DE COTA HIDRÁULICA'!CD211</f>
        <v>711.55</v>
      </c>
      <c r="BX255" s="55">
        <f>'METAS DE COTA HIDRÁULICA'!CE211</f>
        <v>711.55</v>
      </c>
      <c r="BY255" s="55">
        <f>'METAS DE COTA HIDRÁULICA'!CF211</f>
        <v>711.94999999999993</v>
      </c>
      <c r="BZ255" s="55">
        <f>'METAS DE COTA HIDRÁULICA'!CG211</f>
        <v>710.94999999999993</v>
      </c>
      <c r="CA255" s="55">
        <f>'METAS DE COTA HIDRÁULICA'!CH211</f>
        <v>711.55</v>
      </c>
      <c r="CB255" s="55">
        <f>'METAS DE COTA HIDRÁULICA'!CI211</f>
        <v>711.55</v>
      </c>
      <c r="CC255" s="55">
        <f>'METAS DE COTA HIDRÁULICA'!CJ211</f>
        <v>711.94999999999993</v>
      </c>
      <c r="CD255" s="55">
        <f>'METAS DE COTA HIDRÁULICA'!CK211</f>
        <v>710.94999999999993</v>
      </c>
      <c r="CE255" s="55">
        <f>'METAS DE COTA HIDRÁULICA'!CL211</f>
        <v>711.55</v>
      </c>
    </row>
    <row r="256" spans="3:83" x14ac:dyDescent="0.25">
      <c r="C256" s="1">
        <v>26</v>
      </c>
      <c r="D256" s="55">
        <f>'METAS DE COTA HIDRÁULICA'!K212</f>
        <v>713.05</v>
      </c>
      <c r="E256" s="55">
        <f>'METAS DE COTA HIDRÁULICA'!L212</f>
        <v>713.44999999999993</v>
      </c>
      <c r="F256" s="55">
        <f>'METAS DE COTA HIDRÁULICA'!M212</f>
        <v>712.44999999999993</v>
      </c>
      <c r="G256" s="55">
        <f>'METAS DE COTA HIDRÁULICA'!N212</f>
        <v>713.05</v>
      </c>
      <c r="H256" s="55">
        <f>'METAS DE COTA HIDRÁULICA'!O212</f>
        <v>711.85</v>
      </c>
      <c r="I256" s="55">
        <f>'METAS DE COTA HIDRÁULICA'!P212</f>
        <v>712.25</v>
      </c>
      <c r="J256" s="55">
        <f>'METAS DE COTA HIDRÁULICA'!Q212</f>
        <v>711.25</v>
      </c>
      <c r="K256" s="55">
        <f>'METAS DE COTA HIDRÁULICA'!R212</f>
        <v>711.85</v>
      </c>
      <c r="L256" s="55">
        <f>'METAS DE COTA HIDRÁULICA'!S212</f>
        <v>711.85</v>
      </c>
      <c r="M256" s="55">
        <f>'METAS DE COTA HIDRÁULICA'!T212</f>
        <v>712.25</v>
      </c>
      <c r="N256" s="55">
        <f>'METAS DE COTA HIDRÁULICA'!U212</f>
        <v>711.25</v>
      </c>
      <c r="O256" s="55">
        <f>'METAS DE COTA HIDRÁULICA'!V212</f>
        <v>711.85</v>
      </c>
      <c r="P256" s="55">
        <f>'METAS DE COTA HIDRÁULICA'!W212</f>
        <v>711.85</v>
      </c>
      <c r="Q256" s="55">
        <f>'METAS DE COTA HIDRÁULICA'!X212</f>
        <v>712.25</v>
      </c>
      <c r="R256" s="55">
        <f>'METAS DE COTA HIDRÁULICA'!Y212</f>
        <v>711.25</v>
      </c>
      <c r="S256" s="55">
        <f>'METAS DE COTA HIDRÁULICA'!Z212</f>
        <v>711.85</v>
      </c>
      <c r="T256" s="55">
        <f>'METAS DE COTA HIDRÁULICA'!AA212</f>
        <v>711.85</v>
      </c>
      <c r="U256" s="55">
        <f>'METAS DE COTA HIDRÁULICA'!AB212</f>
        <v>712.25</v>
      </c>
      <c r="V256" s="55">
        <f>'METAS DE COTA HIDRÁULICA'!AC212</f>
        <v>711.25</v>
      </c>
      <c r="W256" s="55">
        <f>'METAS DE COTA HIDRÁULICA'!AD212</f>
        <v>711.85</v>
      </c>
      <c r="X256" s="55">
        <f>'METAS DE COTA HIDRÁULICA'!AE212</f>
        <v>711.85</v>
      </c>
      <c r="Y256" s="55">
        <f>'METAS DE COTA HIDRÁULICA'!AF212</f>
        <v>712.25</v>
      </c>
      <c r="Z256" s="55">
        <f>'METAS DE COTA HIDRÁULICA'!AG212</f>
        <v>711.25</v>
      </c>
      <c r="AA256" s="55">
        <f>'METAS DE COTA HIDRÁULICA'!AH212</f>
        <v>711.85</v>
      </c>
      <c r="AB256" s="55">
        <f>'METAS DE COTA HIDRÁULICA'!AI212</f>
        <v>711.85</v>
      </c>
      <c r="AC256" s="55">
        <f>'METAS DE COTA HIDRÁULICA'!AJ212</f>
        <v>712.25</v>
      </c>
      <c r="AD256" s="55">
        <f>'METAS DE COTA HIDRÁULICA'!AK212</f>
        <v>711.25</v>
      </c>
      <c r="AE256" s="55">
        <f>'METAS DE COTA HIDRÁULICA'!AL212</f>
        <v>711.85</v>
      </c>
      <c r="AF256" s="55">
        <f>'METAS DE COTA HIDRÁULICA'!AM212</f>
        <v>711.85</v>
      </c>
      <c r="AG256" s="55">
        <f>'METAS DE COTA HIDRÁULICA'!AN212</f>
        <v>712.25</v>
      </c>
      <c r="AH256" s="55">
        <f>'METAS DE COTA HIDRÁULICA'!AO212</f>
        <v>711.25</v>
      </c>
      <c r="AI256" s="55">
        <f>'METAS DE COTA HIDRÁULICA'!AP212</f>
        <v>711.85</v>
      </c>
      <c r="AJ256" s="55">
        <f>'METAS DE COTA HIDRÁULICA'!AQ212</f>
        <v>711.85</v>
      </c>
      <c r="AK256" s="55">
        <f>'METAS DE COTA HIDRÁULICA'!AR212</f>
        <v>712.25</v>
      </c>
      <c r="AL256" s="55">
        <f>'METAS DE COTA HIDRÁULICA'!AS212</f>
        <v>711.25</v>
      </c>
      <c r="AM256" s="55">
        <f>'METAS DE COTA HIDRÁULICA'!AT212</f>
        <v>711.85</v>
      </c>
      <c r="AN256" s="55">
        <f>'METAS DE COTA HIDRÁULICA'!AU212</f>
        <v>711.85</v>
      </c>
      <c r="AO256" s="55">
        <f>'METAS DE COTA HIDRÁULICA'!AV212</f>
        <v>712.25</v>
      </c>
      <c r="AP256" s="55">
        <f>'METAS DE COTA HIDRÁULICA'!AW212</f>
        <v>711.25</v>
      </c>
      <c r="AQ256" s="55">
        <f>'METAS DE COTA HIDRÁULICA'!AX212</f>
        <v>711.85</v>
      </c>
      <c r="AR256" s="55">
        <f>'METAS DE COTA HIDRÁULICA'!AY212</f>
        <v>711.85</v>
      </c>
      <c r="AS256" s="55">
        <f>'METAS DE COTA HIDRÁULICA'!AZ212</f>
        <v>712.25</v>
      </c>
      <c r="AT256" s="55">
        <f>'METAS DE COTA HIDRÁULICA'!BA212</f>
        <v>711.25</v>
      </c>
      <c r="AU256" s="55">
        <f>'METAS DE COTA HIDRÁULICA'!BB212</f>
        <v>711.85</v>
      </c>
      <c r="AV256" s="55">
        <f>'METAS DE COTA HIDRÁULICA'!BC212</f>
        <v>711.85</v>
      </c>
      <c r="AW256" s="55">
        <f>'METAS DE COTA HIDRÁULICA'!BD212</f>
        <v>712.25</v>
      </c>
      <c r="AX256" s="55">
        <f>'METAS DE COTA HIDRÁULICA'!BE212</f>
        <v>711.25</v>
      </c>
      <c r="AY256" s="55">
        <f>'METAS DE COTA HIDRÁULICA'!BF212</f>
        <v>711.85</v>
      </c>
      <c r="AZ256" s="55">
        <f>'METAS DE COTA HIDRÁULICA'!BG212</f>
        <v>711.85</v>
      </c>
      <c r="BA256" s="55">
        <f>'METAS DE COTA HIDRÁULICA'!BH212</f>
        <v>712.25</v>
      </c>
      <c r="BB256" s="55">
        <f>'METAS DE COTA HIDRÁULICA'!BI212</f>
        <v>711.25</v>
      </c>
      <c r="BC256" s="55">
        <f>'METAS DE COTA HIDRÁULICA'!BJ212</f>
        <v>711.85</v>
      </c>
      <c r="BD256" s="55">
        <f>'METAS DE COTA HIDRÁULICA'!BK212</f>
        <v>711.85</v>
      </c>
      <c r="BE256" s="55">
        <f>'METAS DE COTA HIDRÁULICA'!BL212</f>
        <v>712.25</v>
      </c>
      <c r="BF256" s="55">
        <f>'METAS DE COTA HIDRÁULICA'!BM212</f>
        <v>711.25</v>
      </c>
      <c r="BG256" s="55">
        <f>'METAS DE COTA HIDRÁULICA'!BN212</f>
        <v>711.85</v>
      </c>
      <c r="BH256" s="55">
        <f>'METAS DE COTA HIDRÁULICA'!BO212</f>
        <v>711.85</v>
      </c>
      <c r="BI256" s="55">
        <f>'METAS DE COTA HIDRÁULICA'!BP212</f>
        <v>712.25</v>
      </c>
      <c r="BJ256" s="55">
        <f>'METAS DE COTA HIDRÁULICA'!BQ212</f>
        <v>711.25</v>
      </c>
      <c r="BK256" s="55">
        <f>'METAS DE COTA HIDRÁULICA'!BR212</f>
        <v>711.85</v>
      </c>
      <c r="BL256" s="55">
        <f>'METAS DE COTA HIDRÁULICA'!BS212</f>
        <v>711.85</v>
      </c>
      <c r="BM256" s="55">
        <f>'METAS DE COTA HIDRÁULICA'!BT212</f>
        <v>712.25</v>
      </c>
      <c r="BN256" s="55">
        <f>'METAS DE COTA HIDRÁULICA'!BU212</f>
        <v>711.25</v>
      </c>
      <c r="BO256" s="55">
        <f>'METAS DE COTA HIDRÁULICA'!BV212</f>
        <v>711.85</v>
      </c>
      <c r="BP256" s="55">
        <f>'METAS DE COTA HIDRÁULICA'!BW212</f>
        <v>711.85</v>
      </c>
      <c r="BQ256" s="55">
        <f>'METAS DE COTA HIDRÁULICA'!BX212</f>
        <v>712.25</v>
      </c>
      <c r="BR256" s="55">
        <f>'METAS DE COTA HIDRÁULICA'!BY212</f>
        <v>711.25</v>
      </c>
      <c r="BS256" s="55">
        <f>'METAS DE COTA HIDRÁULICA'!BZ212</f>
        <v>711.85</v>
      </c>
      <c r="BT256" s="55">
        <f>'METAS DE COTA HIDRÁULICA'!CA212</f>
        <v>711.85</v>
      </c>
      <c r="BU256" s="55">
        <f>'METAS DE COTA HIDRÁULICA'!CB212</f>
        <v>712.25</v>
      </c>
      <c r="BV256" s="55">
        <f>'METAS DE COTA HIDRÁULICA'!CC212</f>
        <v>711.25</v>
      </c>
      <c r="BW256" s="55">
        <f>'METAS DE COTA HIDRÁULICA'!CD212</f>
        <v>711.85</v>
      </c>
      <c r="BX256" s="55">
        <f>'METAS DE COTA HIDRÁULICA'!CE212</f>
        <v>711.85</v>
      </c>
      <c r="BY256" s="55">
        <f>'METAS DE COTA HIDRÁULICA'!CF212</f>
        <v>712.25</v>
      </c>
      <c r="BZ256" s="55">
        <f>'METAS DE COTA HIDRÁULICA'!CG212</f>
        <v>711.25</v>
      </c>
      <c r="CA256" s="55">
        <f>'METAS DE COTA HIDRÁULICA'!CH212</f>
        <v>711.85</v>
      </c>
      <c r="CB256" s="55">
        <f>'METAS DE COTA HIDRÁULICA'!CI212</f>
        <v>711.85</v>
      </c>
      <c r="CC256" s="55">
        <f>'METAS DE COTA HIDRÁULICA'!CJ212</f>
        <v>712.25</v>
      </c>
      <c r="CD256" s="55">
        <f>'METAS DE COTA HIDRÁULICA'!CK212</f>
        <v>711.25</v>
      </c>
      <c r="CE256" s="55">
        <f>'METAS DE COTA HIDRÁULICA'!CL212</f>
        <v>711.85</v>
      </c>
    </row>
    <row r="257" spans="3:83" x14ac:dyDescent="0.25">
      <c r="C257" s="1">
        <v>27</v>
      </c>
      <c r="D257" s="55">
        <f>'METAS DE COTA HIDRÁULICA'!K213</f>
        <v>713.31500000000005</v>
      </c>
      <c r="E257" s="55">
        <f>'METAS DE COTA HIDRÁULICA'!L213</f>
        <v>713.71500000000003</v>
      </c>
      <c r="F257" s="55">
        <f>'METAS DE COTA HIDRÁULICA'!M213</f>
        <v>712.71500000000003</v>
      </c>
      <c r="G257" s="55">
        <f>'METAS DE COTA HIDRÁULICA'!N213</f>
        <v>713.31500000000005</v>
      </c>
      <c r="H257" s="55">
        <f>'METAS DE COTA HIDRÁULICA'!O213</f>
        <v>712.13</v>
      </c>
      <c r="I257" s="55">
        <f>'METAS DE COTA HIDRÁULICA'!P213</f>
        <v>712.53</v>
      </c>
      <c r="J257" s="55">
        <f>'METAS DE COTA HIDRÁULICA'!Q213</f>
        <v>711.53</v>
      </c>
      <c r="K257" s="55">
        <f>'METAS DE COTA HIDRÁULICA'!R213</f>
        <v>712.13</v>
      </c>
      <c r="L257" s="55">
        <f>'METAS DE COTA HIDRÁULICA'!S213</f>
        <v>712.13</v>
      </c>
      <c r="M257" s="55">
        <f>'METAS DE COTA HIDRÁULICA'!T213</f>
        <v>712.53</v>
      </c>
      <c r="N257" s="55">
        <f>'METAS DE COTA HIDRÁULICA'!U213</f>
        <v>711.53</v>
      </c>
      <c r="O257" s="55">
        <f>'METAS DE COTA HIDRÁULICA'!V213</f>
        <v>712.13</v>
      </c>
      <c r="P257" s="55">
        <f>'METAS DE COTA HIDRÁULICA'!W213</f>
        <v>712.13</v>
      </c>
      <c r="Q257" s="55">
        <f>'METAS DE COTA HIDRÁULICA'!X213</f>
        <v>712.53</v>
      </c>
      <c r="R257" s="55">
        <f>'METAS DE COTA HIDRÁULICA'!Y213</f>
        <v>711.53</v>
      </c>
      <c r="S257" s="55">
        <f>'METAS DE COTA HIDRÁULICA'!Z213</f>
        <v>712.13</v>
      </c>
      <c r="T257" s="55">
        <f>'METAS DE COTA HIDRÁULICA'!AA213</f>
        <v>712.13</v>
      </c>
      <c r="U257" s="55">
        <f>'METAS DE COTA HIDRÁULICA'!AB213</f>
        <v>712.53</v>
      </c>
      <c r="V257" s="55">
        <f>'METAS DE COTA HIDRÁULICA'!AC213</f>
        <v>711.53</v>
      </c>
      <c r="W257" s="55">
        <f>'METAS DE COTA HIDRÁULICA'!AD213</f>
        <v>712.13</v>
      </c>
      <c r="X257" s="55">
        <f>'METAS DE COTA HIDRÁULICA'!AE213</f>
        <v>712.13</v>
      </c>
      <c r="Y257" s="55">
        <f>'METAS DE COTA HIDRÁULICA'!AF213</f>
        <v>712.53</v>
      </c>
      <c r="Z257" s="55">
        <f>'METAS DE COTA HIDRÁULICA'!AG213</f>
        <v>711.53</v>
      </c>
      <c r="AA257" s="55">
        <f>'METAS DE COTA HIDRÁULICA'!AH213</f>
        <v>712.13</v>
      </c>
      <c r="AB257" s="55">
        <f>'METAS DE COTA HIDRÁULICA'!AI213</f>
        <v>712.13</v>
      </c>
      <c r="AC257" s="55">
        <f>'METAS DE COTA HIDRÁULICA'!AJ213</f>
        <v>712.53</v>
      </c>
      <c r="AD257" s="55">
        <f>'METAS DE COTA HIDRÁULICA'!AK213</f>
        <v>711.53</v>
      </c>
      <c r="AE257" s="55">
        <f>'METAS DE COTA HIDRÁULICA'!AL213</f>
        <v>712.13</v>
      </c>
      <c r="AF257" s="55">
        <f>'METAS DE COTA HIDRÁULICA'!AM213</f>
        <v>712.13</v>
      </c>
      <c r="AG257" s="55">
        <f>'METAS DE COTA HIDRÁULICA'!AN213</f>
        <v>712.53</v>
      </c>
      <c r="AH257" s="55">
        <f>'METAS DE COTA HIDRÁULICA'!AO213</f>
        <v>711.53</v>
      </c>
      <c r="AI257" s="55">
        <f>'METAS DE COTA HIDRÁULICA'!AP213</f>
        <v>712.13</v>
      </c>
      <c r="AJ257" s="55">
        <f>'METAS DE COTA HIDRÁULICA'!AQ213</f>
        <v>712.13</v>
      </c>
      <c r="AK257" s="55">
        <f>'METAS DE COTA HIDRÁULICA'!AR213</f>
        <v>712.53</v>
      </c>
      <c r="AL257" s="55">
        <f>'METAS DE COTA HIDRÁULICA'!AS213</f>
        <v>711.53</v>
      </c>
      <c r="AM257" s="55">
        <f>'METAS DE COTA HIDRÁULICA'!AT213</f>
        <v>712.13</v>
      </c>
      <c r="AN257" s="55">
        <f>'METAS DE COTA HIDRÁULICA'!AU213</f>
        <v>712.13</v>
      </c>
      <c r="AO257" s="55">
        <f>'METAS DE COTA HIDRÁULICA'!AV213</f>
        <v>712.53</v>
      </c>
      <c r="AP257" s="55">
        <f>'METAS DE COTA HIDRÁULICA'!AW213</f>
        <v>711.53</v>
      </c>
      <c r="AQ257" s="55">
        <f>'METAS DE COTA HIDRÁULICA'!AX213</f>
        <v>712.13</v>
      </c>
      <c r="AR257" s="55">
        <f>'METAS DE COTA HIDRÁULICA'!AY213</f>
        <v>712.13</v>
      </c>
      <c r="AS257" s="55">
        <f>'METAS DE COTA HIDRÁULICA'!AZ213</f>
        <v>712.53</v>
      </c>
      <c r="AT257" s="55">
        <f>'METAS DE COTA HIDRÁULICA'!BA213</f>
        <v>711.53</v>
      </c>
      <c r="AU257" s="55">
        <f>'METAS DE COTA HIDRÁULICA'!BB213</f>
        <v>712.13</v>
      </c>
      <c r="AV257" s="55">
        <f>'METAS DE COTA HIDRÁULICA'!BC213</f>
        <v>712.13</v>
      </c>
      <c r="AW257" s="55">
        <f>'METAS DE COTA HIDRÁULICA'!BD213</f>
        <v>712.53</v>
      </c>
      <c r="AX257" s="55">
        <f>'METAS DE COTA HIDRÁULICA'!BE213</f>
        <v>711.53</v>
      </c>
      <c r="AY257" s="55">
        <f>'METAS DE COTA HIDRÁULICA'!BF213</f>
        <v>712.13</v>
      </c>
      <c r="AZ257" s="55">
        <f>'METAS DE COTA HIDRÁULICA'!BG213</f>
        <v>712.13</v>
      </c>
      <c r="BA257" s="55">
        <f>'METAS DE COTA HIDRÁULICA'!BH213</f>
        <v>712.53</v>
      </c>
      <c r="BB257" s="55">
        <f>'METAS DE COTA HIDRÁULICA'!BI213</f>
        <v>711.53</v>
      </c>
      <c r="BC257" s="55">
        <f>'METAS DE COTA HIDRÁULICA'!BJ213</f>
        <v>712.13</v>
      </c>
      <c r="BD257" s="55">
        <f>'METAS DE COTA HIDRÁULICA'!BK213</f>
        <v>712.13</v>
      </c>
      <c r="BE257" s="55">
        <f>'METAS DE COTA HIDRÁULICA'!BL213</f>
        <v>712.53</v>
      </c>
      <c r="BF257" s="55">
        <f>'METAS DE COTA HIDRÁULICA'!BM213</f>
        <v>711.53</v>
      </c>
      <c r="BG257" s="55">
        <f>'METAS DE COTA HIDRÁULICA'!BN213</f>
        <v>712.13</v>
      </c>
      <c r="BH257" s="55">
        <f>'METAS DE COTA HIDRÁULICA'!BO213</f>
        <v>712.13</v>
      </c>
      <c r="BI257" s="55">
        <f>'METAS DE COTA HIDRÁULICA'!BP213</f>
        <v>712.53</v>
      </c>
      <c r="BJ257" s="55">
        <f>'METAS DE COTA HIDRÁULICA'!BQ213</f>
        <v>711.53</v>
      </c>
      <c r="BK257" s="55">
        <f>'METAS DE COTA HIDRÁULICA'!BR213</f>
        <v>712.13</v>
      </c>
      <c r="BL257" s="55">
        <f>'METAS DE COTA HIDRÁULICA'!BS213</f>
        <v>712.13</v>
      </c>
      <c r="BM257" s="55">
        <f>'METAS DE COTA HIDRÁULICA'!BT213</f>
        <v>712.53</v>
      </c>
      <c r="BN257" s="55">
        <f>'METAS DE COTA HIDRÁULICA'!BU213</f>
        <v>711.53</v>
      </c>
      <c r="BO257" s="55">
        <f>'METAS DE COTA HIDRÁULICA'!BV213</f>
        <v>712.13</v>
      </c>
      <c r="BP257" s="55">
        <f>'METAS DE COTA HIDRÁULICA'!BW213</f>
        <v>712.13</v>
      </c>
      <c r="BQ257" s="55">
        <f>'METAS DE COTA HIDRÁULICA'!BX213</f>
        <v>712.53</v>
      </c>
      <c r="BR257" s="55">
        <f>'METAS DE COTA HIDRÁULICA'!BY213</f>
        <v>711.53</v>
      </c>
      <c r="BS257" s="55">
        <f>'METAS DE COTA HIDRÁULICA'!BZ213</f>
        <v>712.13</v>
      </c>
      <c r="BT257" s="55">
        <f>'METAS DE COTA HIDRÁULICA'!CA213</f>
        <v>712.13</v>
      </c>
      <c r="BU257" s="55">
        <f>'METAS DE COTA HIDRÁULICA'!CB213</f>
        <v>712.53</v>
      </c>
      <c r="BV257" s="55">
        <f>'METAS DE COTA HIDRÁULICA'!CC213</f>
        <v>711.53</v>
      </c>
      <c r="BW257" s="55">
        <f>'METAS DE COTA HIDRÁULICA'!CD213</f>
        <v>712.13</v>
      </c>
      <c r="BX257" s="55">
        <f>'METAS DE COTA HIDRÁULICA'!CE213</f>
        <v>712.13</v>
      </c>
      <c r="BY257" s="55">
        <f>'METAS DE COTA HIDRÁULICA'!CF213</f>
        <v>712.53</v>
      </c>
      <c r="BZ257" s="55">
        <f>'METAS DE COTA HIDRÁULICA'!CG213</f>
        <v>711.53</v>
      </c>
      <c r="CA257" s="55">
        <f>'METAS DE COTA HIDRÁULICA'!CH213</f>
        <v>712.13</v>
      </c>
      <c r="CB257" s="55">
        <f>'METAS DE COTA HIDRÁULICA'!CI213</f>
        <v>712.13</v>
      </c>
      <c r="CC257" s="55">
        <f>'METAS DE COTA HIDRÁULICA'!CJ213</f>
        <v>712.53</v>
      </c>
      <c r="CD257" s="55">
        <f>'METAS DE COTA HIDRÁULICA'!CK213</f>
        <v>711.53</v>
      </c>
      <c r="CE257" s="55">
        <f>'METAS DE COTA HIDRÁULICA'!CL213</f>
        <v>712.13</v>
      </c>
    </row>
    <row r="258" spans="3:83" x14ac:dyDescent="0.25">
      <c r="C258" s="1">
        <v>28</v>
      </c>
      <c r="D258" s="55">
        <f>'METAS DE COTA HIDRÁULICA'!K214</f>
        <v>713.57500000000005</v>
      </c>
      <c r="E258" s="55">
        <f>'METAS DE COTA HIDRÁULICA'!L214</f>
        <v>713.97500000000002</v>
      </c>
      <c r="F258" s="55">
        <f>'METAS DE COTA HIDRÁULICA'!M214</f>
        <v>712.97500000000002</v>
      </c>
      <c r="G258" s="55">
        <f>'METAS DE COTA HIDRÁULICA'!N214</f>
        <v>713.57500000000005</v>
      </c>
      <c r="H258" s="55">
        <f>'METAS DE COTA HIDRÁULICA'!O214</f>
        <v>712.4</v>
      </c>
      <c r="I258" s="55">
        <f>'METAS DE COTA HIDRÁULICA'!P214</f>
        <v>712.8</v>
      </c>
      <c r="J258" s="55">
        <f>'METAS DE COTA HIDRÁULICA'!Q214</f>
        <v>711.8</v>
      </c>
      <c r="K258" s="55">
        <f>'METAS DE COTA HIDRÁULICA'!R214</f>
        <v>712.4</v>
      </c>
      <c r="L258" s="55">
        <f>'METAS DE COTA HIDRÁULICA'!S214</f>
        <v>712.4</v>
      </c>
      <c r="M258" s="55">
        <f>'METAS DE COTA HIDRÁULICA'!T214</f>
        <v>712.8</v>
      </c>
      <c r="N258" s="55">
        <f>'METAS DE COTA HIDRÁULICA'!U214</f>
        <v>711.8</v>
      </c>
      <c r="O258" s="55">
        <f>'METAS DE COTA HIDRÁULICA'!V214</f>
        <v>712.4</v>
      </c>
      <c r="P258" s="55">
        <f>'METAS DE COTA HIDRÁULICA'!W214</f>
        <v>712.4</v>
      </c>
      <c r="Q258" s="55">
        <f>'METAS DE COTA HIDRÁULICA'!X214</f>
        <v>712.8</v>
      </c>
      <c r="R258" s="55">
        <f>'METAS DE COTA HIDRÁULICA'!Y214</f>
        <v>711.8</v>
      </c>
      <c r="S258" s="55">
        <f>'METAS DE COTA HIDRÁULICA'!Z214</f>
        <v>712.4</v>
      </c>
      <c r="T258" s="55">
        <f>'METAS DE COTA HIDRÁULICA'!AA214</f>
        <v>712.4</v>
      </c>
      <c r="U258" s="55">
        <f>'METAS DE COTA HIDRÁULICA'!AB214</f>
        <v>712.8</v>
      </c>
      <c r="V258" s="55">
        <f>'METAS DE COTA HIDRÁULICA'!AC214</f>
        <v>711.8</v>
      </c>
      <c r="W258" s="55">
        <f>'METAS DE COTA HIDRÁULICA'!AD214</f>
        <v>712.4</v>
      </c>
      <c r="X258" s="55">
        <f>'METAS DE COTA HIDRÁULICA'!AE214</f>
        <v>712.4</v>
      </c>
      <c r="Y258" s="55">
        <f>'METAS DE COTA HIDRÁULICA'!AF214</f>
        <v>712.8</v>
      </c>
      <c r="Z258" s="55">
        <f>'METAS DE COTA HIDRÁULICA'!AG214</f>
        <v>711.8</v>
      </c>
      <c r="AA258" s="55">
        <f>'METAS DE COTA HIDRÁULICA'!AH214</f>
        <v>712.4</v>
      </c>
      <c r="AB258" s="55">
        <f>'METAS DE COTA HIDRÁULICA'!AI214</f>
        <v>712.4</v>
      </c>
      <c r="AC258" s="55">
        <f>'METAS DE COTA HIDRÁULICA'!AJ214</f>
        <v>712.8</v>
      </c>
      <c r="AD258" s="55">
        <f>'METAS DE COTA HIDRÁULICA'!AK214</f>
        <v>711.8</v>
      </c>
      <c r="AE258" s="55">
        <f>'METAS DE COTA HIDRÁULICA'!AL214</f>
        <v>712.4</v>
      </c>
      <c r="AF258" s="55">
        <f>'METAS DE COTA HIDRÁULICA'!AM214</f>
        <v>712.4</v>
      </c>
      <c r="AG258" s="55">
        <f>'METAS DE COTA HIDRÁULICA'!AN214</f>
        <v>712.8</v>
      </c>
      <c r="AH258" s="55">
        <f>'METAS DE COTA HIDRÁULICA'!AO214</f>
        <v>711.8</v>
      </c>
      <c r="AI258" s="55">
        <f>'METAS DE COTA HIDRÁULICA'!AP214</f>
        <v>712.4</v>
      </c>
      <c r="AJ258" s="55">
        <f>'METAS DE COTA HIDRÁULICA'!AQ214</f>
        <v>712.4</v>
      </c>
      <c r="AK258" s="55">
        <f>'METAS DE COTA HIDRÁULICA'!AR214</f>
        <v>712.8</v>
      </c>
      <c r="AL258" s="55">
        <f>'METAS DE COTA HIDRÁULICA'!AS214</f>
        <v>711.8</v>
      </c>
      <c r="AM258" s="55">
        <f>'METAS DE COTA HIDRÁULICA'!AT214</f>
        <v>712.4</v>
      </c>
      <c r="AN258" s="55">
        <f>'METAS DE COTA HIDRÁULICA'!AU214</f>
        <v>712.4</v>
      </c>
      <c r="AO258" s="55">
        <f>'METAS DE COTA HIDRÁULICA'!AV214</f>
        <v>712.8</v>
      </c>
      <c r="AP258" s="55">
        <f>'METAS DE COTA HIDRÁULICA'!AW214</f>
        <v>711.8</v>
      </c>
      <c r="AQ258" s="55">
        <f>'METAS DE COTA HIDRÁULICA'!AX214</f>
        <v>712.4</v>
      </c>
      <c r="AR258" s="55">
        <f>'METAS DE COTA HIDRÁULICA'!AY214</f>
        <v>712.4</v>
      </c>
      <c r="AS258" s="55">
        <f>'METAS DE COTA HIDRÁULICA'!AZ214</f>
        <v>712.8</v>
      </c>
      <c r="AT258" s="55">
        <f>'METAS DE COTA HIDRÁULICA'!BA214</f>
        <v>711.8</v>
      </c>
      <c r="AU258" s="55">
        <f>'METAS DE COTA HIDRÁULICA'!BB214</f>
        <v>712.4</v>
      </c>
      <c r="AV258" s="55">
        <f>'METAS DE COTA HIDRÁULICA'!BC214</f>
        <v>712.4</v>
      </c>
      <c r="AW258" s="55">
        <f>'METAS DE COTA HIDRÁULICA'!BD214</f>
        <v>712.8</v>
      </c>
      <c r="AX258" s="55">
        <f>'METAS DE COTA HIDRÁULICA'!BE214</f>
        <v>711.8</v>
      </c>
      <c r="AY258" s="55">
        <f>'METAS DE COTA HIDRÁULICA'!BF214</f>
        <v>712.4</v>
      </c>
      <c r="AZ258" s="55">
        <f>'METAS DE COTA HIDRÁULICA'!BG214</f>
        <v>712.4</v>
      </c>
      <c r="BA258" s="55">
        <f>'METAS DE COTA HIDRÁULICA'!BH214</f>
        <v>712.8</v>
      </c>
      <c r="BB258" s="55">
        <f>'METAS DE COTA HIDRÁULICA'!BI214</f>
        <v>711.8</v>
      </c>
      <c r="BC258" s="55">
        <f>'METAS DE COTA HIDRÁULICA'!BJ214</f>
        <v>712.4</v>
      </c>
      <c r="BD258" s="55">
        <f>'METAS DE COTA HIDRÁULICA'!BK214</f>
        <v>712.4</v>
      </c>
      <c r="BE258" s="55">
        <f>'METAS DE COTA HIDRÁULICA'!BL214</f>
        <v>712.8</v>
      </c>
      <c r="BF258" s="55">
        <f>'METAS DE COTA HIDRÁULICA'!BM214</f>
        <v>711.8</v>
      </c>
      <c r="BG258" s="55">
        <f>'METAS DE COTA HIDRÁULICA'!BN214</f>
        <v>712.4</v>
      </c>
      <c r="BH258" s="55">
        <f>'METAS DE COTA HIDRÁULICA'!BO214</f>
        <v>712.4</v>
      </c>
      <c r="BI258" s="55">
        <f>'METAS DE COTA HIDRÁULICA'!BP214</f>
        <v>712.8</v>
      </c>
      <c r="BJ258" s="55">
        <f>'METAS DE COTA HIDRÁULICA'!BQ214</f>
        <v>711.8</v>
      </c>
      <c r="BK258" s="55">
        <f>'METAS DE COTA HIDRÁULICA'!BR214</f>
        <v>712.4</v>
      </c>
      <c r="BL258" s="55">
        <f>'METAS DE COTA HIDRÁULICA'!BS214</f>
        <v>712.4</v>
      </c>
      <c r="BM258" s="55">
        <f>'METAS DE COTA HIDRÁULICA'!BT214</f>
        <v>712.8</v>
      </c>
      <c r="BN258" s="55">
        <f>'METAS DE COTA HIDRÁULICA'!BU214</f>
        <v>711.8</v>
      </c>
      <c r="BO258" s="55">
        <f>'METAS DE COTA HIDRÁULICA'!BV214</f>
        <v>712.4</v>
      </c>
      <c r="BP258" s="55">
        <f>'METAS DE COTA HIDRÁULICA'!BW214</f>
        <v>712.4</v>
      </c>
      <c r="BQ258" s="55">
        <f>'METAS DE COTA HIDRÁULICA'!BX214</f>
        <v>712.8</v>
      </c>
      <c r="BR258" s="55">
        <f>'METAS DE COTA HIDRÁULICA'!BY214</f>
        <v>711.8</v>
      </c>
      <c r="BS258" s="55">
        <f>'METAS DE COTA HIDRÁULICA'!BZ214</f>
        <v>712.4</v>
      </c>
      <c r="BT258" s="55">
        <f>'METAS DE COTA HIDRÁULICA'!CA214</f>
        <v>712.4</v>
      </c>
      <c r="BU258" s="55">
        <f>'METAS DE COTA HIDRÁULICA'!CB214</f>
        <v>712.8</v>
      </c>
      <c r="BV258" s="55">
        <f>'METAS DE COTA HIDRÁULICA'!CC214</f>
        <v>711.8</v>
      </c>
      <c r="BW258" s="55">
        <f>'METAS DE COTA HIDRÁULICA'!CD214</f>
        <v>712.4</v>
      </c>
      <c r="BX258" s="55">
        <f>'METAS DE COTA HIDRÁULICA'!CE214</f>
        <v>712.4</v>
      </c>
      <c r="BY258" s="55">
        <f>'METAS DE COTA HIDRÁULICA'!CF214</f>
        <v>712.8</v>
      </c>
      <c r="BZ258" s="55">
        <f>'METAS DE COTA HIDRÁULICA'!CG214</f>
        <v>711.8</v>
      </c>
      <c r="CA258" s="55">
        <f>'METAS DE COTA HIDRÁULICA'!CH214</f>
        <v>712.4</v>
      </c>
      <c r="CB258" s="55">
        <f>'METAS DE COTA HIDRÁULICA'!CI214</f>
        <v>712.4</v>
      </c>
      <c r="CC258" s="55">
        <f>'METAS DE COTA HIDRÁULICA'!CJ214</f>
        <v>712.8</v>
      </c>
      <c r="CD258" s="55">
        <f>'METAS DE COTA HIDRÁULICA'!CK214</f>
        <v>711.8</v>
      </c>
      <c r="CE258" s="55">
        <f>'METAS DE COTA HIDRÁULICA'!CL214</f>
        <v>712.4</v>
      </c>
    </row>
    <row r="259" spans="3:83" x14ac:dyDescent="0.25">
      <c r="C259" s="1">
        <v>29</v>
      </c>
      <c r="D259" s="55">
        <f>'METAS DE COTA HIDRÁULICA'!K215</f>
        <v>714.88333333333333</v>
      </c>
      <c r="E259" s="55">
        <f>'METAS DE COTA HIDRÁULICA'!L215</f>
        <v>715.2833333333333</v>
      </c>
      <c r="F259" s="55">
        <f>'METAS DE COTA HIDRÁULICA'!M215</f>
        <v>714.2833333333333</v>
      </c>
      <c r="G259" s="55">
        <f>'METAS DE COTA HIDRÁULICA'!N215</f>
        <v>714.88333333333333</v>
      </c>
      <c r="H259" s="55">
        <f>'METAS DE COTA HIDRÁULICA'!O215</f>
        <v>714.01666666666665</v>
      </c>
      <c r="I259" s="55">
        <f>'METAS DE COTA HIDRÁULICA'!P215</f>
        <v>714.41666666666663</v>
      </c>
      <c r="J259" s="55">
        <f>'METAS DE COTA HIDRÁULICA'!Q215</f>
        <v>713.41666666666663</v>
      </c>
      <c r="K259" s="55">
        <f>'METAS DE COTA HIDRÁULICA'!R215</f>
        <v>714.01666666666665</v>
      </c>
      <c r="L259" s="55">
        <f>'METAS DE COTA HIDRÁULICA'!S215</f>
        <v>713.15</v>
      </c>
      <c r="M259" s="55">
        <f>'METAS DE COTA HIDRÁULICA'!T215</f>
        <v>713.55</v>
      </c>
      <c r="N259" s="55">
        <f>'METAS DE COTA HIDRÁULICA'!U215</f>
        <v>712.55</v>
      </c>
      <c r="O259" s="55">
        <f>'METAS DE COTA HIDRÁULICA'!V215</f>
        <v>713.15</v>
      </c>
      <c r="P259" s="55">
        <f>'METAS DE COTA HIDRÁULICA'!W215</f>
        <v>713.15</v>
      </c>
      <c r="Q259" s="55">
        <f>'METAS DE COTA HIDRÁULICA'!X215</f>
        <v>713.55</v>
      </c>
      <c r="R259" s="55">
        <f>'METAS DE COTA HIDRÁULICA'!Y215</f>
        <v>712.55</v>
      </c>
      <c r="S259" s="55">
        <f>'METAS DE COTA HIDRÁULICA'!Z215</f>
        <v>713.15</v>
      </c>
      <c r="T259" s="55">
        <f>'METAS DE COTA HIDRÁULICA'!AA215</f>
        <v>713.15</v>
      </c>
      <c r="U259" s="55">
        <f>'METAS DE COTA HIDRÁULICA'!AB215</f>
        <v>713.55</v>
      </c>
      <c r="V259" s="55">
        <f>'METAS DE COTA HIDRÁULICA'!AC215</f>
        <v>712.55</v>
      </c>
      <c r="W259" s="55">
        <f>'METAS DE COTA HIDRÁULICA'!AD215</f>
        <v>713.15</v>
      </c>
      <c r="X259" s="55">
        <f>'METAS DE COTA HIDRÁULICA'!AE215</f>
        <v>713.15</v>
      </c>
      <c r="Y259" s="55">
        <f>'METAS DE COTA HIDRÁULICA'!AF215</f>
        <v>713.55</v>
      </c>
      <c r="Z259" s="55">
        <f>'METAS DE COTA HIDRÁULICA'!AG215</f>
        <v>712.55</v>
      </c>
      <c r="AA259" s="55">
        <f>'METAS DE COTA HIDRÁULICA'!AH215</f>
        <v>713.15</v>
      </c>
      <c r="AB259" s="55">
        <f>'METAS DE COTA HIDRÁULICA'!AI215</f>
        <v>713.15</v>
      </c>
      <c r="AC259" s="55">
        <f>'METAS DE COTA HIDRÁULICA'!AJ215</f>
        <v>713.55</v>
      </c>
      <c r="AD259" s="55">
        <f>'METAS DE COTA HIDRÁULICA'!AK215</f>
        <v>712.55</v>
      </c>
      <c r="AE259" s="55">
        <f>'METAS DE COTA HIDRÁULICA'!AL215</f>
        <v>713.15</v>
      </c>
      <c r="AF259" s="55">
        <f>'METAS DE COTA HIDRÁULICA'!AM215</f>
        <v>713.15</v>
      </c>
      <c r="AG259" s="55">
        <f>'METAS DE COTA HIDRÁULICA'!AN215</f>
        <v>713.55</v>
      </c>
      <c r="AH259" s="55">
        <f>'METAS DE COTA HIDRÁULICA'!AO215</f>
        <v>712.55</v>
      </c>
      <c r="AI259" s="55">
        <f>'METAS DE COTA HIDRÁULICA'!AP215</f>
        <v>713.15</v>
      </c>
      <c r="AJ259" s="55">
        <f>'METAS DE COTA HIDRÁULICA'!AQ215</f>
        <v>713.15</v>
      </c>
      <c r="AK259" s="55">
        <f>'METAS DE COTA HIDRÁULICA'!AR215</f>
        <v>713.55</v>
      </c>
      <c r="AL259" s="55">
        <f>'METAS DE COTA HIDRÁULICA'!AS215</f>
        <v>712.55</v>
      </c>
      <c r="AM259" s="55">
        <f>'METAS DE COTA HIDRÁULICA'!AT215</f>
        <v>713.15</v>
      </c>
      <c r="AN259" s="55">
        <f>'METAS DE COTA HIDRÁULICA'!AU215</f>
        <v>713.15</v>
      </c>
      <c r="AO259" s="55">
        <f>'METAS DE COTA HIDRÁULICA'!AV215</f>
        <v>713.55</v>
      </c>
      <c r="AP259" s="55">
        <f>'METAS DE COTA HIDRÁULICA'!AW215</f>
        <v>712.55</v>
      </c>
      <c r="AQ259" s="55">
        <f>'METAS DE COTA HIDRÁULICA'!AX215</f>
        <v>713.15</v>
      </c>
      <c r="AR259" s="55">
        <f>'METAS DE COTA HIDRÁULICA'!AY215</f>
        <v>713.15</v>
      </c>
      <c r="AS259" s="55">
        <f>'METAS DE COTA HIDRÁULICA'!AZ215</f>
        <v>713.55</v>
      </c>
      <c r="AT259" s="55">
        <f>'METAS DE COTA HIDRÁULICA'!BA215</f>
        <v>712.55</v>
      </c>
      <c r="AU259" s="55">
        <f>'METAS DE COTA HIDRÁULICA'!BB215</f>
        <v>713.15</v>
      </c>
      <c r="AV259" s="55">
        <f>'METAS DE COTA HIDRÁULICA'!BC215</f>
        <v>713.15</v>
      </c>
      <c r="AW259" s="55">
        <f>'METAS DE COTA HIDRÁULICA'!BD215</f>
        <v>713.55</v>
      </c>
      <c r="AX259" s="55">
        <f>'METAS DE COTA HIDRÁULICA'!BE215</f>
        <v>712.55</v>
      </c>
      <c r="AY259" s="55">
        <f>'METAS DE COTA HIDRÁULICA'!BF215</f>
        <v>713.15</v>
      </c>
      <c r="AZ259" s="55">
        <f>'METAS DE COTA HIDRÁULICA'!BG215</f>
        <v>713.15</v>
      </c>
      <c r="BA259" s="55">
        <f>'METAS DE COTA HIDRÁULICA'!BH215</f>
        <v>713.55</v>
      </c>
      <c r="BB259" s="55">
        <f>'METAS DE COTA HIDRÁULICA'!BI215</f>
        <v>712.55</v>
      </c>
      <c r="BC259" s="55">
        <f>'METAS DE COTA HIDRÁULICA'!BJ215</f>
        <v>713.15</v>
      </c>
      <c r="BD259" s="55">
        <f>'METAS DE COTA HIDRÁULICA'!BK215</f>
        <v>713.15</v>
      </c>
      <c r="BE259" s="55">
        <f>'METAS DE COTA HIDRÁULICA'!BL215</f>
        <v>713.55</v>
      </c>
      <c r="BF259" s="55">
        <f>'METAS DE COTA HIDRÁULICA'!BM215</f>
        <v>712.55</v>
      </c>
      <c r="BG259" s="55">
        <f>'METAS DE COTA HIDRÁULICA'!BN215</f>
        <v>713.15</v>
      </c>
      <c r="BH259" s="55">
        <f>'METAS DE COTA HIDRÁULICA'!BO215</f>
        <v>713.15</v>
      </c>
      <c r="BI259" s="55">
        <f>'METAS DE COTA HIDRÁULICA'!BP215</f>
        <v>713.55</v>
      </c>
      <c r="BJ259" s="55">
        <f>'METAS DE COTA HIDRÁULICA'!BQ215</f>
        <v>712.55</v>
      </c>
      <c r="BK259" s="55">
        <f>'METAS DE COTA HIDRÁULICA'!BR215</f>
        <v>713.15</v>
      </c>
      <c r="BL259" s="55">
        <f>'METAS DE COTA HIDRÁULICA'!BS215</f>
        <v>713.15</v>
      </c>
      <c r="BM259" s="55">
        <f>'METAS DE COTA HIDRÁULICA'!BT215</f>
        <v>713.55</v>
      </c>
      <c r="BN259" s="55">
        <f>'METAS DE COTA HIDRÁULICA'!BU215</f>
        <v>712.55</v>
      </c>
      <c r="BO259" s="55">
        <f>'METAS DE COTA HIDRÁULICA'!BV215</f>
        <v>713.15</v>
      </c>
      <c r="BP259" s="55">
        <f>'METAS DE COTA HIDRÁULICA'!BW215</f>
        <v>713.15</v>
      </c>
      <c r="BQ259" s="55">
        <f>'METAS DE COTA HIDRÁULICA'!BX215</f>
        <v>713.55</v>
      </c>
      <c r="BR259" s="55">
        <f>'METAS DE COTA HIDRÁULICA'!BY215</f>
        <v>712.55</v>
      </c>
      <c r="BS259" s="55">
        <f>'METAS DE COTA HIDRÁULICA'!BZ215</f>
        <v>713.15</v>
      </c>
      <c r="BT259" s="55">
        <f>'METAS DE COTA HIDRÁULICA'!CA215</f>
        <v>713.15</v>
      </c>
      <c r="BU259" s="55">
        <f>'METAS DE COTA HIDRÁULICA'!CB215</f>
        <v>713.55</v>
      </c>
      <c r="BV259" s="55">
        <f>'METAS DE COTA HIDRÁULICA'!CC215</f>
        <v>712.55</v>
      </c>
      <c r="BW259" s="55">
        <f>'METAS DE COTA HIDRÁULICA'!CD215</f>
        <v>713.15</v>
      </c>
      <c r="BX259" s="55">
        <f>'METAS DE COTA HIDRÁULICA'!CE215</f>
        <v>713.15</v>
      </c>
      <c r="BY259" s="55">
        <f>'METAS DE COTA HIDRÁULICA'!CF215</f>
        <v>713.55</v>
      </c>
      <c r="BZ259" s="55">
        <f>'METAS DE COTA HIDRÁULICA'!CG215</f>
        <v>712.55</v>
      </c>
      <c r="CA259" s="55">
        <f>'METAS DE COTA HIDRÁULICA'!CH215</f>
        <v>713.15</v>
      </c>
      <c r="CB259" s="55">
        <f>'METAS DE COTA HIDRÁULICA'!CI215</f>
        <v>713.15</v>
      </c>
      <c r="CC259" s="55">
        <f>'METAS DE COTA HIDRÁULICA'!CJ215</f>
        <v>713.55</v>
      </c>
      <c r="CD259" s="55">
        <f>'METAS DE COTA HIDRÁULICA'!CK215</f>
        <v>712.55</v>
      </c>
      <c r="CE259" s="55">
        <f>'METAS DE COTA HIDRÁULICA'!CL215</f>
        <v>713.15</v>
      </c>
    </row>
    <row r="260" spans="3:83" x14ac:dyDescent="0.25">
      <c r="C260" s="1">
        <v>30</v>
      </c>
      <c r="D260" s="55">
        <f>'METAS DE COTA HIDRÁULICA'!K216</f>
        <v>716.42499999999995</v>
      </c>
      <c r="E260" s="55">
        <f>'METAS DE COTA HIDRÁULICA'!L216</f>
        <v>716.82499999999993</v>
      </c>
      <c r="F260" s="55">
        <f>'METAS DE COTA HIDRÁULICA'!M216</f>
        <v>715.82499999999993</v>
      </c>
      <c r="G260" s="55">
        <f>'METAS DE COTA HIDRÁULICA'!N216</f>
        <v>716.42499999999995</v>
      </c>
      <c r="H260" s="55">
        <f>'METAS DE COTA HIDRÁULICA'!O216</f>
        <v>715.45</v>
      </c>
      <c r="I260" s="55">
        <f>'METAS DE COTA HIDRÁULICA'!P216</f>
        <v>715.85</v>
      </c>
      <c r="J260" s="55">
        <f>'METAS DE COTA HIDRÁULICA'!Q216</f>
        <v>714.85</v>
      </c>
      <c r="K260" s="55">
        <f>'METAS DE COTA HIDRÁULICA'!R216</f>
        <v>715.45</v>
      </c>
      <c r="L260" s="55">
        <f>'METAS DE COTA HIDRÁULICA'!S216</f>
        <v>714.47500000000002</v>
      </c>
      <c r="M260" s="55">
        <f>'METAS DE COTA HIDRÁULICA'!T216</f>
        <v>714.875</v>
      </c>
      <c r="N260" s="55">
        <f>'METAS DE COTA HIDRÁULICA'!U216</f>
        <v>713.875</v>
      </c>
      <c r="O260" s="55">
        <f>'METAS DE COTA HIDRÁULICA'!V216</f>
        <v>714.47500000000002</v>
      </c>
      <c r="P260" s="55">
        <f>'METAS DE COTA HIDRÁULICA'!W216</f>
        <v>713.5</v>
      </c>
      <c r="Q260" s="55">
        <f>'METAS DE COTA HIDRÁULICA'!X216</f>
        <v>713.9</v>
      </c>
      <c r="R260" s="55">
        <f>'METAS DE COTA HIDRÁULICA'!Y216</f>
        <v>712.9</v>
      </c>
      <c r="S260" s="55">
        <f>'METAS DE COTA HIDRÁULICA'!Z216</f>
        <v>713.5</v>
      </c>
      <c r="T260" s="55">
        <f>'METAS DE COTA HIDRÁULICA'!AA216</f>
        <v>713.5</v>
      </c>
      <c r="U260" s="55">
        <f>'METAS DE COTA HIDRÁULICA'!AB216</f>
        <v>713.9</v>
      </c>
      <c r="V260" s="55">
        <f>'METAS DE COTA HIDRÁULICA'!AC216</f>
        <v>712.9</v>
      </c>
      <c r="W260" s="55">
        <f>'METAS DE COTA HIDRÁULICA'!AD216</f>
        <v>713.5</v>
      </c>
      <c r="X260" s="55">
        <f>'METAS DE COTA HIDRÁULICA'!AE216</f>
        <v>713.5</v>
      </c>
      <c r="Y260" s="55">
        <f>'METAS DE COTA HIDRÁULICA'!AF216</f>
        <v>713.9</v>
      </c>
      <c r="Z260" s="55">
        <f>'METAS DE COTA HIDRÁULICA'!AG216</f>
        <v>712.9</v>
      </c>
      <c r="AA260" s="55">
        <f>'METAS DE COTA HIDRÁULICA'!AH216</f>
        <v>713.5</v>
      </c>
      <c r="AB260" s="55">
        <f>'METAS DE COTA HIDRÁULICA'!AI216</f>
        <v>713.5</v>
      </c>
      <c r="AC260" s="55">
        <f>'METAS DE COTA HIDRÁULICA'!AJ216</f>
        <v>713.9</v>
      </c>
      <c r="AD260" s="55">
        <f>'METAS DE COTA HIDRÁULICA'!AK216</f>
        <v>712.9</v>
      </c>
      <c r="AE260" s="55">
        <f>'METAS DE COTA HIDRÁULICA'!AL216</f>
        <v>713.5</v>
      </c>
      <c r="AF260" s="55">
        <f>'METAS DE COTA HIDRÁULICA'!AM216</f>
        <v>713.5</v>
      </c>
      <c r="AG260" s="55">
        <f>'METAS DE COTA HIDRÁULICA'!AN216</f>
        <v>713.9</v>
      </c>
      <c r="AH260" s="55">
        <f>'METAS DE COTA HIDRÁULICA'!AO216</f>
        <v>712.9</v>
      </c>
      <c r="AI260" s="55">
        <f>'METAS DE COTA HIDRÁULICA'!AP216</f>
        <v>713.5</v>
      </c>
      <c r="AJ260" s="55">
        <f>'METAS DE COTA HIDRÁULICA'!AQ216</f>
        <v>713.5</v>
      </c>
      <c r="AK260" s="55">
        <f>'METAS DE COTA HIDRÁULICA'!AR216</f>
        <v>713.9</v>
      </c>
      <c r="AL260" s="55">
        <f>'METAS DE COTA HIDRÁULICA'!AS216</f>
        <v>712.9</v>
      </c>
      <c r="AM260" s="55">
        <f>'METAS DE COTA HIDRÁULICA'!AT216</f>
        <v>713.5</v>
      </c>
      <c r="AN260" s="55">
        <f>'METAS DE COTA HIDRÁULICA'!AU216</f>
        <v>713.5</v>
      </c>
      <c r="AO260" s="55">
        <f>'METAS DE COTA HIDRÁULICA'!AV216</f>
        <v>713.9</v>
      </c>
      <c r="AP260" s="55">
        <f>'METAS DE COTA HIDRÁULICA'!AW216</f>
        <v>712.9</v>
      </c>
      <c r="AQ260" s="55">
        <f>'METAS DE COTA HIDRÁULICA'!AX216</f>
        <v>713.5</v>
      </c>
      <c r="AR260" s="55">
        <f>'METAS DE COTA HIDRÁULICA'!AY216</f>
        <v>713.5</v>
      </c>
      <c r="AS260" s="55">
        <f>'METAS DE COTA HIDRÁULICA'!AZ216</f>
        <v>713.9</v>
      </c>
      <c r="AT260" s="55">
        <f>'METAS DE COTA HIDRÁULICA'!BA216</f>
        <v>712.9</v>
      </c>
      <c r="AU260" s="55">
        <f>'METAS DE COTA HIDRÁULICA'!BB216</f>
        <v>713.5</v>
      </c>
      <c r="AV260" s="55">
        <f>'METAS DE COTA HIDRÁULICA'!BC216</f>
        <v>713.5</v>
      </c>
      <c r="AW260" s="55">
        <f>'METAS DE COTA HIDRÁULICA'!BD216</f>
        <v>713.9</v>
      </c>
      <c r="AX260" s="55">
        <f>'METAS DE COTA HIDRÁULICA'!BE216</f>
        <v>712.9</v>
      </c>
      <c r="AY260" s="55">
        <f>'METAS DE COTA HIDRÁULICA'!BF216</f>
        <v>713.5</v>
      </c>
      <c r="AZ260" s="55">
        <f>'METAS DE COTA HIDRÁULICA'!BG216</f>
        <v>713.5</v>
      </c>
      <c r="BA260" s="55">
        <f>'METAS DE COTA HIDRÁULICA'!BH216</f>
        <v>713.9</v>
      </c>
      <c r="BB260" s="55">
        <f>'METAS DE COTA HIDRÁULICA'!BI216</f>
        <v>712.9</v>
      </c>
      <c r="BC260" s="55">
        <f>'METAS DE COTA HIDRÁULICA'!BJ216</f>
        <v>713.5</v>
      </c>
      <c r="BD260" s="55">
        <f>'METAS DE COTA HIDRÁULICA'!BK216</f>
        <v>713.5</v>
      </c>
      <c r="BE260" s="55">
        <f>'METAS DE COTA HIDRÁULICA'!BL216</f>
        <v>713.9</v>
      </c>
      <c r="BF260" s="55">
        <f>'METAS DE COTA HIDRÁULICA'!BM216</f>
        <v>712.9</v>
      </c>
      <c r="BG260" s="55">
        <f>'METAS DE COTA HIDRÁULICA'!BN216</f>
        <v>713.5</v>
      </c>
      <c r="BH260" s="55">
        <f>'METAS DE COTA HIDRÁULICA'!BO216</f>
        <v>713.5</v>
      </c>
      <c r="BI260" s="55">
        <f>'METAS DE COTA HIDRÁULICA'!BP216</f>
        <v>713.9</v>
      </c>
      <c r="BJ260" s="55">
        <f>'METAS DE COTA HIDRÁULICA'!BQ216</f>
        <v>712.9</v>
      </c>
      <c r="BK260" s="55">
        <f>'METAS DE COTA HIDRÁULICA'!BR216</f>
        <v>713.5</v>
      </c>
      <c r="BL260" s="55">
        <f>'METAS DE COTA HIDRÁULICA'!BS216</f>
        <v>713.5</v>
      </c>
      <c r="BM260" s="55">
        <f>'METAS DE COTA HIDRÁULICA'!BT216</f>
        <v>713.9</v>
      </c>
      <c r="BN260" s="55">
        <f>'METAS DE COTA HIDRÁULICA'!BU216</f>
        <v>712.9</v>
      </c>
      <c r="BO260" s="55">
        <f>'METAS DE COTA HIDRÁULICA'!BV216</f>
        <v>713.5</v>
      </c>
      <c r="BP260" s="55">
        <f>'METAS DE COTA HIDRÁULICA'!BW216</f>
        <v>713.5</v>
      </c>
      <c r="BQ260" s="55">
        <f>'METAS DE COTA HIDRÁULICA'!BX216</f>
        <v>713.9</v>
      </c>
      <c r="BR260" s="55">
        <f>'METAS DE COTA HIDRÁULICA'!BY216</f>
        <v>712.9</v>
      </c>
      <c r="BS260" s="55">
        <f>'METAS DE COTA HIDRÁULICA'!BZ216</f>
        <v>713.5</v>
      </c>
      <c r="BT260" s="55">
        <f>'METAS DE COTA HIDRÁULICA'!CA216</f>
        <v>713.5</v>
      </c>
      <c r="BU260" s="55">
        <f>'METAS DE COTA HIDRÁULICA'!CB216</f>
        <v>713.9</v>
      </c>
      <c r="BV260" s="55">
        <f>'METAS DE COTA HIDRÁULICA'!CC216</f>
        <v>712.9</v>
      </c>
      <c r="BW260" s="55">
        <f>'METAS DE COTA HIDRÁULICA'!CD216</f>
        <v>713.5</v>
      </c>
      <c r="BX260" s="55">
        <f>'METAS DE COTA HIDRÁULICA'!CE216</f>
        <v>713.5</v>
      </c>
      <c r="BY260" s="55">
        <f>'METAS DE COTA HIDRÁULICA'!CF216</f>
        <v>713.9</v>
      </c>
      <c r="BZ260" s="55">
        <f>'METAS DE COTA HIDRÁULICA'!CG216</f>
        <v>712.9</v>
      </c>
      <c r="CA260" s="55">
        <f>'METAS DE COTA HIDRÁULICA'!CH216</f>
        <v>713.5</v>
      </c>
      <c r="CB260" s="55">
        <f>'METAS DE COTA HIDRÁULICA'!CI216</f>
        <v>713.5</v>
      </c>
      <c r="CC260" s="55">
        <f>'METAS DE COTA HIDRÁULICA'!CJ216</f>
        <v>713.9</v>
      </c>
      <c r="CD260" s="55">
        <f>'METAS DE COTA HIDRÁULICA'!CK216</f>
        <v>712.9</v>
      </c>
      <c r="CE260" s="55">
        <f>'METAS DE COTA HIDRÁULICA'!CL216</f>
        <v>713.5</v>
      </c>
    </row>
    <row r="261" spans="3:83" x14ac:dyDescent="0.25">
      <c r="C261" s="1">
        <v>31</v>
      </c>
      <c r="D261" s="55">
        <f>'METAS DE COTA HIDRÁULICA'!K217</f>
        <v>714.6</v>
      </c>
      <c r="E261" s="55">
        <f>'METAS DE COTA HIDRÁULICA'!L217</f>
        <v>715</v>
      </c>
      <c r="F261" s="55">
        <f>'METAS DE COTA HIDRÁULICA'!M217</f>
        <v>714</v>
      </c>
      <c r="G261" s="55">
        <f>'METAS DE COTA HIDRÁULICA'!N217</f>
        <v>714.6</v>
      </c>
      <c r="H261" s="55">
        <f>'METAS DE COTA HIDRÁULICA'!O217</f>
        <v>713.75</v>
      </c>
      <c r="I261" s="55">
        <f>'METAS DE COTA HIDRÁULICA'!P217</f>
        <v>714.15</v>
      </c>
      <c r="J261" s="55">
        <f>'METAS DE COTA HIDRÁULICA'!Q217</f>
        <v>713.15</v>
      </c>
      <c r="K261" s="55">
        <f>'METAS DE COTA HIDRÁULICA'!R217</f>
        <v>713.75</v>
      </c>
      <c r="L261" s="55">
        <f>'METAS DE COTA HIDRÁULICA'!S217</f>
        <v>713.75</v>
      </c>
      <c r="M261" s="55">
        <f>'METAS DE COTA HIDRÁULICA'!T217</f>
        <v>714.15</v>
      </c>
      <c r="N261" s="55">
        <f>'METAS DE COTA HIDRÁULICA'!U217</f>
        <v>713.15</v>
      </c>
      <c r="O261" s="55">
        <f>'METAS DE COTA HIDRÁULICA'!V217</f>
        <v>713.75</v>
      </c>
      <c r="P261" s="55">
        <f>'METAS DE COTA HIDRÁULICA'!W217</f>
        <v>713.75</v>
      </c>
      <c r="Q261" s="55">
        <f>'METAS DE COTA HIDRÁULICA'!X217</f>
        <v>714.15</v>
      </c>
      <c r="R261" s="55">
        <f>'METAS DE COTA HIDRÁULICA'!Y217</f>
        <v>713.15</v>
      </c>
      <c r="S261" s="55">
        <f>'METAS DE COTA HIDRÁULICA'!Z217</f>
        <v>713.75</v>
      </c>
      <c r="T261" s="55">
        <f>'METAS DE COTA HIDRÁULICA'!AA217</f>
        <v>713.75</v>
      </c>
      <c r="U261" s="55">
        <f>'METAS DE COTA HIDRÁULICA'!AB217</f>
        <v>714.15</v>
      </c>
      <c r="V261" s="55">
        <f>'METAS DE COTA HIDRÁULICA'!AC217</f>
        <v>713.15</v>
      </c>
      <c r="W261" s="55">
        <f>'METAS DE COTA HIDRÁULICA'!AD217</f>
        <v>713.75</v>
      </c>
      <c r="X261" s="55">
        <f>'METAS DE COTA HIDRÁULICA'!AE217</f>
        <v>713.75</v>
      </c>
      <c r="Y261" s="55">
        <f>'METAS DE COTA HIDRÁULICA'!AF217</f>
        <v>714.15</v>
      </c>
      <c r="Z261" s="55">
        <f>'METAS DE COTA HIDRÁULICA'!AG217</f>
        <v>713.15</v>
      </c>
      <c r="AA261" s="55">
        <f>'METAS DE COTA HIDRÁULICA'!AH217</f>
        <v>713.75</v>
      </c>
      <c r="AB261" s="55">
        <f>'METAS DE COTA HIDRÁULICA'!AI217</f>
        <v>713.75</v>
      </c>
      <c r="AC261" s="55">
        <f>'METAS DE COTA HIDRÁULICA'!AJ217</f>
        <v>714.15</v>
      </c>
      <c r="AD261" s="55">
        <f>'METAS DE COTA HIDRÁULICA'!AK217</f>
        <v>713.15</v>
      </c>
      <c r="AE261" s="55">
        <f>'METAS DE COTA HIDRÁULICA'!AL217</f>
        <v>713.75</v>
      </c>
      <c r="AF261" s="55">
        <f>'METAS DE COTA HIDRÁULICA'!AM217</f>
        <v>713.75</v>
      </c>
      <c r="AG261" s="55">
        <f>'METAS DE COTA HIDRÁULICA'!AN217</f>
        <v>714.15</v>
      </c>
      <c r="AH261" s="55">
        <f>'METAS DE COTA HIDRÁULICA'!AO217</f>
        <v>713.15</v>
      </c>
      <c r="AI261" s="55">
        <f>'METAS DE COTA HIDRÁULICA'!AP217</f>
        <v>713.75</v>
      </c>
      <c r="AJ261" s="55">
        <f>'METAS DE COTA HIDRÁULICA'!AQ217</f>
        <v>713.75</v>
      </c>
      <c r="AK261" s="55">
        <f>'METAS DE COTA HIDRÁULICA'!AR217</f>
        <v>714.15</v>
      </c>
      <c r="AL261" s="55">
        <f>'METAS DE COTA HIDRÁULICA'!AS217</f>
        <v>713.15</v>
      </c>
      <c r="AM261" s="55">
        <f>'METAS DE COTA HIDRÁULICA'!AT217</f>
        <v>713.75</v>
      </c>
      <c r="AN261" s="55">
        <f>'METAS DE COTA HIDRÁULICA'!AU217</f>
        <v>713.75</v>
      </c>
      <c r="AO261" s="55">
        <f>'METAS DE COTA HIDRÁULICA'!AV217</f>
        <v>714.15</v>
      </c>
      <c r="AP261" s="55">
        <f>'METAS DE COTA HIDRÁULICA'!AW217</f>
        <v>713.15</v>
      </c>
      <c r="AQ261" s="55">
        <f>'METAS DE COTA HIDRÁULICA'!AX217</f>
        <v>713.75</v>
      </c>
      <c r="AR261" s="55">
        <f>'METAS DE COTA HIDRÁULICA'!AY217</f>
        <v>713.75</v>
      </c>
      <c r="AS261" s="55">
        <f>'METAS DE COTA HIDRÁULICA'!AZ217</f>
        <v>714.15</v>
      </c>
      <c r="AT261" s="55">
        <f>'METAS DE COTA HIDRÁULICA'!BA217</f>
        <v>713.15</v>
      </c>
      <c r="AU261" s="55">
        <f>'METAS DE COTA HIDRÁULICA'!BB217</f>
        <v>713.75</v>
      </c>
      <c r="AV261" s="55">
        <f>'METAS DE COTA HIDRÁULICA'!BC217</f>
        <v>713.75</v>
      </c>
      <c r="AW261" s="55">
        <f>'METAS DE COTA HIDRÁULICA'!BD217</f>
        <v>714.15</v>
      </c>
      <c r="AX261" s="55">
        <f>'METAS DE COTA HIDRÁULICA'!BE217</f>
        <v>713.15</v>
      </c>
      <c r="AY261" s="55">
        <f>'METAS DE COTA HIDRÁULICA'!BF217</f>
        <v>713.75</v>
      </c>
      <c r="AZ261" s="55">
        <f>'METAS DE COTA HIDRÁULICA'!BG217</f>
        <v>713.75</v>
      </c>
      <c r="BA261" s="55">
        <f>'METAS DE COTA HIDRÁULICA'!BH217</f>
        <v>714.15</v>
      </c>
      <c r="BB261" s="55">
        <f>'METAS DE COTA HIDRÁULICA'!BI217</f>
        <v>713.15</v>
      </c>
      <c r="BC261" s="55">
        <f>'METAS DE COTA HIDRÁULICA'!BJ217</f>
        <v>713.75</v>
      </c>
      <c r="BD261" s="55">
        <f>'METAS DE COTA HIDRÁULICA'!BK217</f>
        <v>713.75</v>
      </c>
      <c r="BE261" s="55">
        <f>'METAS DE COTA HIDRÁULICA'!BL217</f>
        <v>714.15</v>
      </c>
      <c r="BF261" s="55">
        <f>'METAS DE COTA HIDRÁULICA'!BM217</f>
        <v>713.15</v>
      </c>
      <c r="BG261" s="55">
        <f>'METAS DE COTA HIDRÁULICA'!BN217</f>
        <v>713.75</v>
      </c>
      <c r="BH261" s="55">
        <f>'METAS DE COTA HIDRÁULICA'!BO217</f>
        <v>713.75</v>
      </c>
      <c r="BI261" s="55">
        <f>'METAS DE COTA HIDRÁULICA'!BP217</f>
        <v>714.15</v>
      </c>
      <c r="BJ261" s="55">
        <f>'METAS DE COTA HIDRÁULICA'!BQ217</f>
        <v>713.15</v>
      </c>
      <c r="BK261" s="55">
        <f>'METAS DE COTA HIDRÁULICA'!BR217</f>
        <v>713.75</v>
      </c>
      <c r="BL261" s="55">
        <f>'METAS DE COTA HIDRÁULICA'!BS217</f>
        <v>713.75</v>
      </c>
      <c r="BM261" s="55">
        <f>'METAS DE COTA HIDRÁULICA'!BT217</f>
        <v>714.15</v>
      </c>
      <c r="BN261" s="55">
        <f>'METAS DE COTA HIDRÁULICA'!BU217</f>
        <v>713.15</v>
      </c>
      <c r="BO261" s="55">
        <f>'METAS DE COTA HIDRÁULICA'!BV217</f>
        <v>713.75</v>
      </c>
      <c r="BP261" s="55">
        <f>'METAS DE COTA HIDRÁULICA'!BW217</f>
        <v>713.75</v>
      </c>
      <c r="BQ261" s="55">
        <f>'METAS DE COTA HIDRÁULICA'!BX217</f>
        <v>714.15</v>
      </c>
      <c r="BR261" s="55">
        <f>'METAS DE COTA HIDRÁULICA'!BY217</f>
        <v>713.15</v>
      </c>
      <c r="BS261" s="55">
        <f>'METAS DE COTA HIDRÁULICA'!BZ217</f>
        <v>713.75</v>
      </c>
      <c r="BT261" s="55">
        <f>'METAS DE COTA HIDRÁULICA'!CA217</f>
        <v>713.75</v>
      </c>
      <c r="BU261" s="55">
        <f>'METAS DE COTA HIDRÁULICA'!CB217</f>
        <v>714.15</v>
      </c>
      <c r="BV261" s="55">
        <f>'METAS DE COTA HIDRÁULICA'!CC217</f>
        <v>713.15</v>
      </c>
      <c r="BW261" s="55">
        <f>'METAS DE COTA HIDRÁULICA'!CD217</f>
        <v>713.75</v>
      </c>
      <c r="BX261" s="55">
        <f>'METAS DE COTA HIDRÁULICA'!CE217</f>
        <v>713.75</v>
      </c>
      <c r="BY261" s="55">
        <f>'METAS DE COTA HIDRÁULICA'!CF217</f>
        <v>714.15</v>
      </c>
      <c r="BZ261" s="55">
        <f>'METAS DE COTA HIDRÁULICA'!CG217</f>
        <v>713.15</v>
      </c>
      <c r="CA261" s="55">
        <f>'METAS DE COTA HIDRÁULICA'!CH217</f>
        <v>713.75</v>
      </c>
      <c r="CB261" s="55">
        <f>'METAS DE COTA HIDRÁULICA'!CI217</f>
        <v>713.75</v>
      </c>
      <c r="CC261" s="55">
        <f>'METAS DE COTA HIDRÁULICA'!CJ217</f>
        <v>714.15</v>
      </c>
      <c r="CD261" s="55">
        <f>'METAS DE COTA HIDRÁULICA'!CK217</f>
        <v>713.15</v>
      </c>
      <c r="CE261" s="55">
        <f>'METAS DE COTA HIDRÁULICA'!CL217</f>
        <v>713.75</v>
      </c>
    </row>
    <row r="262" spans="3:83" x14ac:dyDescent="0.25">
      <c r="C262" s="1">
        <v>32</v>
      </c>
      <c r="D262" s="55">
        <f>'METAS DE COTA HIDRÁULICA'!K218</f>
        <v>720.75</v>
      </c>
      <c r="E262" s="55">
        <f>'METAS DE COTA HIDRÁULICA'!L218</f>
        <v>721.25</v>
      </c>
      <c r="F262" s="55">
        <f>'METAS DE COTA HIDRÁULICA'!M218</f>
        <v>720.25</v>
      </c>
      <c r="G262" s="55">
        <f>'METAS DE COTA HIDRÁULICA'!N218</f>
        <v>720.75</v>
      </c>
      <c r="H262" s="55">
        <f>'METAS DE COTA HIDRÁULICA'!O218</f>
        <v>720.75</v>
      </c>
      <c r="I262" s="55">
        <f>'METAS DE COTA HIDRÁULICA'!P218</f>
        <v>721.25</v>
      </c>
      <c r="J262" s="55">
        <f>'METAS DE COTA HIDRÁULICA'!Q218</f>
        <v>720.25</v>
      </c>
      <c r="K262" s="55">
        <f>'METAS DE COTA HIDRÁULICA'!R218</f>
        <v>720.75</v>
      </c>
      <c r="L262" s="55">
        <f>'METAS DE COTA HIDRÁULICA'!S218</f>
        <v>720.75</v>
      </c>
      <c r="M262" s="55">
        <f>'METAS DE COTA HIDRÁULICA'!T218</f>
        <v>721.25</v>
      </c>
      <c r="N262" s="55">
        <f>'METAS DE COTA HIDRÁULICA'!U218</f>
        <v>720.25</v>
      </c>
      <c r="O262" s="55">
        <f>'METAS DE COTA HIDRÁULICA'!V218</f>
        <v>720.75</v>
      </c>
      <c r="P262" s="55">
        <f>'METAS DE COTA HIDRÁULICA'!W218</f>
        <v>720.75</v>
      </c>
      <c r="Q262" s="55">
        <f>'METAS DE COTA HIDRÁULICA'!X218</f>
        <v>721.25</v>
      </c>
      <c r="R262" s="55">
        <f>'METAS DE COTA HIDRÁULICA'!Y218</f>
        <v>720.25</v>
      </c>
      <c r="S262" s="55">
        <f>'METAS DE COTA HIDRÁULICA'!Z218</f>
        <v>720.75</v>
      </c>
      <c r="T262" s="55">
        <f>'METAS DE COTA HIDRÁULICA'!AA218</f>
        <v>720.75</v>
      </c>
      <c r="U262" s="55">
        <f>'METAS DE COTA HIDRÁULICA'!AB218</f>
        <v>721.25</v>
      </c>
      <c r="V262" s="55">
        <f>'METAS DE COTA HIDRÁULICA'!AC218</f>
        <v>720.25</v>
      </c>
      <c r="W262" s="55">
        <f>'METAS DE COTA HIDRÁULICA'!AD218</f>
        <v>720.75</v>
      </c>
      <c r="X262" s="55">
        <f>'METAS DE COTA HIDRÁULICA'!AE218</f>
        <v>720.75</v>
      </c>
      <c r="Y262" s="55">
        <f>'METAS DE COTA HIDRÁULICA'!AF218</f>
        <v>721.25</v>
      </c>
      <c r="Z262" s="55">
        <f>'METAS DE COTA HIDRÁULICA'!AG218</f>
        <v>720.25</v>
      </c>
      <c r="AA262" s="55">
        <f>'METAS DE COTA HIDRÁULICA'!AH218</f>
        <v>720.75</v>
      </c>
      <c r="AB262" s="55">
        <f>'METAS DE COTA HIDRÁULICA'!AI218</f>
        <v>720.75</v>
      </c>
      <c r="AC262" s="55">
        <f>'METAS DE COTA HIDRÁULICA'!AJ218</f>
        <v>721.25</v>
      </c>
      <c r="AD262" s="55">
        <f>'METAS DE COTA HIDRÁULICA'!AK218</f>
        <v>720.25</v>
      </c>
      <c r="AE262" s="55">
        <f>'METAS DE COTA HIDRÁULICA'!AL218</f>
        <v>720.75</v>
      </c>
      <c r="AF262" s="55">
        <f>'METAS DE COTA HIDRÁULICA'!AM218</f>
        <v>720.75</v>
      </c>
      <c r="AG262" s="55">
        <f>'METAS DE COTA HIDRÁULICA'!AN218</f>
        <v>721.25</v>
      </c>
      <c r="AH262" s="55">
        <f>'METAS DE COTA HIDRÁULICA'!AO218</f>
        <v>720.25</v>
      </c>
      <c r="AI262" s="55">
        <f>'METAS DE COTA HIDRÁULICA'!AP218</f>
        <v>720.75</v>
      </c>
      <c r="AJ262" s="55">
        <f>'METAS DE COTA HIDRÁULICA'!AQ218</f>
        <v>720.75</v>
      </c>
      <c r="AK262" s="55">
        <f>'METAS DE COTA HIDRÁULICA'!AR218</f>
        <v>721.25</v>
      </c>
      <c r="AL262" s="55">
        <f>'METAS DE COTA HIDRÁULICA'!AS218</f>
        <v>720.25</v>
      </c>
      <c r="AM262" s="55">
        <f>'METAS DE COTA HIDRÁULICA'!AT218</f>
        <v>720.75</v>
      </c>
      <c r="AN262" s="55">
        <f>'METAS DE COTA HIDRÁULICA'!AU218</f>
        <v>720.75</v>
      </c>
      <c r="AO262" s="55">
        <f>'METAS DE COTA HIDRÁULICA'!AV218</f>
        <v>721.25</v>
      </c>
      <c r="AP262" s="55">
        <f>'METAS DE COTA HIDRÁULICA'!AW218</f>
        <v>720.25</v>
      </c>
      <c r="AQ262" s="55">
        <f>'METAS DE COTA HIDRÁULICA'!AX218</f>
        <v>720.75</v>
      </c>
      <c r="AR262" s="55">
        <f>'METAS DE COTA HIDRÁULICA'!AY218</f>
        <v>720.75</v>
      </c>
      <c r="AS262" s="55">
        <f>'METAS DE COTA HIDRÁULICA'!AZ218</f>
        <v>721.25</v>
      </c>
      <c r="AT262" s="55">
        <f>'METAS DE COTA HIDRÁULICA'!BA218</f>
        <v>720.25</v>
      </c>
      <c r="AU262" s="55">
        <f>'METAS DE COTA HIDRÁULICA'!BB218</f>
        <v>720.75</v>
      </c>
      <c r="AV262" s="55">
        <f>'METAS DE COTA HIDRÁULICA'!BC218</f>
        <v>720.75</v>
      </c>
      <c r="AW262" s="55">
        <f>'METAS DE COTA HIDRÁULICA'!BD218</f>
        <v>721.25</v>
      </c>
      <c r="AX262" s="55">
        <f>'METAS DE COTA HIDRÁULICA'!BE218</f>
        <v>720.25</v>
      </c>
      <c r="AY262" s="55">
        <f>'METAS DE COTA HIDRÁULICA'!BF218</f>
        <v>720.75</v>
      </c>
      <c r="AZ262" s="55">
        <f>'METAS DE COTA HIDRÁULICA'!BG218</f>
        <v>720.75</v>
      </c>
      <c r="BA262" s="55">
        <f>'METAS DE COTA HIDRÁULICA'!BH218</f>
        <v>721.25</v>
      </c>
      <c r="BB262" s="55">
        <f>'METAS DE COTA HIDRÁULICA'!BI218</f>
        <v>720.25</v>
      </c>
      <c r="BC262" s="55">
        <f>'METAS DE COTA HIDRÁULICA'!BJ218</f>
        <v>720.75</v>
      </c>
      <c r="BD262" s="55">
        <f>'METAS DE COTA HIDRÁULICA'!BK218</f>
        <v>720.75</v>
      </c>
      <c r="BE262" s="55">
        <f>'METAS DE COTA HIDRÁULICA'!BL218</f>
        <v>721.25</v>
      </c>
      <c r="BF262" s="55">
        <f>'METAS DE COTA HIDRÁULICA'!BM218</f>
        <v>720.25</v>
      </c>
      <c r="BG262" s="55">
        <f>'METAS DE COTA HIDRÁULICA'!BN218</f>
        <v>720.75</v>
      </c>
      <c r="BH262" s="55">
        <f>'METAS DE COTA HIDRÁULICA'!BO218</f>
        <v>720.75</v>
      </c>
      <c r="BI262" s="55">
        <f>'METAS DE COTA HIDRÁULICA'!BP218</f>
        <v>721.25</v>
      </c>
      <c r="BJ262" s="55">
        <f>'METAS DE COTA HIDRÁULICA'!BQ218</f>
        <v>720.25</v>
      </c>
      <c r="BK262" s="55">
        <f>'METAS DE COTA HIDRÁULICA'!BR218</f>
        <v>720.75</v>
      </c>
      <c r="BL262" s="55">
        <f>'METAS DE COTA HIDRÁULICA'!BS218</f>
        <v>720.75</v>
      </c>
      <c r="BM262" s="55">
        <f>'METAS DE COTA HIDRÁULICA'!BT218</f>
        <v>721.25</v>
      </c>
      <c r="BN262" s="55">
        <f>'METAS DE COTA HIDRÁULICA'!BU218</f>
        <v>720.25</v>
      </c>
      <c r="BO262" s="55">
        <f>'METAS DE COTA HIDRÁULICA'!BV218</f>
        <v>720.75</v>
      </c>
      <c r="BP262" s="55">
        <f>'METAS DE COTA HIDRÁULICA'!BW218</f>
        <v>720.75</v>
      </c>
      <c r="BQ262" s="55">
        <f>'METAS DE COTA HIDRÁULICA'!BX218</f>
        <v>721.25</v>
      </c>
      <c r="BR262" s="55">
        <f>'METAS DE COTA HIDRÁULICA'!BY218</f>
        <v>720.25</v>
      </c>
      <c r="BS262" s="55">
        <f>'METAS DE COTA HIDRÁULICA'!BZ218</f>
        <v>720.75</v>
      </c>
      <c r="BT262" s="55">
        <f>'METAS DE COTA HIDRÁULICA'!CA218</f>
        <v>720.75</v>
      </c>
      <c r="BU262" s="55">
        <f>'METAS DE COTA HIDRÁULICA'!CB218</f>
        <v>721.25</v>
      </c>
      <c r="BV262" s="55">
        <f>'METAS DE COTA HIDRÁULICA'!CC218</f>
        <v>720.25</v>
      </c>
      <c r="BW262" s="55">
        <f>'METAS DE COTA HIDRÁULICA'!CD218</f>
        <v>720.75</v>
      </c>
      <c r="BX262" s="55">
        <f>'METAS DE COTA HIDRÁULICA'!CE218</f>
        <v>720.75</v>
      </c>
      <c r="BY262" s="55">
        <f>'METAS DE COTA HIDRÁULICA'!CF218</f>
        <v>721.25</v>
      </c>
      <c r="BZ262" s="55">
        <f>'METAS DE COTA HIDRÁULICA'!CG218</f>
        <v>720.25</v>
      </c>
      <c r="CA262" s="55">
        <f>'METAS DE COTA HIDRÁULICA'!CH218</f>
        <v>720.75</v>
      </c>
      <c r="CB262" s="55">
        <f>'METAS DE COTA HIDRÁULICA'!CI218</f>
        <v>720.75</v>
      </c>
      <c r="CC262" s="55">
        <f>'METAS DE COTA HIDRÁULICA'!CJ218</f>
        <v>721.25</v>
      </c>
      <c r="CD262" s="55">
        <f>'METAS DE COTA HIDRÁULICA'!CK218</f>
        <v>720.25</v>
      </c>
      <c r="CE262" s="55">
        <f>'METAS DE COTA HIDRÁULICA'!CL218</f>
        <v>720.75</v>
      </c>
    </row>
    <row r="263" spans="3:83" x14ac:dyDescent="0.25">
      <c r="C263" s="1">
        <v>33</v>
      </c>
      <c r="D263" s="55">
        <f>'METAS DE COTA HIDRÁULICA'!K219</f>
        <v>722.25</v>
      </c>
      <c r="E263" s="55">
        <f>'METAS DE COTA HIDRÁULICA'!L219</f>
        <v>722.75</v>
      </c>
      <c r="F263" s="55">
        <f>'METAS DE COTA HIDRÁULICA'!M219</f>
        <v>721.75</v>
      </c>
      <c r="G263" s="55">
        <f>'METAS DE COTA HIDRÁULICA'!N219</f>
        <v>722.25</v>
      </c>
      <c r="H263" s="55">
        <f>'METAS DE COTA HIDRÁULICA'!O219</f>
        <v>721.25</v>
      </c>
      <c r="I263" s="55">
        <f>'METAS DE COTA HIDRÁULICA'!P219</f>
        <v>721.75</v>
      </c>
      <c r="J263" s="55">
        <f>'METAS DE COTA HIDRÁULICA'!Q219</f>
        <v>720.75</v>
      </c>
      <c r="K263" s="55">
        <f>'METAS DE COTA HIDRÁULICA'!R219</f>
        <v>721.25</v>
      </c>
      <c r="L263" s="55">
        <f>'METAS DE COTA HIDRÁULICA'!S219</f>
        <v>721.25</v>
      </c>
      <c r="M263" s="55">
        <f>'METAS DE COTA HIDRÁULICA'!T219</f>
        <v>721.75</v>
      </c>
      <c r="N263" s="55">
        <f>'METAS DE COTA HIDRÁULICA'!U219</f>
        <v>720.75</v>
      </c>
      <c r="O263" s="55">
        <f>'METAS DE COTA HIDRÁULICA'!V219</f>
        <v>721.25</v>
      </c>
      <c r="P263" s="55">
        <f>'METAS DE COTA HIDRÁULICA'!W219</f>
        <v>721.25</v>
      </c>
      <c r="Q263" s="55">
        <f>'METAS DE COTA HIDRÁULICA'!X219</f>
        <v>721.75</v>
      </c>
      <c r="R263" s="55">
        <f>'METAS DE COTA HIDRÁULICA'!Y219</f>
        <v>720.75</v>
      </c>
      <c r="S263" s="55">
        <f>'METAS DE COTA HIDRÁULICA'!Z219</f>
        <v>721.25</v>
      </c>
      <c r="T263" s="55">
        <f>'METAS DE COTA HIDRÁULICA'!AA219</f>
        <v>721.25</v>
      </c>
      <c r="U263" s="55">
        <f>'METAS DE COTA HIDRÁULICA'!AB219</f>
        <v>721.75</v>
      </c>
      <c r="V263" s="55">
        <f>'METAS DE COTA HIDRÁULICA'!AC219</f>
        <v>720.75</v>
      </c>
      <c r="W263" s="55">
        <f>'METAS DE COTA HIDRÁULICA'!AD219</f>
        <v>721.25</v>
      </c>
      <c r="X263" s="55">
        <f>'METAS DE COTA HIDRÁULICA'!AE219</f>
        <v>721.25</v>
      </c>
      <c r="Y263" s="55">
        <f>'METAS DE COTA HIDRÁULICA'!AF219</f>
        <v>721.75</v>
      </c>
      <c r="Z263" s="55">
        <f>'METAS DE COTA HIDRÁULICA'!AG219</f>
        <v>720.75</v>
      </c>
      <c r="AA263" s="55">
        <f>'METAS DE COTA HIDRÁULICA'!AH219</f>
        <v>721.25</v>
      </c>
      <c r="AB263" s="55">
        <f>'METAS DE COTA HIDRÁULICA'!AI219</f>
        <v>721.25</v>
      </c>
      <c r="AC263" s="55">
        <f>'METAS DE COTA HIDRÁULICA'!AJ219</f>
        <v>721.75</v>
      </c>
      <c r="AD263" s="55">
        <f>'METAS DE COTA HIDRÁULICA'!AK219</f>
        <v>720.75</v>
      </c>
      <c r="AE263" s="55">
        <f>'METAS DE COTA HIDRÁULICA'!AL219</f>
        <v>721.25</v>
      </c>
      <c r="AF263" s="55">
        <f>'METAS DE COTA HIDRÁULICA'!AM219</f>
        <v>721.25</v>
      </c>
      <c r="AG263" s="55">
        <f>'METAS DE COTA HIDRÁULICA'!AN219</f>
        <v>721.75</v>
      </c>
      <c r="AH263" s="55">
        <f>'METAS DE COTA HIDRÁULICA'!AO219</f>
        <v>720.75</v>
      </c>
      <c r="AI263" s="55">
        <f>'METAS DE COTA HIDRÁULICA'!AP219</f>
        <v>721.25</v>
      </c>
      <c r="AJ263" s="55">
        <f>'METAS DE COTA HIDRÁULICA'!AQ219</f>
        <v>721.25</v>
      </c>
      <c r="AK263" s="55">
        <f>'METAS DE COTA HIDRÁULICA'!AR219</f>
        <v>721.75</v>
      </c>
      <c r="AL263" s="55">
        <f>'METAS DE COTA HIDRÁULICA'!AS219</f>
        <v>720.75</v>
      </c>
      <c r="AM263" s="55">
        <f>'METAS DE COTA HIDRÁULICA'!AT219</f>
        <v>721.25</v>
      </c>
      <c r="AN263" s="55">
        <f>'METAS DE COTA HIDRÁULICA'!AU219</f>
        <v>721.25</v>
      </c>
      <c r="AO263" s="55">
        <f>'METAS DE COTA HIDRÁULICA'!AV219</f>
        <v>721.75</v>
      </c>
      <c r="AP263" s="55">
        <f>'METAS DE COTA HIDRÁULICA'!AW219</f>
        <v>720.75</v>
      </c>
      <c r="AQ263" s="55">
        <f>'METAS DE COTA HIDRÁULICA'!AX219</f>
        <v>721.25</v>
      </c>
      <c r="AR263" s="55">
        <f>'METAS DE COTA HIDRÁULICA'!AY219</f>
        <v>721.25</v>
      </c>
      <c r="AS263" s="55">
        <f>'METAS DE COTA HIDRÁULICA'!AZ219</f>
        <v>721.75</v>
      </c>
      <c r="AT263" s="55">
        <f>'METAS DE COTA HIDRÁULICA'!BA219</f>
        <v>720.75</v>
      </c>
      <c r="AU263" s="55">
        <f>'METAS DE COTA HIDRÁULICA'!BB219</f>
        <v>721.25</v>
      </c>
      <c r="AV263" s="55">
        <f>'METAS DE COTA HIDRÁULICA'!BC219</f>
        <v>721.25</v>
      </c>
      <c r="AW263" s="55">
        <f>'METAS DE COTA HIDRÁULICA'!BD219</f>
        <v>721.75</v>
      </c>
      <c r="AX263" s="55">
        <f>'METAS DE COTA HIDRÁULICA'!BE219</f>
        <v>720.75</v>
      </c>
      <c r="AY263" s="55">
        <f>'METAS DE COTA HIDRÁULICA'!BF219</f>
        <v>721.25</v>
      </c>
      <c r="AZ263" s="55">
        <f>'METAS DE COTA HIDRÁULICA'!BG219</f>
        <v>721.25</v>
      </c>
      <c r="BA263" s="55">
        <f>'METAS DE COTA HIDRÁULICA'!BH219</f>
        <v>721.75</v>
      </c>
      <c r="BB263" s="55">
        <f>'METAS DE COTA HIDRÁULICA'!BI219</f>
        <v>720.75</v>
      </c>
      <c r="BC263" s="55">
        <f>'METAS DE COTA HIDRÁULICA'!BJ219</f>
        <v>721.25</v>
      </c>
      <c r="BD263" s="55">
        <f>'METAS DE COTA HIDRÁULICA'!BK219</f>
        <v>721.25</v>
      </c>
      <c r="BE263" s="55">
        <f>'METAS DE COTA HIDRÁULICA'!BL219</f>
        <v>721.75</v>
      </c>
      <c r="BF263" s="55">
        <f>'METAS DE COTA HIDRÁULICA'!BM219</f>
        <v>720.75</v>
      </c>
      <c r="BG263" s="55">
        <f>'METAS DE COTA HIDRÁULICA'!BN219</f>
        <v>721.25</v>
      </c>
      <c r="BH263" s="55">
        <f>'METAS DE COTA HIDRÁULICA'!BO219</f>
        <v>721.25</v>
      </c>
      <c r="BI263" s="55">
        <f>'METAS DE COTA HIDRÁULICA'!BP219</f>
        <v>721.75</v>
      </c>
      <c r="BJ263" s="55">
        <f>'METAS DE COTA HIDRÁULICA'!BQ219</f>
        <v>720.75</v>
      </c>
      <c r="BK263" s="55">
        <f>'METAS DE COTA HIDRÁULICA'!BR219</f>
        <v>721.25</v>
      </c>
      <c r="BL263" s="55">
        <f>'METAS DE COTA HIDRÁULICA'!BS219</f>
        <v>721.25</v>
      </c>
      <c r="BM263" s="55">
        <f>'METAS DE COTA HIDRÁULICA'!BT219</f>
        <v>721.75</v>
      </c>
      <c r="BN263" s="55">
        <f>'METAS DE COTA HIDRÁULICA'!BU219</f>
        <v>720.75</v>
      </c>
      <c r="BO263" s="55">
        <f>'METAS DE COTA HIDRÁULICA'!BV219</f>
        <v>721.25</v>
      </c>
      <c r="BP263" s="55">
        <f>'METAS DE COTA HIDRÁULICA'!BW219</f>
        <v>721.25</v>
      </c>
      <c r="BQ263" s="55">
        <f>'METAS DE COTA HIDRÁULICA'!BX219</f>
        <v>721.75</v>
      </c>
      <c r="BR263" s="55">
        <f>'METAS DE COTA HIDRÁULICA'!BY219</f>
        <v>720.75</v>
      </c>
      <c r="BS263" s="55">
        <f>'METAS DE COTA HIDRÁULICA'!BZ219</f>
        <v>721.25</v>
      </c>
      <c r="BT263" s="55">
        <f>'METAS DE COTA HIDRÁULICA'!CA219</f>
        <v>721.25</v>
      </c>
      <c r="BU263" s="55">
        <f>'METAS DE COTA HIDRÁULICA'!CB219</f>
        <v>721.75</v>
      </c>
      <c r="BV263" s="55">
        <f>'METAS DE COTA HIDRÁULICA'!CC219</f>
        <v>720.75</v>
      </c>
      <c r="BW263" s="55">
        <f>'METAS DE COTA HIDRÁULICA'!CD219</f>
        <v>721.25</v>
      </c>
      <c r="BX263" s="55">
        <f>'METAS DE COTA HIDRÁULICA'!CE219</f>
        <v>721.25</v>
      </c>
      <c r="BY263" s="55">
        <f>'METAS DE COTA HIDRÁULICA'!CF219</f>
        <v>721.75</v>
      </c>
      <c r="BZ263" s="55">
        <f>'METAS DE COTA HIDRÁULICA'!CG219</f>
        <v>720.75</v>
      </c>
      <c r="CA263" s="55">
        <f>'METAS DE COTA HIDRÁULICA'!CH219</f>
        <v>721.25</v>
      </c>
      <c r="CB263" s="55">
        <f>'METAS DE COTA HIDRÁULICA'!CI219</f>
        <v>721.25</v>
      </c>
      <c r="CC263" s="55">
        <f>'METAS DE COTA HIDRÁULICA'!CJ219</f>
        <v>721.75</v>
      </c>
      <c r="CD263" s="55">
        <f>'METAS DE COTA HIDRÁULICA'!CK219</f>
        <v>720.75</v>
      </c>
      <c r="CE263" s="55">
        <f>'METAS DE COTA HIDRÁULICA'!CL219</f>
        <v>721.25</v>
      </c>
    </row>
    <row r="264" spans="3:83" x14ac:dyDescent="0.25">
      <c r="C264" s="1">
        <v>34</v>
      </c>
      <c r="D264" s="55">
        <f>'METAS DE COTA HIDRÁULICA'!K220</f>
        <v>723</v>
      </c>
      <c r="E264" s="55">
        <f>'METAS DE COTA HIDRÁULICA'!L220</f>
        <v>723.5</v>
      </c>
      <c r="F264" s="55">
        <f>'METAS DE COTA HIDRÁULICA'!M220</f>
        <v>722.5</v>
      </c>
      <c r="G264" s="55">
        <f>'METAS DE COTA HIDRÁULICA'!N220</f>
        <v>723</v>
      </c>
      <c r="H264" s="55">
        <f>'METAS DE COTA HIDRÁULICA'!O220</f>
        <v>721.75</v>
      </c>
      <c r="I264" s="55">
        <f>'METAS DE COTA HIDRÁULICA'!P220</f>
        <v>722.25</v>
      </c>
      <c r="J264" s="55">
        <f>'METAS DE COTA HIDRÁULICA'!Q220</f>
        <v>721.25</v>
      </c>
      <c r="K264" s="55">
        <f>'METAS DE COTA HIDRÁULICA'!R220</f>
        <v>721.75</v>
      </c>
      <c r="L264" s="55">
        <f>'METAS DE COTA HIDRÁULICA'!S220</f>
        <v>721.75</v>
      </c>
      <c r="M264" s="55">
        <f>'METAS DE COTA HIDRÁULICA'!T220</f>
        <v>722.25</v>
      </c>
      <c r="N264" s="55">
        <f>'METAS DE COTA HIDRÁULICA'!U220</f>
        <v>721.25</v>
      </c>
      <c r="O264" s="55">
        <f>'METAS DE COTA HIDRÁULICA'!V220</f>
        <v>721.75</v>
      </c>
      <c r="P264" s="55">
        <f>'METAS DE COTA HIDRÁULICA'!W220</f>
        <v>721.75</v>
      </c>
      <c r="Q264" s="55">
        <f>'METAS DE COTA HIDRÁULICA'!X220</f>
        <v>722.25</v>
      </c>
      <c r="R264" s="55">
        <f>'METAS DE COTA HIDRÁULICA'!Y220</f>
        <v>721.25</v>
      </c>
      <c r="S264" s="55">
        <f>'METAS DE COTA HIDRÁULICA'!Z220</f>
        <v>721.75</v>
      </c>
      <c r="T264" s="55">
        <f>'METAS DE COTA HIDRÁULICA'!AA220</f>
        <v>721.75</v>
      </c>
      <c r="U264" s="55">
        <f>'METAS DE COTA HIDRÁULICA'!AB220</f>
        <v>722.25</v>
      </c>
      <c r="V264" s="55">
        <f>'METAS DE COTA HIDRÁULICA'!AC220</f>
        <v>721.25</v>
      </c>
      <c r="W264" s="55">
        <f>'METAS DE COTA HIDRÁULICA'!AD220</f>
        <v>721.75</v>
      </c>
      <c r="X264" s="55">
        <f>'METAS DE COTA HIDRÁULICA'!AE220</f>
        <v>721.75</v>
      </c>
      <c r="Y264" s="55">
        <f>'METAS DE COTA HIDRÁULICA'!AF220</f>
        <v>722.25</v>
      </c>
      <c r="Z264" s="55">
        <f>'METAS DE COTA HIDRÁULICA'!AG220</f>
        <v>721.25</v>
      </c>
      <c r="AA264" s="55">
        <f>'METAS DE COTA HIDRÁULICA'!AH220</f>
        <v>721.75</v>
      </c>
      <c r="AB264" s="55">
        <f>'METAS DE COTA HIDRÁULICA'!AI220</f>
        <v>721.75</v>
      </c>
      <c r="AC264" s="55">
        <f>'METAS DE COTA HIDRÁULICA'!AJ220</f>
        <v>722.25</v>
      </c>
      <c r="AD264" s="55">
        <f>'METAS DE COTA HIDRÁULICA'!AK220</f>
        <v>721.25</v>
      </c>
      <c r="AE264" s="55">
        <f>'METAS DE COTA HIDRÁULICA'!AL220</f>
        <v>721.75</v>
      </c>
      <c r="AF264" s="55">
        <f>'METAS DE COTA HIDRÁULICA'!AM220</f>
        <v>721.75</v>
      </c>
      <c r="AG264" s="55">
        <f>'METAS DE COTA HIDRÁULICA'!AN220</f>
        <v>722.25</v>
      </c>
      <c r="AH264" s="55">
        <f>'METAS DE COTA HIDRÁULICA'!AO220</f>
        <v>721.25</v>
      </c>
      <c r="AI264" s="55">
        <f>'METAS DE COTA HIDRÁULICA'!AP220</f>
        <v>721.75</v>
      </c>
      <c r="AJ264" s="55">
        <f>'METAS DE COTA HIDRÁULICA'!AQ220</f>
        <v>721.75</v>
      </c>
      <c r="AK264" s="55">
        <f>'METAS DE COTA HIDRÁULICA'!AR220</f>
        <v>722.25</v>
      </c>
      <c r="AL264" s="55">
        <f>'METAS DE COTA HIDRÁULICA'!AS220</f>
        <v>721.25</v>
      </c>
      <c r="AM264" s="55">
        <f>'METAS DE COTA HIDRÁULICA'!AT220</f>
        <v>721.75</v>
      </c>
      <c r="AN264" s="55">
        <f>'METAS DE COTA HIDRÁULICA'!AU220</f>
        <v>721.75</v>
      </c>
      <c r="AO264" s="55">
        <f>'METAS DE COTA HIDRÁULICA'!AV220</f>
        <v>722.25</v>
      </c>
      <c r="AP264" s="55">
        <f>'METAS DE COTA HIDRÁULICA'!AW220</f>
        <v>721.25</v>
      </c>
      <c r="AQ264" s="55">
        <f>'METAS DE COTA HIDRÁULICA'!AX220</f>
        <v>721.75</v>
      </c>
      <c r="AR264" s="55">
        <f>'METAS DE COTA HIDRÁULICA'!AY220</f>
        <v>721.75</v>
      </c>
      <c r="AS264" s="55">
        <f>'METAS DE COTA HIDRÁULICA'!AZ220</f>
        <v>722.25</v>
      </c>
      <c r="AT264" s="55">
        <f>'METAS DE COTA HIDRÁULICA'!BA220</f>
        <v>721.25</v>
      </c>
      <c r="AU264" s="55">
        <f>'METAS DE COTA HIDRÁULICA'!BB220</f>
        <v>721.75</v>
      </c>
      <c r="AV264" s="55">
        <f>'METAS DE COTA HIDRÁULICA'!BC220</f>
        <v>721.75</v>
      </c>
      <c r="AW264" s="55">
        <f>'METAS DE COTA HIDRÁULICA'!BD220</f>
        <v>722.25</v>
      </c>
      <c r="AX264" s="55">
        <f>'METAS DE COTA HIDRÁULICA'!BE220</f>
        <v>721.25</v>
      </c>
      <c r="AY264" s="55">
        <f>'METAS DE COTA HIDRÁULICA'!BF220</f>
        <v>721.75</v>
      </c>
      <c r="AZ264" s="55">
        <f>'METAS DE COTA HIDRÁULICA'!BG220</f>
        <v>721.75</v>
      </c>
      <c r="BA264" s="55">
        <f>'METAS DE COTA HIDRÁULICA'!BH220</f>
        <v>722.25</v>
      </c>
      <c r="BB264" s="55">
        <f>'METAS DE COTA HIDRÁULICA'!BI220</f>
        <v>721.25</v>
      </c>
      <c r="BC264" s="55">
        <f>'METAS DE COTA HIDRÁULICA'!BJ220</f>
        <v>721.75</v>
      </c>
      <c r="BD264" s="55">
        <f>'METAS DE COTA HIDRÁULICA'!BK220</f>
        <v>721.75</v>
      </c>
      <c r="BE264" s="55">
        <f>'METAS DE COTA HIDRÁULICA'!BL220</f>
        <v>722.25</v>
      </c>
      <c r="BF264" s="55">
        <f>'METAS DE COTA HIDRÁULICA'!BM220</f>
        <v>721.25</v>
      </c>
      <c r="BG264" s="55">
        <f>'METAS DE COTA HIDRÁULICA'!BN220</f>
        <v>721.75</v>
      </c>
      <c r="BH264" s="55">
        <f>'METAS DE COTA HIDRÁULICA'!BO220</f>
        <v>721.75</v>
      </c>
      <c r="BI264" s="55">
        <f>'METAS DE COTA HIDRÁULICA'!BP220</f>
        <v>722.25</v>
      </c>
      <c r="BJ264" s="55">
        <f>'METAS DE COTA HIDRÁULICA'!BQ220</f>
        <v>721.25</v>
      </c>
      <c r="BK264" s="55">
        <f>'METAS DE COTA HIDRÁULICA'!BR220</f>
        <v>721.75</v>
      </c>
      <c r="BL264" s="55">
        <f>'METAS DE COTA HIDRÁULICA'!BS220</f>
        <v>721.75</v>
      </c>
      <c r="BM264" s="55">
        <f>'METAS DE COTA HIDRÁULICA'!BT220</f>
        <v>722.25</v>
      </c>
      <c r="BN264" s="55">
        <f>'METAS DE COTA HIDRÁULICA'!BU220</f>
        <v>721.25</v>
      </c>
      <c r="BO264" s="55">
        <f>'METAS DE COTA HIDRÁULICA'!BV220</f>
        <v>721.75</v>
      </c>
      <c r="BP264" s="55">
        <f>'METAS DE COTA HIDRÁULICA'!BW220</f>
        <v>721.75</v>
      </c>
      <c r="BQ264" s="55">
        <f>'METAS DE COTA HIDRÁULICA'!BX220</f>
        <v>722.25</v>
      </c>
      <c r="BR264" s="55">
        <f>'METAS DE COTA HIDRÁULICA'!BY220</f>
        <v>721.25</v>
      </c>
      <c r="BS264" s="55">
        <f>'METAS DE COTA HIDRÁULICA'!BZ220</f>
        <v>721.75</v>
      </c>
      <c r="BT264" s="55">
        <f>'METAS DE COTA HIDRÁULICA'!CA220</f>
        <v>721.75</v>
      </c>
      <c r="BU264" s="55">
        <f>'METAS DE COTA HIDRÁULICA'!CB220</f>
        <v>722.25</v>
      </c>
      <c r="BV264" s="55">
        <f>'METAS DE COTA HIDRÁULICA'!CC220</f>
        <v>721.25</v>
      </c>
      <c r="BW264" s="55">
        <f>'METAS DE COTA HIDRÁULICA'!CD220</f>
        <v>721.75</v>
      </c>
      <c r="BX264" s="55">
        <f>'METAS DE COTA HIDRÁULICA'!CE220</f>
        <v>721.75</v>
      </c>
      <c r="BY264" s="55">
        <f>'METAS DE COTA HIDRÁULICA'!CF220</f>
        <v>722.25</v>
      </c>
      <c r="BZ264" s="55">
        <f>'METAS DE COTA HIDRÁULICA'!CG220</f>
        <v>721.25</v>
      </c>
      <c r="CA264" s="55">
        <f>'METAS DE COTA HIDRÁULICA'!CH220</f>
        <v>721.75</v>
      </c>
      <c r="CB264" s="55">
        <f>'METAS DE COTA HIDRÁULICA'!CI220</f>
        <v>721.75</v>
      </c>
      <c r="CC264" s="55">
        <f>'METAS DE COTA HIDRÁULICA'!CJ220</f>
        <v>722.25</v>
      </c>
      <c r="CD264" s="55">
        <f>'METAS DE COTA HIDRÁULICA'!CK220</f>
        <v>721.25</v>
      </c>
      <c r="CE264" s="55">
        <f>'METAS DE COTA HIDRÁULICA'!CL220</f>
        <v>721.75</v>
      </c>
    </row>
    <row r="265" spans="3:83" x14ac:dyDescent="0.25">
      <c r="C265" s="1">
        <v>35</v>
      </c>
      <c r="D265" s="55">
        <f>'METAS DE COTA HIDRÁULICA'!K221</f>
        <v>723.75</v>
      </c>
      <c r="E265" s="55">
        <f>'METAS DE COTA HIDRÁULICA'!L221</f>
        <v>724.25</v>
      </c>
      <c r="F265" s="55">
        <f>'METAS DE COTA HIDRÁULICA'!M221</f>
        <v>723.25</v>
      </c>
      <c r="G265" s="55">
        <f>'METAS DE COTA HIDRÁULICA'!N221</f>
        <v>723.75</v>
      </c>
      <c r="H265" s="55">
        <f>'METAS DE COTA HIDRÁULICA'!O221</f>
        <v>723.75</v>
      </c>
      <c r="I265" s="55">
        <f>'METAS DE COTA HIDRÁULICA'!P221</f>
        <v>724.25</v>
      </c>
      <c r="J265" s="55">
        <f>'METAS DE COTA HIDRÁULICA'!Q221</f>
        <v>723.25</v>
      </c>
      <c r="K265" s="55">
        <f>'METAS DE COTA HIDRÁULICA'!R221</f>
        <v>723.75</v>
      </c>
      <c r="L265" s="55">
        <f>'METAS DE COTA HIDRÁULICA'!S221</f>
        <v>723.75</v>
      </c>
      <c r="M265" s="55">
        <f>'METAS DE COTA HIDRÁULICA'!T221</f>
        <v>724.25</v>
      </c>
      <c r="N265" s="55">
        <f>'METAS DE COTA HIDRÁULICA'!U221</f>
        <v>723.25</v>
      </c>
      <c r="O265" s="55">
        <f>'METAS DE COTA HIDRÁULICA'!V221</f>
        <v>723.75</v>
      </c>
      <c r="P265" s="55">
        <f>'METAS DE COTA HIDRÁULICA'!W221</f>
        <v>723.75</v>
      </c>
      <c r="Q265" s="55">
        <f>'METAS DE COTA HIDRÁULICA'!X221</f>
        <v>724.25</v>
      </c>
      <c r="R265" s="55">
        <f>'METAS DE COTA HIDRÁULICA'!Y221</f>
        <v>723.25</v>
      </c>
      <c r="S265" s="55">
        <f>'METAS DE COTA HIDRÁULICA'!Z221</f>
        <v>723.75</v>
      </c>
      <c r="T265" s="55">
        <f>'METAS DE COTA HIDRÁULICA'!AA221</f>
        <v>723.75</v>
      </c>
      <c r="U265" s="55">
        <f>'METAS DE COTA HIDRÁULICA'!AB221</f>
        <v>724.25</v>
      </c>
      <c r="V265" s="55">
        <f>'METAS DE COTA HIDRÁULICA'!AC221</f>
        <v>723.25</v>
      </c>
      <c r="W265" s="55">
        <f>'METAS DE COTA HIDRÁULICA'!AD221</f>
        <v>723.75</v>
      </c>
      <c r="X265" s="55">
        <f>'METAS DE COTA HIDRÁULICA'!AE221</f>
        <v>723.75</v>
      </c>
      <c r="Y265" s="55">
        <f>'METAS DE COTA HIDRÁULICA'!AF221</f>
        <v>724.25</v>
      </c>
      <c r="Z265" s="55">
        <f>'METAS DE COTA HIDRÁULICA'!AG221</f>
        <v>723.25</v>
      </c>
      <c r="AA265" s="55">
        <f>'METAS DE COTA HIDRÁULICA'!AH221</f>
        <v>723.75</v>
      </c>
      <c r="AB265" s="55">
        <f>'METAS DE COTA HIDRÁULICA'!AI221</f>
        <v>723.75</v>
      </c>
      <c r="AC265" s="55">
        <f>'METAS DE COTA HIDRÁULICA'!AJ221</f>
        <v>724.25</v>
      </c>
      <c r="AD265" s="55">
        <f>'METAS DE COTA HIDRÁULICA'!AK221</f>
        <v>723.25</v>
      </c>
      <c r="AE265" s="55">
        <f>'METAS DE COTA HIDRÁULICA'!AL221</f>
        <v>723.75</v>
      </c>
      <c r="AF265" s="55">
        <f>'METAS DE COTA HIDRÁULICA'!AM221</f>
        <v>723.75</v>
      </c>
      <c r="AG265" s="55">
        <f>'METAS DE COTA HIDRÁULICA'!AN221</f>
        <v>724.25</v>
      </c>
      <c r="AH265" s="55">
        <f>'METAS DE COTA HIDRÁULICA'!AO221</f>
        <v>723.25</v>
      </c>
      <c r="AI265" s="55">
        <f>'METAS DE COTA HIDRÁULICA'!AP221</f>
        <v>723.75</v>
      </c>
      <c r="AJ265" s="55">
        <f>'METAS DE COTA HIDRÁULICA'!AQ221</f>
        <v>723.75</v>
      </c>
      <c r="AK265" s="55">
        <f>'METAS DE COTA HIDRÁULICA'!AR221</f>
        <v>724.25</v>
      </c>
      <c r="AL265" s="55">
        <f>'METAS DE COTA HIDRÁULICA'!AS221</f>
        <v>723.25</v>
      </c>
      <c r="AM265" s="55">
        <f>'METAS DE COTA HIDRÁULICA'!AT221</f>
        <v>723.75</v>
      </c>
      <c r="AN265" s="55">
        <f>'METAS DE COTA HIDRÁULICA'!AU221</f>
        <v>723.75</v>
      </c>
      <c r="AO265" s="55">
        <f>'METAS DE COTA HIDRÁULICA'!AV221</f>
        <v>724.25</v>
      </c>
      <c r="AP265" s="55">
        <f>'METAS DE COTA HIDRÁULICA'!AW221</f>
        <v>723.25</v>
      </c>
      <c r="AQ265" s="55">
        <f>'METAS DE COTA HIDRÁULICA'!AX221</f>
        <v>723.75</v>
      </c>
      <c r="AR265" s="55">
        <f>'METAS DE COTA HIDRÁULICA'!AY221</f>
        <v>723.75</v>
      </c>
      <c r="AS265" s="55">
        <f>'METAS DE COTA HIDRÁULICA'!AZ221</f>
        <v>724.25</v>
      </c>
      <c r="AT265" s="55">
        <f>'METAS DE COTA HIDRÁULICA'!BA221</f>
        <v>723.25</v>
      </c>
      <c r="AU265" s="55">
        <f>'METAS DE COTA HIDRÁULICA'!BB221</f>
        <v>723.75</v>
      </c>
      <c r="AV265" s="55">
        <f>'METAS DE COTA HIDRÁULICA'!BC221</f>
        <v>723.75</v>
      </c>
      <c r="AW265" s="55">
        <f>'METAS DE COTA HIDRÁULICA'!BD221</f>
        <v>724.25</v>
      </c>
      <c r="AX265" s="55">
        <f>'METAS DE COTA HIDRÁULICA'!BE221</f>
        <v>723.25</v>
      </c>
      <c r="AY265" s="55">
        <f>'METAS DE COTA HIDRÁULICA'!BF221</f>
        <v>723.75</v>
      </c>
      <c r="AZ265" s="55">
        <f>'METAS DE COTA HIDRÁULICA'!BG221</f>
        <v>723.75</v>
      </c>
      <c r="BA265" s="55">
        <f>'METAS DE COTA HIDRÁULICA'!BH221</f>
        <v>724.25</v>
      </c>
      <c r="BB265" s="55">
        <f>'METAS DE COTA HIDRÁULICA'!BI221</f>
        <v>723.25</v>
      </c>
      <c r="BC265" s="55">
        <f>'METAS DE COTA HIDRÁULICA'!BJ221</f>
        <v>723.75</v>
      </c>
      <c r="BD265" s="55">
        <f>'METAS DE COTA HIDRÁULICA'!BK221</f>
        <v>723.75</v>
      </c>
      <c r="BE265" s="55">
        <f>'METAS DE COTA HIDRÁULICA'!BL221</f>
        <v>724.25</v>
      </c>
      <c r="BF265" s="55">
        <f>'METAS DE COTA HIDRÁULICA'!BM221</f>
        <v>723.25</v>
      </c>
      <c r="BG265" s="55">
        <f>'METAS DE COTA HIDRÁULICA'!BN221</f>
        <v>723.75</v>
      </c>
      <c r="BH265" s="55">
        <f>'METAS DE COTA HIDRÁULICA'!BO221</f>
        <v>723.75</v>
      </c>
      <c r="BI265" s="55">
        <f>'METAS DE COTA HIDRÁULICA'!BP221</f>
        <v>724.25</v>
      </c>
      <c r="BJ265" s="55">
        <f>'METAS DE COTA HIDRÁULICA'!BQ221</f>
        <v>723.25</v>
      </c>
      <c r="BK265" s="55">
        <f>'METAS DE COTA HIDRÁULICA'!BR221</f>
        <v>723.75</v>
      </c>
      <c r="BL265" s="55">
        <f>'METAS DE COTA HIDRÁULICA'!BS221</f>
        <v>723.75</v>
      </c>
      <c r="BM265" s="55">
        <f>'METAS DE COTA HIDRÁULICA'!BT221</f>
        <v>724.25</v>
      </c>
      <c r="BN265" s="55">
        <f>'METAS DE COTA HIDRÁULICA'!BU221</f>
        <v>723.25</v>
      </c>
      <c r="BO265" s="55">
        <f>'METAS DE COTA HIDRÁULICA'!BV221</f>
        <v>723.75</v>
      </c>
      <c r="BP265" s="55">
        <f>'METAS DE COTA HIDRÁULICA'!BW221</f>
        <v>723.75</v>
      </c>
      <c r="BQ265" s="55">
        <f>'METAS DE COTA HIDRÁULICA'!BX221</f>
        <v>724.25</v>
      </c>
      <c r="BR265" s="55">
        <f>'METAS DE COTA HIDRÁULICA'!BY221</f>
        <v>723.25</v>
      </c>
      <c r="BS265" s="55">
        <f>'METAS DE COTA HIDRÁULICA'!BZ221</f>
        <v>723.75</v>
      </c>
      <c r="BT265" s="55">
        <f>'METAS DE COTA HIDRÁULICA'!CA221</f>
        <v>723.75</v>
      </c>
      <c r="BU265" s="55">
        <f>'METAS DE COTA HIDRÁULICA'!CB221</f>
        <v>724.25</v>
      </c>
      <c r="BV265" s="55">
        <f>'METAS DE COTA HIDRÁULICA'!CC221</f>
        <v>723.25</v>
      </c>
      <c r="BW265" s="55">
        <f>'METAS DE COTA HIDRÁULICA'!CD221</f>
        <v>723.75</v>
      </c>
      <c r="BX265" s="55">
        <f>'METAS DE COTA HIDRÁULICA'!CE221</f>
        <v>723.75</v>
      </c>
      <c r="BY265" s="55">
        <f>'METAS DE COTA HIDRÁULICA'!CF221</f>
        <v>724.25</v>
      </c>
      <c r="BZ265" s="55">
        <f>'METAS DE COTA HIDRÁULICA'!CG221</f>
        <v>723.25</v>
      </c>
      <c r="CA265" s="55">
        <f>'METAS DE COTA HIDRÁULICA'!CH221</f>
        <v>723.75</v>
      </c>
      <c r="CB265" s="55">
        <f>'METAS DE COTA HIDRÁULICA'!CI221</f>
        <v>723.75</v>
      </c>
      <c r="CC265" s="55">
        <f>'METAS DE COTA HIDRÁULICA'!CJ221</f>
        <v>724.25</v>
      </c>
      <c r="CD265" s="55">
        <f>'METAS DE COTA HIDRÁULICA'!CK221</f>
        <v>723.25</v>
      </c>
      <c r="CE265" s="55">
        <f>'METAS DE COTA HIDRÁULICA'!CL221</f>
        <v>723.75</v>
      </c>
    </row>
    <row r="266" spans="3:83" x14ac:dyDescent="0.25">
      <c r="C266" s="1">
        <v>36</v>
      </c>
      <c r="D266" s="55">
        <f>'METAS DE COTA HIDRÁULICA'!K222</f>
        <v>723.95</v>
      </c>
      <c r="E266" s="55">
        <f>'METAS DE COTA HIDRÁULICA'!L222</f>
        <v>724.35</v>
      </c>
      <c r="F266" s="55">
        <f>'METAS DE COTA HIDRÁULICA'!M222</f>
        <v>723.35</v>
      </c>
      <c r="G266" s="55">
        <f>'METAS DE COTA HIDRÁULICA'!N222</f>
        <v>723.95</v>
      </c>
      <c r="H266" s="55">
        <f>'METAS DE COTA HIDRÁULICA'!O222</f>
        <v>723.95</v>
      </c>
      <c r="I266" s="55">
        <f>'METAS DE COTA HIDRÁULICA'!P222</f>
        <v>724.35</v>
      </c>
      <c r="J266" s="55">
        <f>'METAS DE COTA HIDRÁULICA'!Q222</f>
        <v>723.35</v>
      </c>
      <c r="K266" s="55">
        <f>'METAS DE COTA HIDRÁULICA'!R222</f>
        <v>723.95</v>
      </c>
      <c r="L266" s="55">
        <f>'METAS DE COTA HIDRÁULICA'!S222</f>
        <v>723.95</v>
      </c>
      <c r="M266" s="55">
        <f>'METAS DE COTA HIDRÁULICA'!T222</f>
        <v>724.35</v>
      </c>
      <c r="N266" s="55">
        <f>'METAS DE COTA HIDRÁULICA'!U222</f>
        <v>723.35</v>
      </c>
      <c r="O266" s="55">
        <f>'METAS DE COTA HIDRÁULICA'!V222</f>
        <v>723.95</v>
      </c>
      <c r="P266" s="55">
        <f>'METAS DE COTA HIDRÁULICA'!W222</f>
        <v>723.95</v>
      </c>
      <c r="Q266" s="55">
        <f>'METAS DE COTA HIDRÁULICA'!X222</f>
        <v>724.35</v>
      </c>
      <c r="R266" s="55">
        <f>'METAS DE COTA HIDRÁULICA'!Y222</f>
        <v>723.35</v>
      </c>
      <c r="S266" s="55">
        <f>'METAS DE COTA HIDRÁULICA'!Z222</f>
        <v>723.95</v>
      </c>
      <c r="T266" s="55">
        <f>'METAS DE COTA HIDRÁULICA'!AA222</f>
        <v>723.95</v>
      </c>
      <c r="U266" s="55">
        <f>'METAS DE COTA HIDRÁULICA'!AB222</f>
        <v>724.35</v>
      </c>
      <c r="V266" s="55">
        <f>'METAS DE COTA HIDRÁULICA'!AC222</f>
        <v>723.35</v>
      </c>
      <c r="W266" s="55">
        <f>'METAS DE COTA HIDRÁULICA'!AD222</f>
        <v>723.95</v>
      </c>
      <c r="X266" s="55">
        <f>'METAS DE COTA HIDRÁULICA'!AE222</f>
        <v>723.95</v>
      </c>
      <c r="Y266" s="55">
        <f>'METAS DE COTA HIDRÁULICA'!AF222</f>
        <v>724.35</v>
      </c>
      <c r="Z266" s="55">
        <f>'METAS DE COTA HIDRÁULICA'!AG222</f>
        <v>723.35</v>
      </c>
      <c r="AA266" s="55">
        <f>'METAS DE COTA HIDRÁULICA'!AH222</f>
        <v>723.95</v>
      </c>
      <c r="AB266" s="55">
        <f>'METAS DE COTA HIDRÁULICA'!AI222</f>
        <v>723.95</v>
      </c>
      <c r="AC266" s="55">
        <f>'METAS DE COTA HIDRÁULICA'!AJ222</f>
        <v>724.35</v>
      </c>
      <c r="AD266" s="55">
        <f>'METAS DE COTA HIDRÁULICA'!AK222</f>
        <v>723.35</v>
      </c>
      <c r="AE266" s="55">
        <f>'METAS DE COTA HIDRÁULICA'!AL222</f>
        <v>723.95</v>
      </c>
      <c r="AF266" s="55">
        <f>'METAS DE COTA HIDRÁULICA'!AM222</f>
        <v>723.95</v>
      </c>
      <c r="AG266" s="55">
        <f>'METAS DE COTA HIDRÁULICA'!AN222</f>
        <v>724.35</v>
      </c>
      <c r="AH266" s="55">
        <f>'METAS DE COTA HIDRÁULICA'!AO222</f>
        <v>723.35</v>
      </c>
      <c r="AI266" s="55">
        <f>'METAS DE COTA HIDRÁULICA'!AP222</f>
        <v>723.95</v>
      </c>
      <c r="AJ266" s="55">
        <f>'METAS DE COTA HIDRÁULICA'!AQ222</f>
        <v>723.95</v>
      </c>
      <c r="AK266" s="55">
        <f>'METAS DE COTA HIDRÁULICA'!AR222</f>
        <v>724.35</v>
      </c>
      <c r="AL266" s="55">
        <f>'METAS DE COTA HIDRÁULICA'!AS222</f>
        <v>723.35</v>
      </c>
      <c r="AM266" s="55">
        <f>'METAS DE COTA HIDRÁULICA'!AT222</f>
        <v>723.95</v>
      </c>
      <c r="AN266" s="55">
        <f>'METAS DE COTA HIDRÁULICA'!AU222</f>
        <v>723.95</v>
      </c>
      <c r="AO266" s="55">
        <f>'METAS DE COTA HIDRÁULICA'!AV222</f>
        <v>724.35</v>
      </c>
      <c r="AP266" s="55">
        <f>'METAS DE COTA HIDRÁULICA'!AW222</f>
        <v>723.35</v>
      </c>
      <c r="AQ266" s="55">
        <f>'METAS DE COTA HIDRÁULICA'!AX222</f>
        <v>723.95</v>
      </c>
      <c r="AR266" s="55">
        <f>'METAS DE COTA HIDRÁULICA'!AY222</f>
        <v>723.95</v>
      </c>
      <c r="AS266" s="55">
        <f>'METAS DE COTA HIDRÁULICA'!AZ222</f>
        <v>724.35</v>
      </c>
      <c r="AT266" s="55">
        <f>'METAS DE COTA HIDRÁULICA'!BA222</f>
        <v>723.35</v>
      </c>
      <c r="AU266" s="55">
        <f>'METAS DE COTA HIDRÁULICA'!BB222</f>
        <v>723.95</v>
      </c>
      <c r="AV266" s="55">
        <f>'METAS DE COTA HIDRÁULICA'!BC222</f>
        <v>723.95</v>
      </c>
      <c r="AW266" s="55">
        <f>'METAS DE COTA HIDRÁULICA'!BD222</f>
        <v>724.35</v>
      </c>
      <c r="AX266" s="55">
        <f>'METAS DE COTA HIDRÁULICA'!BE222</f>
        <v>723.35</v>
      </c>
      <c r="AY266" s="55">
        <f>'METAS DE COTA HIDRÁULICA'!BF222</f>
        <v>723.95</v>
      </c>
      <c r="AZ266" s="55">
        <f>'METAS DE COTA HIDRÁULICA'!BG222</f>
        <v>723.95</v>
      </c>
      <c r="BA266" s="55">
        <f>'METAS DE COTA HIDRÁULICA'!BH222</f>
        <v>724.35</v>
      </c>
      <c r="BB266" s="55">
        <f>'METAS DE COTA HIDRÁULICA'!BI222</f>
        <v>723.35</v>
      </c>
      <c r="BC266" s="55">
        <f>'METAS DE COTA HIDRÁULICA'!BJ222</f>
        <v>723.95</v>
      </c>
      <c r="BD266" s="55">
        <f>'METAS DE COTA HIDRÁULICA'!BK222</f>
        <v>723.95</v>
      </c>
      <c r="BE266" s="55">
        <f>'METAS DE COTA HIDRÁULICA'!BL222</f>
        <v>724.35</v>
      </c>
      <c r="BF266" s="55">
        <f>'METAS DE COTA HIDRÁULICA'!BM222</f>
        <v>723.35</v>
      </c>
      <c r="BG266" s="55">
        <f>'METAS DE COTA HIDRÁULICA'!BN222</f>
        <v>723.95</v>
      </c>
      <c r="BH266" s="55">
        <f>'METAS DE COTA HIDRÁULICA'!BO222</f>
        <v>723.95</v>
      </c>
      <c r="BI266" s="55">
        <f>'METAS DE COTA HIDRÁULICA'!BP222</f>
        <v>724.35</v>
      </c>
      <c r="BJ266" s="55">
        <f>'METAS DE COTA HIDRÁULICA'!BQ222</f>
        <v>723.35</v>
      </c>
      <c r="BK266" s="55">
        <f>'METAS DE COTA HIDRÁULICA'!BR222</f>
        <v>723.95</v>
      </c>
      <c r="BL266" s="55">
        <f>'METAS DE COTA HIDRÁULICA'!BS222</f>
        <v>723.95</v>
      </c>
      <c r="BM266" s="55">
        <f>'METAS DE COTA HIDRÁULICA'!BT222</f>
        <v>724.35</v>
      </c>
      <c r="BN266" s="55">
        <f>'METAS DE COTA HIDRÁULICA'!BU222</f>
        <v>723.35</v>
      </c>
      <c r="BO266" s="55">
        <f>'METAS DE COTA HIDRÁULICA'!BV222</f>
        <v>723.95</v>
      </c>
      <c r="BP266" s="55">
        <f>'METAS DE COTA HIDRÁULICA'!BW222</f>
        <v>723.95</v>
      </c>
      <c r="BQ266" s="55">
        <f>'METAS DE COTA HIDRÁULICA'!BX222</f>
        <v>724.35</v>
      </c>
      <c r="BR266" s="55">
        <f>'METAS DE COTA HIDRÁULICA'!BY222</f>
        <v>723.35</v>
      </c>
      <c r="BS266" s="55">
        <f>'METAS DE COTA HIDRÁULICA'!BZ222</f>
        <v>723.95</v>
      </c>
      <c r="BT266" s="55">
        <f>'METAS DE COTA HIDRÁULICA'!CA222</f>
        <v>723.95</v>
      </c>
      <c r="BU266" s="55">
        <f>'METAS DE COTA HIDRÁULICA'!CB222</f>
        <v>724.35</v>
      </c>
      <c r="BV266" s="55">
        <f>'METAS DE COTA HIDRÁULICA'!CC222</f>
        <v>723.35</v>
      </c>
      <c r="BW266" s="55">
        <f>'METAS DE COTA HIDRÁULICA'!CD222</f>
        <v>723.95</v>
      </c>
      <c r="BX266" s="55">
        <f>'METAS DE COTA HIDRÁULICA'!CE222</f>
        <v>723.95</v>
      </c>
      <c r="BY266" s="55">
        <f>'METAS DE COTA HIDRÁULICA'!CF222</f>
        <v>724.35</v>
      </c>
      <c r="BZ266" s="55">
        <f>'METAS DE COTA HIDRÁULICA'!CG222</f>
        <v>723.35</v>
      </c>
      <c r="CA266" s="55">
        <f>'METAS DE COTA HIDRÁULICA'!CH222</f>
        <v>723.95</v>
      </c>
      <c r="CB266" s="55">
        <f>'METAS DE COTA HIDRÁULICA'!CI222</f>
        <v>723.95</v>
      </c>
      <c r="CC266" s="55">
        <f>'METAS DE COTA HIDRÁULICA'!CJ222</f>
        <v>724.35</v>
      </c>
      <c r="CD266" s="55">
        <f>'METAS DE COTA HIDRÁULICA'!CK222</f>
        <v>723.35</v>
      </c>
      <c r="CE266" s="55">
        <f>'METAS DE COTA HIDRÁULICA'!CL222</f>
        <v>723.95</v>
      </c>
    </row>
    <row r="267" spans="3:83" x14ac:dyDescent="0.25">
      <c r="C267" s="1">
        <v>37</v>
      </c>
      <c r="D267" s="55">
        <f>'METAS DE COTA HIDRÁULICA'!K223</f>
        <v>725.25</v>
      </c>
      <c r="E267" s="55">
        <f>'METAS DE COTA HIDRÁULICA'!L223</f>
        <v>725.65</v>
      </c>
      <c r="F267" s="55">
        <f>'METAS DE COTA HIDRÁULICA'!M223</f>
        <v>724.65</v>
      </c>
      <c r="G267" s="55">
        <f>'METAS DE COTA HIDRÁULICA'!N223</f>
        <v>725.25</v>
      </c>
      <c r="H267" s="55">
        <f>'METAS DE COTA HIDRÁULICA'!O223</f>
        <v>725.25</v>
      </c>
      <c r="I267" s="55">
        <f>'METAS DE COTA HIDRÁULICA'!P223</f>
        <v>725.65</v>
      </c>
      <c r="J267" s="55">
        <f>'METAS DE COTA HIDRÁULICA'!Q223</f>
        <v>724.65</v>
      </c>
      <c r="K267" s="55">
        <f>'METAS DE COTA HIDRÁULICA'!R223</f>
        <v>725.25</v>
      </c>
      <c r="L267" s="55">
        <f>'METAS DE COTA HIDRÁULICA'!S223</f>
        <v>725.25</v>
      </c>
      <c r="M267" s="55">
        <f>'METAS DE COTA HIDRÁULICA'!T223</f>
        <v>725.65</v>
      </c>
      <c r="N267" s="55">
        <f>'METAS DE COTA HIDRÁULICA'!U223</f>
        <v>724.65</v>
      </c>
      <c r="O267" s="55">
        <f>'METAS DE COTA HIDRÁULICA'!V223</f>
        <v>725.25</v>
      </c>
      <c r="P267" s="55">
        <f>'METAS DE COTA HIDRÁULICA'!W223</f>
        <v>725.25</v>
      </c>
      <c r="Q267" s="55">
        <f>'METAS DE COTA HIDRÁULICA'!X223</f>
        <v>725.65</v>
      </c>
      <c r="R267" s="55">
        <f>'METAS DE COTA HIDRÁULICA'!Y223</f>
        <v>724.65</v>
      </c>
      <c r="S267" s="55">
        <f>'METAS DE COTA HIDRÁULICA'!Z223</f>
        <v>725.25</v>
      </c>
      <c r="T267" s="55">
        <f>'METAS DE COTA HIDRÁULICA'!AA223</f>
        <v>725.25</v>
      </c>
      <c r="U267" s="55">
        <f>'METAS DE COTA HIDRÁULICA'!AB223</f>
        <v>725.65</v>
      </c>
      <c r="V267" s="55">
        <f>'METAS DE COTA HIDRÁULICA'!AC223</f>
        <v>724.65</v>
      </c>
      <c r="W267" s="55">
        <f>'METAS DE COTA HIDRÁULICA'!AD223</f>
        <v>725.25</v>
      </c>
      <c r="X267" s="55">
        <f>'METAS DE COTA HIDRÁULICA'!AE223</f>
        <v>725.25</v>
      </c>
      <c r="Y267" s="55">
        <f>'METAS DE COTA HIDRÁULICA'!AF223</f>
        <v>725.65</v>
      </c>
      <c r="Z267" s="55">
        <f>'METAS DE COTA HIDRÁULICA'!AG223</f>
        <v>724.65</v>
      </c>
      <c r="AA267" s="55">
        <f>'METAS DE COTA HIDRÁULICA'!AH223</f>
        <v>725.25</v>
      </c>
      <c r="AB267" s="55">
        <f>'METAS DE COTA HIDRÁULICA'!AI223</f>
        <v>725.25</v>
      </c>
      <c r="AC267" s="55">
        <f>'METAS DE COTA HIDRÁULICA'!AJ223</f>
        <v>725.65</v>
      </c>
      <c r="AD267" s="55">
        <f>'METAS DE COTA HIDRÁULICA'!AK223</f>
        <v>724.65</v>
      </c>
      <c r="AE267" s="55">
        <f>'METAS DE COTA HIDRÁULICA'!AL223</f>
        <v>725.25</v>
      </c>
      <c r="AF267" s="55">
        <f>'METAS DE COTA HIDRÁULICA'!AM223</f>
        <v>725.25</v>
      </c>
      <c r="AG267" s="55">
        <f>'METAS DE COTA HIDRÁULICA'!AN223</f>
        <v>725.65</v>
      </c>
      <c r="AH267" s="55">
        <f>'METAS DE COTA HIDRÁULICA'!AO223</f>
        <v>724.65</v>
      </c>
      <c r="AI267" s="55">
        <f>'METAS DE COTA HIDRÁULICA'!AP223</f>
        <v>725.25</v>
      </c>
      <c r="AJ267" s="55">
        <f>'METAS DE COTA HIDRÁULICA'!AQ223</f>
        <v>725.25</v>
      </c>
      <c r="AK267" s="55">
        <f>'METAS DE COTA HIDRÁULICA'!AR223</f>
        <v>725.65</v>
      </c>
      <c r="AL267" s="55">
        <f>'METAS DE COTA HIDRÁULICA'!AS223</f>
        <v>724.65</v>
      </c>
      <c r="AM267" s="55">
        <f>'METAS DE COTA HIDRÁULICA'!AT223</f>
        <v>725.25</v>
      </c>
      <c r="AN267" s="55">
        <f>'METAS DE COTA HIDRÁULICA'!AU223</f>
        <v>725.25</v>
      </c>
      <c r="AO267" s="55">
        <f>'METAS DE COTA HIDRÁULICA'!AV223</f>
        <v>725.65</v>
      </c>
      <c r="AP267" s="55">
        <f>'METAS DE COTA HIDRÁULICA'!AW223</f>
        <v>724.65</v>
      </c>
      <c r="AQ267" s="55">
        <f>'METAS DE COTA HIDRÁULICA'!AX223</f>
        <v>725.25</v>
      </c>
      <c r="AR267" s="55">
        <f>'METAS DE COTA HIDRÁULICA'!AY223</f>
        <v>725.25</v>
      </c>
      <c r="AS267" s="55">
        <f>'METAS DE COTA HIDRÁULICA'!AZ223</f>
        <v>725.65</v>
      </c>
      <c r="AT267" s="55">
        <f>'METAS DE COTA HIDRÁULICA'!BA223</f>
        <v>724.65</v>
      </c>
      <c r="AU267" s="55">
        <f>'METAS DE COTA HIDRÁULICA'!BB223</f>
        <v>725.25</v>
      </c>
      <c r="AV267" s="55">
        <f>'METAS DE COTA HIDRÁULICA'!BC223</f>
        <v>725.25</v>
      </c>
      <c r="AW267" s="55">
        <f>'METAS DE COTA HIDRÁULICA'!BD223</f>
        <v>725.65</v>
      </c>
      <c r="AX267" s="55">
        <f>'METAS DE COTA HIDRÁULICA'!BE223</f>
        <v>724.65</v>
      </c>
      <c r="AY267" s="55">
        <f>'METAS DE COTA HIDRÁULICA'!BF223</f>
        <v>725.25</v>
      </c>
      <c r="AZ267" s="55">
        <f>'METAS DE COTA HIDRÁULICA'!BG223</f>
        <v>725.25</v>
      </c>
      <c r="BA267" s="55">
        <f>'METAS DE COTA HIDRÁULICA'!BH223</f>
        <v>725.65</v>
      </c>
      <c r="BB267" s="55">
        <f>'METAS DE COTA HIDRÁULICA'!BI223</f>
        <v>724.65</v>
      </c>
      <c r="BC267" s="55">
        <f>'METAS DE COTA HIDRÁULICA'!BJ223</f>
        <v>725.25</v>
      </c>
      <c r="BD267" s="55">
        <f>'METAS DE COTA HIDRÁULICA'!BK223</f>
        <v>725.25</v>
      </c>
      <c r="BE267" s="55">
        <f>'METAS DE COTA HIDRÁULICA'!BL223</f>
        <v>725.65</v>
      </c>
      <c r="BF267" s="55">
        <f>'METAS DE COTA HIDRÁULICA'!BM223</f>
        <v>724.65</v>
      </c>
      <c r="BG267" s="55">
        <f>'METAS DE COTA HIDRÁULICA'!BN223</f>
        <v>725.25</v>
      </c>
      <c r="BH267" s="55">
        <f>'METAS DE COTA HIDRÁULICA'!BO223</f>
        <v>725.25</v>
      </c>
      <c r="BI267" s="55">
        <f>'METAS DE COTA HIDRÁULICA'!BP223</f>
        <v>725.65</v>
      </c>
      <c r="BJ267" s="55">
        <f>'METAS DE COTA HIDRÁULICA'!BQ223</f>
        <v>724.65</v>
      </c>
      <c r="BK267" s="55">
        <f>'METAS DE COTA HIDRÁULICA'!BR223</f>
        <v>725.25</v>
      </c>
      <c r="BL267" s="55">
        <f>'METAS DE COTA HIDRÁULICA'!BS223</f>
        <v>725.25</v>
      </c>
      <c r="BM267" s="55">
        <f>'METAS DE COTA HIDRÁULICA'!BT223</f>
        <v>725.65</v>
      </c>
      <c r="BN267" s="55">
        <f>'METAS DE COTA HIDRÁULICA'!BU223</f>
        <v>724.65</v>
      </c>
      <c r="BO267" s="55">
        <f>'METAS DE COTA HIDRÁULICA'!BV223</f>
        <v>725.25</v>
      </c>
      <c r="BP267" s="55">
        <f>'METAS DE COTA HIDRÁULICA'!BW223</f>
        <v>725.25</v>
      </c>
      <c r="BQ267" s="55">
        <f>'METAS DE COTA HIDRÁULICA'!BX223</f>
        <v>725.65</v>
      </c>
      <c r="BR267" s="55">
        <f>'METAS DE COTA HIDRÁULICA'!BY223</f>
        <v>724.65</v>
      </c>
      <c r="BS267" s="55">
        <f>'METAS DE COTA HIDRÁULICA'!BZ223</f>
        <v>725.25</v>
      </c>
      <c r="BT267" s="55">
        <f>'METAS DE COTA HIDRÁULICA'!CA223</f>
        <v>725.25</v>
      </c>
      <c r="BU267" s="55">
        <f>'METAS DE COTA HIDRÁULICA'!CB223</f>
        <v>725.65</v>
      </c>
      <c r="BV267" s="55">
        <f>'METAS DE COTA HIDRÁULICA'!CC223</f>
        <v>724.65</v>
      </c>
      <c r="BW267" s="55">
        <f>'METAS DE COTA HIDRÁULICA'!CD223</f>
        <v>725.25</v>
      </c>
      <c r="BX267" s="55">
        <f>'METAS DE COTA HIDRÁULICA'!CE223</f>
        <v>725.25</v>
      </c>
      <c r="BY267" s="55">
        <f>'METAS DE COTA HIDRÁULICA'!CF223</f>
        <v>725.65</v>
      </c>
      <c r="BZ267" s="55">
        <f>'METAS DE COTA HIDRÁULICA'!CG223</f>
        <v>724.65</v>
      </c>
      <c r="CA267" s="55">
        <f>'METAS DE COTA HIDRÁULICA'!CH223</f>
        <v>725.25</v>
      </c>
      <c r="CB267" s="55">
        <f>'METAS DE COTA HIDRÁULICA'!CI223</f>
        <v>725.25</v>
      </c>
      <c r="CC267" s="55">
        <f>'METAS DE COTA HIDRÁULICA'!CJ223</f>
        <v>725.65</v>
      </c>
      <c r="CD267" s="55">
        <f>'METAS DE COTA HIDRÁULICA'!CK223</f>
        <v>724.65</v>
      </c>
      <c r="CE267" s="55">
        <f>'METAS DE COTA HIDRÁULICA'!CL223</f>
        <v>725.25</v>
      </c>
    </row>
    <row r="268" spans="3:83" x14ac:dyDescent="0.25">
      <c r="C268" s="1">
        <v>38</v>
      </c>
      <c r="D268" s="55">
        <f>'METAS DE COTA HIDRÁULICA'!K224</f>
        <v>726.25</v>
      </c>
      <c r="E268" s="55">
        <f>'METAS DE COTA HIDRÁULICA'!L224</f>
        <v>726.65</v>
      </c>
      <c r="F268" s="55">
        <f>'METAS DE COTA HIDRÁULICA'!M224</f>
        <v>725.65</v>
      </c>
      <c r="G268" s="55">
        <f>'METAS DE COTA HIDRÁULICA'!N224</f>
        <v>726.25</v>
      </c>
      <c r="H268" s="55">
        <f>'METAS DE COTA HIDRÁULICA'!O224</f>
        <v>726.25</v>
      </c>
      <c r="I268" s="55">
        <f>'METAS DE COTA HIDRÁULICA'!P224</f>
        <v>726.65</v>
      </c>
      <c r="J268" s="55">
        <f>'METAS DE COTA HIDRÁULICA'!Q224</f>
        <v>725.65</v>
      </c>
      <c r="K268" s="55">
        <f>'METAS DE COTA HIDRÁULICA'!R224</f>
        <v>726.25</v>
      </c>
      <c r="L268" s="55">
        <f>'METAS DE COTA HIDRÁULICA'!S224</f>
        <v>726.25</v>
      </c>
      <c r="M268" s="55">
        <f>'METAS DE COTA HIDRÁULICA'!T224</f>
        <v>726.65</v>
      </c>
      <c r="N268" s="55">
        <f>'METAS DE COTA HIDRÁULICA'!U224</f>
        <v>725.65</v>
      </c>
      <c r="O268" s="55">
        <f>'METAS DE COTA HIDRÁULICA'!V224</f>
        <v>726.25</v>
      </c>
      <c r="P268" s="55">
        <f>'METAS DE COTA HIDRÁULICA'!W224</f>
        <v>726.25</v>
      </c>
      <c r="Q268" s="55">
        <f>'METAS DE COTA HIDRÁULICA'!X224</f>
        <v>726.65</v>
      </c>
      <c r="R268" s="55">
        <f>'METAS DE COTA HIDRÁULICA'!Y224</f>
        <v>725.65</v>
      </c>
      <c r="S268" s="55">
        <f>'METAS DE COTA HIDRÁULICA'!Z224</f>
        <v>726.25</v>
      </c>
      <c r="T268" s="55">
        <f>'METAS DE COTA HIDRÁULICA'!AA224</f>
        <v>726.25</v>
      </c>
      <c r="U268" s="55">
        <f>'METAS DE COTA HIDRÁULICA'!AB224</f>
        <v>726.65</v>
      </c>
      <c r="V268" s="55">
        <f>'METAS DE COTA HIDRÁULICA'!AC224</f>
        <v>725.65</v>
      </c>
      <c r="W268" s="55">
        <f>'METAS DE COTA HIDRÁULICA'!AD224</f>
        <v>726.25</v>
      </c>
      <c r="X268" s="55">
        <f>'METAS DE COTA HIDRÁULICA'!AE224</f>
        <v>726.25</v>
      </c>
      <c r="Y268" s="55">
        <f>'METAS DE COTA HIDRÁULICA'!AF224</f>
        <v>726.65</v>
      </c>
      <c r="Z268" s="55">
        <f>'METAS DE COTA HIDRÁULICA'!AG224</f>
        <v>725.65</v>
      </c>
      <c r="AA268" s="55">
        <f>'METAS DE COTA HIDRÁULICA'!AH224</f>
        <v>726.25</v>
      </c>
      <c r="AB268" s="55">
        <f>'METAS DE COTA HIDRÁULICA'!AI224</f>
        <v>726.25</v>
      </c>
      <c r="AC268" s="55">
        <f>'METAS DE COTA HIDRÁULICA'!AJ224</f>
        <v>726.65</v>
      </c>
      <c r="AD268" s="55">
        <f>'METAS DE COTA HIDRÁULICA'!AK224</f>
        <v>725.65</v>
      </c>
      <c r="AE268" s="55">
        <f>'METAS DE COTA HIDRÁULICA'!AL224</f>
        <v>726.25</v>
      </c>
      <c r="AF268" s="55">
        <f>'METAS DE COTA HIDRÁULICA'!AM224</f>
        <v>726.25</v>
      </c>
      <c r="AG268" s="55">
        <f>'METAS DE COTA HIDRÁULICA'!AN224</f>
        <v>726.65</v>
      </c>
      <c r="AH268" s="55">
        <f>'METAS DE COTA HIDRÁULICA'!AO224</f>
        <v>725.65</v>
      </c>
      <c r="AI268" s="55">
        <f>'METAS DE COTA HIDRÁULICA'!AP224</f>
        <v>726.25</v>
      </c>
      <c r="AJ268" s="55">
        <f>'METAS DE COTA HIDRÁULICA'!AQ224</f>
        <v>726.25</v>
      </c>
      <c r="AK268" s="55">
        <f>'METAS DE COTA HIDRÁULICA'!AR224</f>
        <v>726.65</v>
      </c>
      <c r="AL268" s="55">
        <f>'METAS DE COTA HIDRÁULICA'!AS224</f>
        <v>725.65</v>
      </c>
      <c r="AM268" s="55">
        <f>'METAS DE COTA HIDRÁULICA'!AT224</f>
        <v>726.25</v>
      </c>
      <c r="AN268" s="55">
        <f>'METAS DE COTA HIDRÁULICA'!AU224</f>
        <v>726.25</v>
      </c>
      <c r="AO268" s="55">
        <f>'METAS DE COTA HIDRÁULICA'!AV224</f>
        <v>726.65</v>
      </c>
      <c r="AP268" s="55">
        <f>'METAS DE COTA HIDRÁULICA'!AW224</f>
        <v>725.65</v>
      </c>
      <c r="AQ268" s="55">
        <f>'METAS DE COTA HIDRÁULICA'!AX224</f>
        <v>726.25</v>
      </c>
      <c r="AR268" s="55">
        <f>'METAS DE COTA HIDRÁULICA'!AY224</f>
        <v>726.25</v>
      </c>
      <c r="AS268" s="55">
        <f>'METAS DE COTA HIDRÁULICA'!AZ224</f>
        <v>726.65</v>
      </c>
      <c r="AT268" s="55">
        <f>'METAS DE COTA HIDRÁULICA'!BA224</f>
        <v>725.65</v>
      </c>
      <c r="AU268" s="55">
        <f>'METAS DE COTA HIDRÁULICA'!BB224</f>
        <v>726.25</v>
      </c>
      <c r="AV268" s="55">
        <f>'METAS DE COTA HIDRÁULICA'!BC224</f>
        <v>726.25</v>
      </c>
      <c r="AW268" s="55">
        <f>'METAS DE COTA HIDRÁULICA'!BD224</f>
        <v>726.65</v>
      </c>
      <c r="AX268" s="55">
        <f>'METAS DE COTA HIDRÁULICA'!BE224</f>
        <v>725.65</v>
      </c>
      <c r="AY268" s="55">
        <f>'METAS DE COTA HIDRÁULICA'!BF224</f>
        <v>726.25</v>
      </c>
      <c r="AZ268" s="55">
        <f>'METAS DE COTA HIDRÁULICA'!BG224</f>
        <v>726.25</v>
      </c>
      <c r="BA268" s="55">
        <f>'METAS DE COTA HIDRÁULICA'!BH224</f>
        <v>726.65</v>
      </c>
      <c r="BB268" s="55">
        <f>'METAS DE COTA HIDRÁULICA'!BI224</f>
        <v>725.65</v>
      </c>
      <c r="BC268" s="55">
        <f>'METAS DE COTA HIDRÁULICA'!BJ224</f>
        <v>726.25</v>
      </c>
      <c r="BD268" s="55">
        <f>'METAS DE COTA HIDRÁULICA'!BK224</f>
        <v>726.25</v>
      </c>
      <c r="BE268" s="55">
        <f>'METAS DE COTA HIDRÁULICA'!BL224</f>
        <v>726.65</v>
      </c>
      <c r="BF268" s="55">
        <f>'METAS DE COTA HIDRÁULICA'!BM224</f>
        <v>725.65</v>
      </c>
      <c r="BG268" s="55">
        <f>'METAS DE COTA HIDRÁULICA'!BN224</f>
        <v>726.25</v>
      </c>
      <c r="BH268" s="55">
        <f>'METAS DE COTA HIDRÁULICA'!BO224</f>
        <v>726.25</v>
      </c>
      <c r="BI268" s="55">
        <f>'METAS DE COTA HIDRÁULICA'!BP224</f>
        <v>726.65</v>
      </c>
      <c r="BJ268" s="55">
        <f>'METAS DE COTA HIDRÁULICA'!BQ224</f>
        <v>725.65</v>
      </c>
      <c r="BK268" s="55">
        <f>'METAS DE COTA HIDRÁULICA'!BR224</f>
        <v>726.25</v>
      </c>
      <c r="BL268" s="55">
        <f>'METAS DE COTA HIDRÁULICA'!BS224</f>
        <v>726.25</v>
      </c>
      <c r="BM268" s="55">
        <f>'METAS DE COTA HIDRÁULICA'!BT224</f>
        <v>726.65</v>
      </c>
      <c r="BN268" s="55">
        <f>'METAS DE COTA HIDRÁULICA'!BU224</f>
        <v>725.65</v>
      </c>
      <c r="BO268" s="55">
        <f>'METAS DE COTA HIDRÁULICA'!BV224</f>
        <v>726.25</v>
      </c>
      <c r="BP268" s="55">
        <f>'METAS DE COTA HIDRÁULICA'!BW224</f>
        <v>726.25</v>
      </c>
      <c r="BQ268" s="55">
        <f>'METAS DE COTA HIDRÁULICA'!BX224</f>
        <v>726.65</v>
      </c>
      <c r="BR268" s="55">
        <f>'METAS DE COTA HIDRÁULICA'!BY224</f>
        <v>725.65</v>
      </c>
      <c r="BS268" s="55">
        <f>'METAS DE COTA HIDRÁULICA'!BZ224</f>
        <v>726.25</v>
      </c>
      <c r="BT268" s="55">
        <f>'METAS DE COTA HIDRÁULICA'!CA224</f>
        <v>726.25</v>
      </c>
      <c r="BU268" s="55">
        <f>'METAS DE COTA HIDRÁULICA'!CB224</f>
        <v>726.65</v>
      </c>
      <c r="BV268" s="55">
        <f>'METAS DE COTA HIDRÁULICA'!CC224</f>
        <v>725.65</v>
      </c>
      <c r="BW268" s="55">
        <f>'METAS DE COTA HIDRÁULICA'!CD224</f>
        <v>726.25</v>
      </c>
      <c r="BX268" s="55">
        <f>'METAS DE COTA HIDRÁULICA'!CE224</f>
        <v>726.25</v>
      </c>
      <c r="BY268" s="55">
        <f>'METAS DE COTA HIDRÁULICA'!CF224</f>
        <v>726.65</v>
      </c>
      <c r="BZ268" s="55">
        <f>'METAS DE COTA HIDRÁULICA'!CG224</f>
        <v>725.65</v>
      </c>
      <c r="CA268" s="55">
        <f>'METAS DE COTA HIDRÁULICA'!CH224</f>
        <v>726.25</v>
      </c>
      <c r="CB268" s="55">
        <f>'METAS DE COTA HIDRÁULICA'!CI224</f>
        <v>726.25</v>
      </c>
      <c r="CC268" s="55">
        <f>'METAS DE COTA HIDRÁULICA'!CJ224</f>
        <v>726.65</v>
      </c>
      <c r="CD268" s="55">
        <f>'METAS DE COTA HIDRÁULICA'!CK224</f>
        <v>725.65</v>
      </c>
      <c r="CE268" s="55">
        <f>'METAS DE COTA HIDRÁULICA'!CL224</f>
        <v>726.25</v>
      </c>
    </row>
    <row r="269" spans="3:83" x14ac:dyDescent="0.25">
      <c r="C269" s="1">
        <v>39</v>
      </c>
      <c r="D269" s="55">
        <f>'METAS DE COTA HIDRÁULICA'!K225</f>
        <v>728.75</v>
      </c>
      <c r="E269" s="55">
        <f>'METAS DE COTA HIDRÁULICA'!L225</f>
        <v>729.15</v>
      </c>
      <c r="F269" s="55">
        <f>'METAS DE COTA HIDRÁULICA'!M225</f>
        <v>728.15</v>
      </c>
      <c r="G269" s="55">
        <f>'METAS DE COTA HIDRÁULICA'!N225</f>
        <v>728.75</v>
      </c>
      <c r="H269" s="55">
        <f>'METAS DE COTA HIDRÁULICA'!O225</f>
        <v>728.75</v>
      </c>
      <c r="I269" s="55">
        <f>'METAS DE COTA HIDRÁULICA'!P225</f>
        <v>729.15</v>
      </c>
      <c r="J269" s="55">
        <f>'METAS DE COTA HIDRÁULICA'!Q225</f>
        <v>728.15</v>
      </c>
      <c r="K269" s="55">
        <f>'METAS DE COTA HIDRÁULICA'!R225</f>
        <v>728.75</v>
      </c>
      <c r="L269" s="55">
        <f>'METAS DE COTA HIDRÁULICA'!S225</f>
        <v>728.75</v>
      </c>
      <c r="M269" s="55">
        <f>'METAS DE COTA HIDRÁULICA'!T225</f>
        <v>729.15</v>
      </c>
      <c r="N269" s="55">
        <f>'METAS DE COTA HIDRÁULICA'!U225</f>
        <v>728.15</v>
      </c>
      <c r="O269" s="55">
        <f>'METAS DE COTA HIDRÁULICA'!V225</f>
        <v>728.75</v>
      </c>
      <c r="P269" s="55">
        <f>'METAS DE COTA HIDRÁULICA'!W225</f>
        <v>728.75</v>
      </c>
      <c r="Q269" s="55">
        <f>'METAS DE COTA HIDRÁULICA'!X225</f>
        <v>729.15</v>
      </c>
      <c r="R269" s="55">
        <f>'METAS DE COTA HIDRÁULICA'!Y225</f>
        <v>728.15</v>
      </c>
      <c r="S269" s="55">
        <f>'METAS DE COTA HIDRÁULICA'!Z225</f>
        <v>728.75</v>
      </c>
      <c r="T269" s="55">
        <f>'METAS DE COTA HIDRÁULICA'!AA225</f>
        <v>728.75</v>
      </c>
      <c r="U269" s="55">
        <f>'METAS DE COTA HIDRÁULICA'!AB225</f>
        <v>729.15</v>
      </c>
      <c r="V269" s="55">
        <f>'METAS DE COTA HIDRÁULICA'!AC225</f>
        <v>728.15</v>
      </c>
      <c r="W269" s="55">
        <f>'METAS DE COTA HIDRÁULICA'!AD225</f>
        <v>728.75</v>
      </c>
      <c r="X269" s="55">
        <f>'METAS DE COTA HIDRÁULICA'!AE225</f>
        <v>728.75</v>
      </c>
      <c r="Y269" s="55">
        <f>'METAS DE COTA HIDRÁULICA'!AF225</f>
        <v>729.15</v>
      </c>
      <c r="Z269" s="55">
        <f>'METAS DE COTA HIDRÁULICA'!AG225</f>
        <v>728.15</v>
      </c>
      <c r="AA269" s="55">
        <f>'METAS DE COTA HIDRÁULICA'!AH225</f>
        <v>728.75</v>
      </c>
      <c r="AB269" s="55">
        <f>'METAS DE COTA HIDRÁULICA'!AI225</f>
        <v>728.75</v>
      </c>
      <c r="AC269" s="55">
        <f>'METAS DE COTA HIDRÁULICA'!AJ225</f>
        <v>729.15</v>
      </c>
      <c r="AD269" s="55">
        <f>'METAS DE COTA HIDRÁULICA'!AK225</f>
        <v>728.15</v>
      </c>
      <c r="AE269" s="55">
        <f>'METAS DE COTA HIDRÁULICA'!AL225</f>
        <v>728.75</v>
      </c>
      <c r="AF269" s="55">
        <f>'METAS DE COTA HIDRÁULICA'!AM225</f>
        <v>728.75</v>
      </c>
      <c r="AG269" s="55">
        <f>'METAS DE COTA HIDRÁULICA'!AN225</f>
        <v>729.15</v>
      </c>
      <c r="AH269" s="55">
        <f>'METAS DE COTA HIDRÁULICA'!AO225</f>
        <v>728.15</v>
      </c>
      <c r="AI269" s="55">
        <f>'METAS DE COTA HIDRÁULICA'!AP225</f>
        <v>728.75</v>
      </c>
      <c r="AJ269" s="55">
        <f>'METAS DE COTA HIDRÁULICA'!AQ225</f>
        <v>728.75</v>
      </c>
      <c r="AK269" s="55">
        <f>'METAS DE COTA HIDRÁULICA'!AR225</f>
        <v>729.15</v>
      </c>
      <c r="AL269" s="55">
        <f>'METAS DE COTA HIDRÁULICA'!AS225</f>
        <v>728.15</v>
      </c>
      <c r="AM269" s="55">
        <f>'METAS DE COTA HIDRÁULICA'!AT225</f>
        <v>728.75</v>
      </c>
      <c r="AN269" s="55">
        <f>'METAS DE COTA HIDRÁULICA'!AU225</f>
        <v>728.75</v>
      </c>
      <c r="AO269" s="55">
        <f>'METAS DE COTA HIDRÁULICA'!AV225</f>
        <v>729.15</v>
      </c>
      <c r="AP269" s="55">
        <f>'METAS DE COTA HIDRÁULICA'!AW225</f>
        <v>728.15</v>
      </c>
      <c r="AQ269" s="55">
        <f>'METAS DE COTA HIDRÁULICA'!AX225</f>
        <v>728.75</v>
      </c>
      <c r="AR269" s="55">
        <f>'METAS DE COTA HIDRÁULICA'!AY225</f>
        <v>728.75</v>
      </c>
      <c r="AS269" s="55">
        <f>'METAS DE COTA HIDRÁULICA'!AZ225</f>
        <v>729.15</v>
      </c>
      <c r="AT269" s="55">
        <f>'METAS DE COTA HIDRÁULICA'!BA225</f>
        <v>728.15</v>
      </c>
      <c r="AU269" s="55">
        <f>'METAS DE COTA HIDRÁULICA'!BB225</f>
        <v>728.75</v>
      </c>
      <c r="AV269" s="55">
        <f>'METAS DE COTA HIDRÁULICA'!BC225</f>
        <v>728.75</v>
      </c>
      <c r="AW269" s="55">
        <f>'METAS DE COTA HIDRÁULICA'!BD225</f>
        <v>729.15</v>
      </c>
      <c r="AX269" s="55">
        <f>'METAS DE COTA HIDRÁULICA'!BE225</f>
        <v>728.15</v>
      </c>
      <c r="AY269" s="55">
        <f>'METAS DE COTA HIDRÁULICA'!BF225</f>
        <v>728.75</v>
      </c>
      <c r="AZ269" s="55">
        <f>'METAS DE COTA HIDRÁULICA'!BG225</f>
        <v>728.75</v>
      </c>
      <c r="BA269" s="55">
        <f>'METAS DE COTA HIDRÁULICA'!BH225</f>
        <v>729.15</v>
      </c>
      <c r="BB269" s="55">
        <f>'METAS DE COTA HIDRÁULICA'!BI225</f>
        <v>728.15</v>
      </c>
      <c r="BC269" s="55">
        <f>'METAS DE COTA HIDRÁULICA'!BJ225</f>
        <v>728.75</v>
      </c>
      <c r="BD269" s="55">
        <f>'METAS DE COTA HIDRÁULICA'!BK225</f>
        <v>728.75</v>
      </c>
      <c r="BE269" s="55">
        <f>'METAS DE COTA HIDRÁULICA'!BL225</f>
        <v>729.15</v>
      </c>
      <c r="BF269" s="55">
        <f>'METAS DE COTA HIDRÁULICA'!BM225</f>
        <v>728.15</v>
      </c>
      <c r="BG269" s="55">
        <f>'METAS DE COTA HIDRÁULICA'!BN225</f>
        <v>728.75</v>
      </c>
      <c r="BH269" s="55">
        <f>'METAS DE COTA HIDRÁULICA'!BO225</f>
        <v>728.75</v>
      </c>
      <c r="BI269" s="55">
        <f>'METAS DE COTA HIDRÁULICA'!BP225</f>
        <v>729.15</v>
      </c>
      <c r="BJ269" s="55">
        <f>'METAS DE COTA HIDRÁULICA'!BQ225</f>
        <v>728.15</v>
      </c>
      <c r="BK269" s="55">
        <f>'METAS DE COTA HIDRÁULICA'!BR225</f>
        <v>728.75</v>
      </c>
      <c r="BL269" s="55">
        <f>'METAS DE COTA HIDRÁULICA'!BS225</f>
        <v>728.75</v>
      </c>
      <c r="BM269" s="55">
        <f>'METAS DE COTA HIDRÁULICA'!BT225</f>
        <v>729.15</v>
      </c>
      <c r="BN269" s="55">
        <f>'METAS DE COTA HIDRÁULICA'!BU225</f>
        <v>728.15</v>
      </c>
      <c r="BO269" s="55">
        <f>'METAS DE COTA HIDRÁULICA'!BV225</f>
        <v>728.75</v>
      </c>
      <c r="BP269" s="55">
        <f>'METAS DE COTA HIDRÁULICA'!BW225</f>
        <v>728.75</v>
      </c>
      <c r="BQ269" s="55">
        <f>'METAS DE COTA HIDRÁULICA'!BX225</f>
        <v>729.15</v>
      </c>
      <c r="BR269" s="55">
        <f>'METAS DE COTA HIDRÁULICA'!BY225</f>
        <v>728.15</v>
      </c>
      <c r="BS269" s="55">
        <f>'METAS DE COTA HIDRÁULICA'!BZ225</f>
        <v>728.75</v>
      </c>
      <c r="BT269" s="55">
        <f>'METAS DE COTA HIDRÁULICA'!CA225</f>
        <v>728.75</v>
      </c>
      <c r="BU269" s="55">
        <f>'METAS DE COTA HIDRÁULICA'!CB225</f>
        <v>729.15</v>
      </c>
      <c r="BV269" s="55">
        <f>'METAS DE COTA HIDRÁULICA'!CC225</f>
        <v>728.15</v>
      </c>
      <c r="BW269" s="55">
        <f>'METAS DE COTA HIDRÁULICA'!CD225</f>
        <v>728.75</v>
      </c>
      <c r="BX269" s="55">
        <f>'METAS DE COTA HIDRÁULICA'!CE225</f>
        <v>728.75</v>
      </c>
      <c r="BY269" s="55">
        <f>'METAS DE COTA HIDRÁULICA'!CF225</f>
        <v>729.15</v>
      </c>
      <c r="BZ269" s="55">
        <f>'METAS DE COTA HIDRÁULICA'!CG225</f>
        <v>728.15</v>
      </c>
      <c r="CA269" s="55">
        <f>'METAS DE COTA HIDRÁULICA'!CH225</f>
        <v>728.75</v>
      </c>
      <c r="CB269" s="55">
        <f>'METAS DE COTA HIDRÁULICA'!CI225</f>
        <v>728.75</v>
      </c>
      <c r="CC269" s="55">
        <f>'METAS DE COTA HIDRÁULICA'!CJ225</f>
        <v>729.15</v>
      </c>
      <c r="CD269" s="55">
        <f>'METAS DE COTA HIDRÁULICA'!CK225</f>
        <v>728.15</v>
      </c>
      <c r="CE269" s="55">
        <f>'METAS DE COTA HIDRÁULICA'!CL225</f>
        <v>728.75</v>
      </c>
    </row>
    <row r="270" spans="3:83" x14ac:dyDescent="0.25">
      <c r="C270" s="1">
        <v>40</v>
      </c>
      <c r="D270" s="55">
        <f>'METAS DE COTA HIDRÁULICA'!K226</f>
        <v>730.2</v>
      </c>
      <c r="E270" s="55">
        <f>'METAS DE COTA HIDRÁULICA'!L226</f>
        <v>730.6</v>
      </c>
      <c r="F270" s="55">
        <f>'METAS DE COTA HIDRÁULICA'!M226</f>
        <v>729.6</v>
      </c>
      <c r="G270" s="55">
        <f>'METAS DE COTA HIDRÁULICA'!N226</f>
        <v>730.2</v>
      </c>
      <c r="H270" s="55">
        <f>'METAS DE COTA HIDRÁULICA'!O226</f>
        <v>729.2</v>
      </c>
      <c r="I270" s="55">
        <f>'METAS DE COTA HIDRÁULICA'!P226</f>
        <v>729.6</v>
      </c>
      <c r="J270" s="55">
        <f>'METAS DE COTA HIDRÁULICA'!Q226</f>
        <v>728.6</v>
      </c>
      <c r="K270" s="55">
        <f>'METAS DE COTA HIDRÁULICA'!R226</f>
        <v>729.2</v>
      </c>
      <c r="L270" s="55">
        <f>'METAS DE COTA HIDRÁULICA'!S226</f>
        <v>729.2</v>
      </c>
      <c r="M270" s="55">
        <f>'METAS DE COTA HIDRÁULICA'!T226</f>
        <v>729.6</v>
      </c>
      <c r="N270" s="55">
        <f>'METAS DE COTA HIDRÁULICA'!U226</f>
        <v>728.6</v>
      </c>
      <c r="O270" s="55">
        <f>'METAS DE COTA HIDRÁULICA'!V226</f>
        <v>729.2</v>
      </c>
      <c r="P270" s="55">
        <f>'METAS DE COTA HIDRÁULICA'!W226</f>
        <v>729.2</v>
      </c>
      <c r="Q270" s="55">
        <f>'METAS DE COTA HIDRÁULICA'!X226</f>
        <v>729.6</v>
      </c>
      <c r="R270" s="55">
        <f>'METAS DE COTA HIDRÁULICA'!Y226</f>
        <v>728.6</v>
      </c>
      <c r="S270" s="55">
        <f>'METAS DE COTA HIDRÁULICA'!Z226</f>
        <v>729.2</v>
      </c>
      <c r="T270" s="55">
        <f>'METAS DE COTA HIDRÁULICA'!AA226</f>
        <v>729.2</v>
      </c>
      <c r="U270" s="55">
        <f>'METAS DE COTA HIDRÁULICA'!AB226</f>
        <v>729.6</v>
      </c>
      <c r="V270" s="55">
        <f>'METAS DE COTA HIDRÁULICA'!AC226</f>
        <v>728.6</v>
      </c>
      <c r="W270" s="55">
        <f>'METAS DE COTA HIDRÁULICA'!AD226</f>
        <v>729.2</v>
      </c>
      <c r="X270" s="55">
        <f>'METAS DE COTA HIDRÁULICA'!AE226</f>
        <v>729.2</v>
      </c>
      <c r="Y270" s="55">
        <f>'METAS DE COTA HIDRÁULICA'!AF226</f>
        <v>729.6</v>
      </c>
      <c r="Z270" s="55">
        <f>'METAS DE COTA HIDRÁULICA'!AG226</f>
        <v>728.6</v>
      </c>
      <c r="AA270" s="55">
        <f>'METAS DE COTA HIDRÁULICA'!AH226</f>
        <v>729.2</v>
      </c>
      <c r="AB270" s="55">
        <f>'METAS DE COTA HIDRÁULICA'!AI226</f>
        <v>729.2</v>
      </c>
      <c r="AC270" s="55">
        <f>'METAS DE COTA HIDRÁULICA'!AJ226</f>
        <v>729.6</v>
      </c>
      <c r="AD270" s="55">
        <f>'METAS DE COTA HIDRÁULICA'!AK226</f>
        <v>728.6</v>
      </c>
      <c r="AE270" s="55">
        <f>'METAS DE COTA HIDRÁULICA'!AL226</f>
        <v>729.2</v>
      </c>
      <c r="AF270" s="55">
        <f>'METAS DE COTA HIDRÁULICA'!AM226</f>
        <v>729.2</v>
      </c>
      <c r="AG270" s="55">
        <f>'METAS DE COTA HIDRÁULICA'!AN226</f>
        <v>729.6</v>
      </c>
      <c r="AH270" s="55">
        <f>'METAS DE COTA HIDRÁULICA'!AO226</f>
        <v>728.6</v>
      </c>
      <c r="AI270" s="55">
        <f>'METAS DE COTA HIDRÁULICA'!AP226</f>
        <v>729.2</v>
      </c>
      <c r="AJ270" s="55">
        <f>'METAS DE COTA HIDRÁULICA'!AQ226</f>
        <v>729.2</v>
      </c>
      <c r="AK270" s="55">
        <f>'METAS DE COTA HIDRÁULICA'!AR226</f>
        <v>729.6</v>
      </c>
      <c r="AL270" s="55">
        <f>'METAS DE COTA HIDRÁULICA'!AS226</f>
        <v>728.6</v>
      </c>
      <c r="AM270" s="55">
        <f>'METAS DE COTA HIDRÁULICA'!AT226</f>
        <v>729.2</v>
      </c>
      <c r="AN270" s="55">
        <f>'METAS DE COTA HIDRÁULICA'!AU226</f>
        <v>729.2</v>
      </c>
      <c r="AO270" s="55">
        <f>'METAS DE COTA HIDRÁULICA'!AV226</f>
        <v>729.6</v>
      </c>
      <c r="AP270" s="55">
        <f>'METAS DE COTA HIDRÁULICA'!AW226</f>
        <v>728.6</v>
      </c>
      <c r="AQ270" s="55">
        <f>'METAS DE COTA HIDRÁULICA'!AX226</f>
        <v>729.2</v>
      </c>
      <c r="AR270" s="55">
        <f>'METAS DE COTA HIDRÁULICA'!AY226</f>
        <v>729.2</v>
      </c>
      <c r="AS270" s="55">
        <f>'METAS DE COTA HIDRÁULICA'!AZ226</f>
        <v>729.6</v>
      </c>
      <c r="AT270" s="55">
        <f>'METAS DE COTA HIDRÁULICA'!BA226</f>
        <v>728.6</v>
      </c>
      <c r="AU270" s="55">
        <f>'METAS DE COTA HIDRÁULICA'!BB226</f>
        <v>729.2</v>
      </c>
      <c r="AV270" s="55">
        <f>'METAS DE COTA HIDRÁULICA'!BC226</f>
        <v>729.2</v>
      </c>
      <c r="AW270" s="55">
        <f>'METAS DE COTA HIDRÁULICA'!BD226</f>
        <v>729.6</v>
      </c>
      <c r="AX270" s="55">
        <f>'METAS DE COTA HIDRÁULICA'!BE226</f>
        <v>728.6</v>
      </c>
      <c r="AY270" s="55">
        <f>'METAS DE COTA HIDRÁULICA'!BF226</f>
        <v>729.2</v>
      </c>
      <c r="AZ270" s="55">
        <f>'METAS DE COTA HIDRÁULICA'!BG226</f>
        <v>729.2</v>
      </c>
      <c r="BA270" s="55">
        <f>'METAS DE COTA HIDRÁULICA'!BH226</f>
        <v>729.6</v>
      </c>
      <c r="BB270" s="55">
        <f>'METAS DE COTA HIDRÁULICA'!BI226</f>
        <v>728.6</v>
      </c>
      <c r="BC270" s="55">
        <f>'METAS DE COTA HIDRÁULICA'!BJ226</f>
        <v>729.2</v>
      </c>
      <c r="BD270" s="55">
        <f>'METAS DE COTA HIDRÁULICA'!BK226</f>
        <v>729.2</v>
      </c>
      <c r="BE270" s="55">
        <f>'METAS DE COTA HIDRÁULICA'!BL226</f>
        <v>729.6</v>
      </c>
      <c r="BF270" s="55">
        <f>'METAS DE COTA HIDRÁULICA'!BM226</f>
        <v>728.6</v>
      </c>
      <c r="BG270" s="55">
        <f>'METAS DE COTA HIDRÁULICA'!BN226</f>
        <v>729.2</v>
      </c>
      <c r="BH270" s="55">
        <f>'METAS DE COTA HIDRÁULICA'!BO226</f>
        <v>729.2</v>
      </c>
      <c r="BI270" s="55">
        <f>'METAS DE COTA HIDRÁULICA'!BP226</f>
        <v>729.6</v>
      </c>
      <c r="BJ270" s="55">
        <f>'METAS DE COTA HIDRÁULICA'!BQ226</f>
        <v>728.6</v>
      </c>
      <c r="BK270" s="55">
        <f>'METAS DE COTA HIDRÁULICA'!BR226</f>
        <v>729.2</v>
      </c>
      <c r="BL270" s="55">
        <f>'METAS DE COTA HIDRÁULICA'!BS226</f>
        <v>729.2</v>
      </c>
      <c r="BM270" s="55">
        <f>'METAS DE COTA HIDRÁULICA'!BT226</f>
        <v>729.6</v>
      </c>
      <c r="BN270" s="55">
        <f>'METAS DE COTA HIDRÁULICA'!BU226</f>
        <v>728.6</v>
      </c>
      <c r="BO270" s="55">
        <f>'METAS DE COTA HIDRÁULICA'!BV226</f>
        <v>729.2</v>
      </c>
      <c r="BP270" s="55">
        <f>'METAS DE COTA HIDRÁULICA'!BW226</f>
        <v>729.2</v>
      </c>
      <c r="BQ270" s="55">
        <f>'METAS DE COTA HIDRÁULICA'!BX226</f>
        <v>729.6</v>
      </c>
      <c r="BR270" s="55">
        <f>'METAS DE COTA HIDRÁULICA'!BY226</f>
        <v>728.6</v>
      </c>
      <c r="BS270" s="55">
        <f>'METAS DE COTA HIDRÁULICA'!BZ226</f>
        <v>729.2</v>
      </c>
      <c r="BT270" s="55">
        <f>'METAS DE COTA HIDRÁULICA'!CA226</f>
        <v>729.2</v>
      </c>
      <c r="BU270" s="55">
        <f>'METAS DE COTA HIDRÁULICA'!CB226</f>
        <v>729.6</v>
      </c>
      <c r="BV270" s="55">
        <f>'METAS DE COTA HIDRÁULICA'!CC226</f>
        <v>728.6</v>
      </c>
      <c r="BW270" s="55">
        <f>'METAS DE COTA HIDRÁULICA'!CD226</f>
        <v>729.2</v>
      </c>
      <c r="BX270" s="55">
        <f>'METAS DE COTA HIDRÁULICA'!CE226</f>
        <v>729.2</v>
      </c>
      <c r="BY270" s="55">
        <f>'METAS DE COTA HIDRÁULICA'!CF226</f>
        <v>729.6</v>
      </c>
      <c r="BZ270" s="55">
        <f>'METAS DE COTA HIDRÁULICA'!CG226</f>
        <v>728.6</v>
      </c>
      <c r="CA270" s="55">
        <f>'METAS DE COTA HIDRÁULICA'!CH226</f>
        <v>729.2</v>
      </c>
      <c r="CB270" s="55">
        <f>'METAS DE COTA HIDRÁULICA'!CI226</f>
        <v>729.2</v>
      </c>
      <c r="CC270" s="55">
        <f>'METAS DE COTA HIDRÁULICA'!CJ226</f>
        <v>729.6</v>
      </c>
      <c r="CD270" s="55">
        <f>'METAS DE COTA HIDRÁULICA'!CK226</f>
        <v>728.6</v>
      </c>
      <c r="CE270" s="55">
        <f>'METAS DE COTA HIDRÁULICA'!CL226</f>
        <v>729.2</v>
      </c>
    </row>
    <row r="271" spans="3:83" x14ac:dyDescent="0.25">
      <c r="C271" s="1">
        <v>41</v>
      </c>
      <c r="D271" s="55">
        <f>'METAS DE COTA HIDRÁULICA'!K227</f>
        <v>732.4666666666667</v>
      </c>
      <c r="E271" s="55">
        <f>'METAS DE COTA HIDRÁULICA'!L227</f>
        <v>732.86666666666667</v>
      </c>
      <c r="F271" s="55">
        <f>'METAS DE COTA HIDRÁULICA'!M227</f>
        <v>731.86666666666667</v>
      </c>
      <c r="G271" s="55">
        <f>'METAS DE COTA HIDRÁULICA'!N227</f>
        <v>732.4666666666667</v>
      </c>
      <c r="H271" s="55">
        <f>'METAS DE COTA HIDRÁULICA'!O227</f>
        <v>731.23333333333335</v>
      </c>
      <c r="I271" s="55">
        <f>'METAS DE COTA HIDRÁULICA'!P227</f>
        <v>731.63333333333333</v>
      </c>
      <c r="J271" s="55">
        <f>'METAS DE COTA HIDRÁULICA'!Q227</f>
        <v>730.63333333333333</v>
      </c>
      <c r="K271" s="55">
        <f>'METAS DE COTA HIDRÁULICA'!R227</f>
        <v>731.23333333333335</v>
      </c>
      <c r="L271" s="55">
        <f>'METAS DE COTA HIDRÁULICA'!S227</f>
        <v>730</v>
      </c>
      <c r="M271" s="55">
        <f>'METAS DE COTA HIDRÁULICA'!T227</f>
        <v>730.4</v>
      </c>
      <c r="N271" s="55">
        <f>'METAS DE COTA HIDRÁULICA'!U227</f>
        <v>729.4</v>
      </c>
      <c r="O271" s="55">
        <f>'METAS DE COTA HIDRÁULICA'!V227</f>
        <v>730</v>
      </c>
      <c r="P271" s="55">
        <f>'METAS DE COTA HIDRÁULICA'!W227</f>
        <v>730</v>
      </c>
      <c r="Q271" s="55">
        <f>'METAS DE COTA HIDRÁULICA'!X227</f>
        <v>730.4</v>
      </c>
      <c r="R271" s="55">
        <f>'METAS DE COTA HIDRÁULICA'!Y227</f>
        <v>729.4</v>
      </c>
      <c r="S271" s="55">
        <f>'METAS DE COTA HIDRÁULICA'!Z227</f>
        <v>730</v>
      </c>
      <c r="T271" s="55">
        <f>'METAS DE COTA HIDRÁULICA'!AA227</f>
        <v>730</v>
      </c>
      <c r="U271" s="55">
        <f>'METAS DE COTA HIDRÁULICA'!AB227</f>
        <v>730.4</v>
      </c>
      <c r="V271" s="55">
        <f>'METAS DE COTA HIDRÁULICA'!AC227</f>
        <v>729.4</v>
      </c>
      <c r="W271" s="55">
        <f>'METAS DE COTA HIDRÁULICA'!AD227</f>
        <v>730</v>
      </c>
      <c r="X271" s="55">
        <f>'METAS DE COTA HIDRÁULICA'!AE227</f>
        <v>730</v>
      </c>
      <c r="Y271" s="55">
        <f>'METAS DE COTA HIDRÁULICA'!AF227</f>
        <v>730.4</v>
      </c>
      <c r="Z271" s="55">
        <f>'METAS DE COTA HIDRÁULICA'!AG227</f>
        <v>729.4</v>
      </c>
      <c r="AA271" s="55">
        <f>'METAS DE COTA HIDRÁULICA'!AH227</f>
        <v>730</v>
      </c>
      <c r="AB271" s="55">
        <f>'METAS DE COTA HIDRÁULICA'!AI227</f>
        <v>730</v>
      </c>
      <c r="AC271" s="55">
        <f>'METAS DE COTA HIDRÁULICA'!AJ227</f>
        <v>730.4</v>
      </c>
      <c r="AD271" s="55">
        <f>'METAS DE COTA HIDRÁULICA'!AK227</f>
        <v>729.4</v>
      </c>
      <c r="AE271" s="55">
        <f>'METAS DE COTA HIDRÁULICA'!AL227</f>
        <v>730</v>
      </c>
      <c r="AF271" s="55">
        <f>'METAS DE COTA HIDRÁULICA'!AM227</f>
        <v>730</v>
      </c>
      <c r="AG271" s="55">
        <f>'METAS DE COTA HIDRÁULICA'!AN227</f>
        <v>730.4</v>
      </c>
      <c r="AH271" s="55">
        <f>'METAS DE COTA HIDRÁULICA'!AO227</f>
        <v>729.4</v>
      </c>
      <c r="AI271" s="55">
        <f>'METAS DE COTA HIDRÁULICA'!AP227</f>
        <v>730</v>
      </c>
      <c r="AJ271" s="55">
        <f>'METAS DE COTA HIDRÁULICA'!AQ227</f>
        <v>730</v>
      </c>
      <c r="AK271" s="55">
        <f>'METAS DE COTA HIDRÁULICA'!AR227</f>
        <v>730.4</v>
      </c>
      <c r="AL271" s="55">
        <f>'METAS DE COTA HIDRÁULICA'!AS227</f>
        <v>729.4</v>
      </c>
      <c r="AM271" s="55">
        <f>'METAS DE COTA HIDRÁULICA'!AT227</f>
        <v>730</v>
      </c>
      <c r="AN271" s="55">
        <f>'METAS DE COTA HIDRÁULICA'!AU227</f>
        <v>730</v>
      </c>
      <c r="AO271" s="55">
        <f>'METAS DE COTA HIDRÁULICA'!AV227</f>
        <v>730.4</v>
      </c>
      <c r="AP271" s="55">
        <f>'METAS DE COTA HIDRÁULICA'!AW227</f>
        <v>729.4</v>
      </c>
      <c r="AQ271" s="55">
        <f>'METAS DE COTA HIDRÁULICA'!AX227</f>
        <v>730</v>
      </c>
      <c r="AR271" s="55">
        <f>'METAS DE COTA HIDRÁULICA'!AY227</f>
        <v>730</v>
      </c>
      <c r="AS271" s="55">
        <f>'METAS DE COTA HIDRÁULICA'!AZ227</f>
        <v>730.4</v>
      </c>
      <c r="AT271" s="55">
        <f>'METAS DE COTA HIDRÁULICA'!BA227</f>
        <v>729.4</v>
      </c>
      <c r="AU271" s="55">
        <f>'METAS DE COTA HIDRÁULICA'!BB227</f>
        <v>730</v>
      </c>
      <c r="AV271" s="55">
        <f>'METAS DE COTA HIDRÁULICA'!BC227</f>
        <v>730</v>
      </c>
      <c r="AW271" s="55">
        <f>'METAS DE COTA HIDRÁULICA'!BD227</f>
        <v>730.4</v>
      </c>
      <c r="AX271" s="55">
        <f>'METAS DE COTA HIDRÁULICA'!BE227</f>
        <v>729.4</v>
      </c>
      <c r="AY271" s="55">
        <f>'METAS DE COTA HIDRÁULICA'!BF227</f>
        <v>730</v>
      </c>
      <c r="AZ271" s="55">
        <f>'METAS DE COTA HIDRÁULICA'!BG227</f>
        <v>730</v>
      </c>
      <c r="BA271" s="55">
        <f>'METAS DE COTA HIDRÁULICA'!BH227</f>
        <v>730.4</v>
      </c>
      <c r="BB271" s="55">
        <f>'METAS DE COTA HIDRÁULICA'!BI227</f>
        <v>729.4</v>
      </c>
      <c r="BC271" s="55">
        <f>'METAS DE COTA HIDRÁULICA'!BJ227</f>
        <v>730</v>
      </c>
      <c r="BD271" s="55">
        <f>'METAS DE COTA HIDRÁULICA'!BK227</f>
        <v>730</v>
      </c>
      <c r="BE271" s="55">
        <f>'METAS DE COTA HIDRÁULICA'!BL227</f>
        <v>730.4</v>
      </c>
      <c r="BF271" s="55">
        <f>'METAS DE COTA HIDRÁULICA'!BM227</f>
        <v>729.4</v>
      </c>
      <c r="BG271" s="55">
        <f>'METAS DE COTA HIDRÁULICA'!BN227</f>
        <v>730</v>
      </c>
      <c r="BH271" s="55">
        <f>'METAS DE COTA HIDRÁULICA'!BO227</f>
        <v>730</v>
      </c>
      <c r="BI271" s="55">
        <f>'METAS DE COTA HIDRÁULICA'!BP227</f>
        <v>730.4</v>
      </c>
      <c r="BJ271" s="55">
        <f>'METAS DE COTA HIDRÁULICA'!BQ227</f>
        <v>729.4</v>
      </c>
      <c r="BK271" s="55">
        <f>'METAS DE COTA HIDRÁULICA'!BR227</f>
        <v>730</v>
      </c>
      <c r="BL271" s="55">
        <f>'METAS DE COTA HIDRÁULICA'!BS227</f>
        <v>730</v>
      </c>
      <c r="BM271" s="55">
        <f>'METAS DE COTA HIDRÁULICA'!BT227</f>
        <v>730.4</v>
      </c>
      <c r="BN271" s="55">
        <f>'METAS DE COTA HIDRÁULICA'!BU227</f>
        <v>729.4</v>
      </c>
      <c r="BO271" s="55">
        <f>'METAS DE COTA HIDRÁULICA'!BV227</f>
        <v>730</v>
      </c>
      <c r="BP271" s="55">
        <f>'METAS DE COTA HIDRÁULICA'!BW227</f>
        <v>730</v>
      </c>
      <c r="BQ271" s="55">
        <f>'METAS DE COTA HIDRÁULICA'!BX227</f>
        <v>730.4</v>
      </c>
      <c r="BR271" s="55">
        <f>'METAS DE COTA HIDRÁULICA'!BY227</f>
        <v>729.4</v>
      </c>
      <c r="BS271" s="55">
        <f>'METAS DE COTA HIDRÁULICA'!BZ227</f>
        <v>730</v>
      </c>
      <c r="BT271" s="55">
        <f>'METAS DE COTA HIDRÁULICA'!CA227</f>
        <v>730</v>
      </c>
      <c r="BU271" s="55">
        <f>'METAS DE COTA HIDRÁULICA'!CB227</f>
        <v>730.4</v>
      </c>
      <c r="BV271" s="55">
        <f>'METAS DE COTA HIDRÁULICA'!CC227</f>
        <v>729.4</v>
      </c>
      <c r="BW271" s="55">
        <f>'METAS DE COTA HIDRÁULICA'!CD227</f>
        <v>730</v>
      </c>
      <c r="BX271" s="55">
        <f>'METAS DE COTA HIDRÁULICA'!CE227</f>
        <v>730</v>
      </c>
      <c r="BY271" s="55">
        <f>'METAS DE COTA HIDRÁULICA'!CF227</f>
        <v>730.4</v>
      </c>
      <c r="BZ271" s="55">
        <f>'METAS DE COTA HIDRÁULICA'!CG227</f>
        <v>729.4</v>
      </c>
      <c r="CA271" s="55">
        <f>'METAS DE COTA HIDRÁULICA'!CH227</f>
        <v>730</v>
      </c>
      <c r="CB271" s="55">
        <f>'METAS DE COTA HIDRÁULICA'!CI227</f>
        <v>730</v>
      </c>
      <c r="CC271" s="55">
        <f>'METAS DE COTA HIDRÁULICA'!CJ227</f>
        <v>730.4</v>
      </c>
      <c r="CD271" s="55">
        <f>'METAS DE COTA HIDRÁULICA'!CK227</f>
        <v>729.4</v>
      </c>
      <c r="CE271" s="55">
        <f>'METAS DE COTA HIDRÁULICA'!CL227</f>
        <v>730</v>
      </c>
    </row>
    <row r="272" spans="3:83" x14ac:dyDescent="0.25">
      <c r="C272" s="1">
        <v>42</v>
      </c>
      <c r="D272" s="55">
        <f>'METAS DE COTA HIDRÁULICA'!K228</f>
        <v>733.55000000000007</v>
      </c>
      <c r="E272" s="55">
        <f>'METAS DE COTA HIDRÁULICA'!L228</f>
        <v>733.95</v>
      </c>
      <c r="F272" s="55">
        <f>'METAS DE COTA HIDRÁULICA'!M228</f>
        <v>732.95</v>
      </c>
      <c r="G272" s="55">
        <f>'METAS DE COTA HIDRÁULICA'!N228</f>
        <v>733.55000000000007</v>
      </c>
      <c r="H272" s="55">
        <f>'METAS DE COTA HIDRÁULICA'!O228</f>
        <v>732.40000000000009</v>
      </c>
      <c r="I272" s="55">
        <f>'METAS DE COTA HIDRÁULICA'!P228</f>
        <v>732.80000000000007</v>
      </c>
      <c r="J272" s="55">
        <f>'METAS DE COTA HIDRÁULICA'!Q228</f>
        <v>731.80000000000007</v>
      </c>
      <c r="K272" s="55">
        <f>'METAS DE COTA HIDRÁULICA'!R228</f>
        <v>732.40000000000009</v>
      </c>
      <c r="L272" s="55">
        <f>'METAS DE COTA HIDRÁULICA'!S228</f>
        <v>731.25</v>
      </c>
      <c r="M272" s="55">
        <f>'METAS DE COTA HIDRÁULICA'!T228</f>
        <v>731.65</v>
      </c>
      <c r="N272" s="55">
        <f>'METAS DE COTA HIDRÁULICA'!U228</f>
        <v>730.65</v>
      </c>
      <c r="O272" s="55">
        <f>'METAS DE COTA HIDRÁULICA'!V228</f>
        <v>731.25</v>
      </c>
      <c r="P272" s="55">
        <f>'METAS DE COTA HIDRÁULICA'!W228</f>
        <v>730.1</v>
      </c>
      <c r="Q272" s="55">
        <f>'METAS DE COTA HIDRÁULICA'!X228</f>
        <v>730.5</v>
      </c>
      <c r="R272" s="55">
        <f>'METAS DE COTA HIDRÁULICA'!Y228</f>
        <v>729.5</v>
      </c>
      <c r="S272" s="55">
        <f>'METAS DE COTA HIDRÁULICA'!Z228</f>
        <v>730.1</v>
      </c>
      <c r="T272" s="55">
        <f>'METAS DE COTA HIDRÁULICA'!AA228</f>
        <v>730.1</v>
      </c>
      <c r="U272" s="55">
        <f>'METAS DE COTA HIDRÁULICA'!AB228</f>
        <v>730.5</v>
      </c>
      <c r="V272" s="55">
        <f>'METAS DE COTA HIDRÁULICA'!AC228</f>
        <v>729.5</v>
      </c>
      <c r="W272" s="55">
        <f>'METAS DE COTA HIDRÁULICA'!AD228</f>
        <v>730.1</v>
      </c>
      <c r="X272" s="55">
        <f>'METAS DE COTA HIDRÁULICA'!AE228</f>
        <v>730.1</v>
      </c>
      <c r="Y272" s="55">
        <f>'METAS DE COTA HIDRÁULICA'!AF228</f>
        <v>730.5</v>
      </c>
      <c r="Z272" s="55">
        <f>'METAS DE COTA HIDRÁULICA'!AG228</f>
        <v>729.5</v>
      </c>
      <c r="AA272" s="55">
        <f>'METAS DE COTA HIDRÁULICA'!AH228</f>
        <v>730.1</v>
      </c>
      <c r="AB272" s="55">
        <f>'METAS DE COTA HIDRÁULICA'!AI228</f>
        <v>730.1</v>
      </c>
      <c r="AC272" s="55">
        <f>'METAS DE COTA HIDRÁULICA'!AJ228</f>
        <v>730.5</v>
      </c>
      <c r="AD272" s="55">
        <f>'METAS DE COTA HIDRÁULICA'!AK228</f>
        <v>729.5</v>
      </c>
      <c r="AE272" s="55">
        <f>'METAS DE COTA HIDRÁULICA'!AL228</f>
        <v>730.1</v>
      </c>
      <c r="AF272" s="55">
        <f>'METAS DE COTA HIDRÁULICA'!AM228</f>
        <v>730.1</v>
      </c>
      <c r="AG272" s="55">
        <f>'METAS DE COTA HIDRÁULICA'!AN228</f>
        <v>730.5</v>
      </c>
      <c r="AH272" s="55">
        <f>'METAS DE COTA HIDRÁULICA'!AO228</f>
        <v>729.5</v>
      </c>
      <c r="AI272" s="55">
        <f>'METAS DE COTA HIDRÁULICA'!AP228</f>
        <v>730.1</v>
      </c>
      <c r="AJ272" s="55">
        <f>'METAS DE COTA HIDRÁULICA'!AQ228</f>
        <v>730.1</v>
      </c>
      <c r="AK272" s="55">
        <f>'METAS DE COTA HIDRÁULICA'!AR228</f>
        <v>730.5</v>
      </c>
      <c r="AL272" s="55">
        <f>'METAS DE COTA HIDRÁULICA'!AS228</f>
        <v>729.5</v>
      </c>
      <c r="AM272" s="55">
        <f>'METAS DE COTA HIDRÁULICA'!AT228</f>
        <v>730.1</v>
      </c>
      <c r="AN272" s="55">
        <f>'METAS DE COTA HIDRÁULICA'!AU228</f>
        <v>730.1</v>
      </c>
      <c r="AO272" s="55">
        <f>'METAS DE COTA HIDRÁULICA'!AV228</f>
        <v>730.5</v>
      </c>
      <c r="AP272" s="55">
        <f>'METAS DE COTA HIDRÁULICA'!AW228</f>
        <v>729.5</v>
      </c>
      <c r="AQ272" s="55">
        <f>'METAS DE COTA HIDRÁULICA'!AX228</f>
        <v>730.1</v>
      </c>
      <c r="AR272" s="55">
        <f>'METAS DE COTA HIDRÁULICA'!AY228</f>
        <v>730.1</v>
      </c>
      <c r="AS272" s="55">
        <f>'METAS DE COTA HIDRÁULICA'!AZ228</f>
        <v>730.5</v>
      </c>
      <c r="AT272" s="55">
        <f>'METAS DE COTA HIDRÁULICA'!BA228</f>
        <v>729.5</v>
      </c>
      <c r="AU272" s="55">
        <f>'METAS DE COTA HIDRÁULICA'!BB228</f>
        <v>730.1</v>
      </c>
      <c r="AV272" s="55">
        <f>'METAS DE COTA HIDRÁULICA'!BC228</f>
        <v>730.1</v>
      </c>
      <c r="AW272" s="55">
        <f>'METAS DE COTA HIDRÁULICA'!BD228</f>
        <v>730.5</v>
      </c>
      <c r="AX272" s="55">
        <f>'METAS DE COTA HIDRÁULICA'!BE228</f>
        <v>729.5</v>
      </c>
      <c r="AY272" s="55">
        <f>'METAS DE COTA HIDRÁULICA'!BF228</f>
        <v>730.1</v>
      </c>
      <c r="AZ272" s="55">
        <f>'METAS DE COTA HIDRÁULICA'!BG228</f>
        <v>730.1</v>
      </c>
      <c r="BA272" s="55">
        <f>'METAS DE COTA HIDRÁULICA'!BH228</f>
        <v>730.5</v>
      </c>
      <c r="BB272" s="55">
        <f>'METAS DE COTA HIDRÁULICA'!BI228</f>
        <v>729.5</v>
      </c>
      <c r="BC272" s="55">
        <f>'METAS DE COTA HIDRÁULICA'!BJ228</f>
        <v>730.1</v>
      </c>
      <c r="BD272" s="55">
        <f>'METAS DE COTA HIDRÁULICA'!BK228</f>
        <v>730.1</v>
      </c>
      <c r="BE272" s="55">
        <f>'METAS DE COTA HIDRÁULICA'!BL228</f>
        <v>730.5</v>
      </c>
      <c r="BF272" s="55">
        <f>'METAS DE COTA HIDRÁULICA'!BM228</f>
        <v>729.5</v>
      </c>
      <c r="BG272" s="55">
        <f>'METAS DE COTA HIDRÁULICA'!BN228</f>
        <v>730.1</v>
      </c>
      <c r="BH272" s="55">
        <f>'METAS DE COTA HIDRÁULICA'!BO228</f>
        <v>730.1</v>
      </c>
      <c r="BI272" s="55">
        <f>'METAS DE COTA HIDRÁULICA'!BP228</f>
        <v>730.5</v>
      </c>
      <c r="BJ272" s="55">
        <f>'METAS DE COTA HIDRÁULICA'!BQ228</f>
        <v>729.5</v>
      </c>
      <c r="BK272" s="55">
        <f>'METAS DE COTA HIDRÁULICA'!BR228</f>
        <v>730.1</v>
      </c>
      <c r="BL272" s="55">
        <f>'METAS DE COTA HIDRÁULICA'!BS228</f>
        <v>730.1</v>
      </c>
      <c r="BM272" s="55">
        <f>'METAS DE COTA HIDRÁULICA'!BT228</f>
        <v>730.5</v>
      </c>
      <c r="BN272" s="55">
        <f>'METAS DE COTA HIDRÁULICA'!BU228</f>
        <v>729.5</v>
      </c>
      <c r="BO272" s="55">
        <f>'METAS DE COTA HIDRÁULICA'!BV228</f>
        <v>730.1</v>
      </c>
      <c r="BP272" s="55">
        <f>'METAS DE COTA HIDRÁULICA'!BW228</f>
        <v>730.1</v>
      </c>
      <c r="BQ272" s="55">
        <f>'METAS DE COTA HIDRÁULICA'!BX228</f>
        <v>730.5</v>
      </c>
      <c r="BR272" s="55">
        <f>'METAS DE COTA HIDRÁULICA'!BY228</f>
        <v>729.5</v>
      </c>
      <c r="BS272" s="55">
        <f>'METAS DE COTA HIDRÁULICA'!BZ228</f>
        <v>730.1</v>
      </c>
      <c r="BT272" s="55">
        <f>'METAS DE COTA HIDRÁULICA'!CA228</f>
        <v>730.1</v>
      </c>
      <c r="BU272" s="55">
        <f>'METAS DE COTA HIDRÁULICA'!CB228</f>
        <v>730.5</v>
      </c>
      <c r="BV272" s="55">
        <f>'METAS DE COTA HIDRÁULICA'!CC228</f>
        <v>729.5</v>
      </c>
      <c r="BW272" s="55">
        <f>'METAS DE COTA HIDRÁULICA'!CD228</f>
        <v>730.1</v>
      </c>
      <c r="BX272" s="55">
        <f>'METAS DE COTA HIDRÁULICA'!CE228</f>
        <v>730.1</v>
      </c>
      <c r="BY272" s="55">
        <f>'METAS DE COTA HIDRÁULICA'!CF228</f>
        <v>730.5</v>
      </c>
      <c r="BZ272" s="55">
        <f>'METAS DE COTA HIDRÁULICA'!CG228</f>
        <v>729.5</v>
      </c>
      <c r="CA272" s="55">
        <f>'METAS DE COTA HIDRÁULICA'!CH228</f>
        <v>730.1</v>
      </c>
      <c r="CB272" s="55">
        <f>'METAS DE COTA HIDRÁULICA'!CI228</f>
        <v>730.1</v>
      </c>
      <c r="CC272" s="55">
        <f>'METAS DE COTA HIDRÁULICA'!CJ228</f>
        <v>730.5</v>
      </c>
      <c r="CD272" s="55">
        <f>'METAS DE COTA HIDRÁULICA'!CK228</f>
        <v>729.5</v>
      </c>
      <c r="CE272" s="55">
        <f>'METAS DE COTA HIDRÁULICA'!CL228</f>
        <v>730.1</v>
      </c>
    </row>
    <row r="273" spans="3:83" x14ac:dyDescent="0.25">
      <c r="C273" s="1">
        <v>43</v>
      </c>
      <c r="D273" s="55">
        <f>'METAS DE COTA HIDRÁULICA'!K229</f>
        <v>730.30000000000007</v>
      </c>
      <c r="E273" s="55">
        <f>'METAS DE COTA HIDRÁULICA'!L229</f>
        <v>730.7</v>
      </c>
      <c r="F273" s="55">
        <f>'METAS DE COTA HIDRÁULICA'!M229</f>
        <v>729.7</v>
      </c>
      <c r="G273" s="55">
        <f>'METAS DE COTA HIDRÁULICA'!N229</f>
        <v>730.30000000000007</v>
      </c>
      <c r="H273" s="55">
        <f>'METAS DE COTA HIDRÁULICA'!O229</f>
        <v>730.30000000000007</v>
      </c>
      <c r="I273" s="55">
        <f>'METAS DE COTA HIDRÁULICA'!P229</f>
        <v>730.7</v>
      </c>
      <c r="J273" s="55">
        <f>'METAS DE COTA HIDRÁULICA'!Q229</f>
        <v>729.7</v>
      </c>
      <c r="K273" s="55">
        <f>'METAS DE COTA HIDRÁULICA'!R229</f>
        <v>730.30000000000007</v>
      </c>
      <c r="L273" s="55">
        <f>'METAS DE COTA HIDRÁULICA'!S229</f>
        <v>730.30000000000007</v>
      </c>
      <c r="M273" s="55">
        <f>'METAS DE COTA HIDRÁULICA'!T229</f>
        <v>730.7</v>
      </c>
      <c r="N273" s="55">
        <f>'METAS DE COTA HIDRÁULICA'!U229</f>
        <v>729.7</v>
      </c>
      <c r="O273" s="55">
        <f>'METAS DE COTA HIDRÁULICA'!V229</f>
        <v>730.30000000000007</v>
      </c>
      <c r="P273" s="55">
        <f>'METAS DE COTA HIDRÁULICA'!W229</f>
        <v>730.30000000000007</v>
      </c>
      <c r="Q273" s="55">
        <f>'METAS DE COTA HIDRÁULICA'!X229</f>
        <v>730.7</v>
      </c>
      <c r="R273" s="55">
        <f>'METAS DE COTA HIDRÁULICA'!Y229</f>
        <v>729.7</v>
      </c>
      <c r="S273" s="55">
        <f>'METAS DE COTA HIDRÁULICA'!Z229</f>
        <v>730.30000000000007</v>
      </c>
      <c r="T273" s="55">
        <f>'METAS DE COTA HIDRÁULICA'!AA229</f>
        <v>730.30000000000007</v>
      </c>
      <c r="U273" s="55">
        <f>'METAS DE COTA HIDRÁULICA'!AB229</f>
        <v>730.7</v>
      </c>
      <c r="V273" s="55">
        <f>'METAS DE COTA HIDRÁULICA'!AC229</f>
        <v>729.7</v>
      </c>
      <c r="W273" s="55">
        <f>'METAS DE COTA HIDRÁULICA'!AD229</f>
        <v>730.30000000000007</v>
      </c>
      <c r="X273" s="55">
        <f>'METAS DE COTA HIDRÁULICA'!AE229</f>
        <v>730.30000000000007</v>
      </c>
      <c r="Y273" s="55">
        <f>'METAS DE COTA HIDRÁULICA'!AF229</f>
        <v>730.7</v>
      </c>
      <c r="Z273" s="55">
        <f>'METAS DE COTA HIDRÁULICA'!AG229</f>
        <v>729.7</v>
      </c>
      <c r="AA273" s="55">
        <f>'METAS DE COTA HIDRÁULICA'!AH229</f>
        <v>730.30000000000007</v>
      </c>
      <c r="AB273" s="55">
        <f>'METAS DE COTA HIDRÁULICA'!AI229</f>
        <v>730.30000000000007</v>
      </c>
      <c r="AC273" s="55">
        <f>'METAS DE COTA HIDRÁULICA'!AJ229</f>
        <v>730.7</v>
      </c>
      <c r="AD273" s="55">
        <f>'METAS DE COTA HIDRÁULICA'!AK229</f>
        <v>729.7</v>
      </c>
      <c r="AE273" s="55">
        <f>'METAS DE COTA HIDRÁULICA'!AL229</f>
        <v>730.30000000000007</v>
      </c>
      <c r="AF273" s="55">
        <f>'METAS DE COTA HIDRÁULICA'!AM229</f>
        <v>730.30000000000007</v>
      </c>
      <c r="AG273" s="55">
        <f>'METAS DE COTA HIDRÁULICA'!AN229</f>
        <v>730.7</v>
      </c>
      <c r="AH273" s="55">
        <f>'METAS DE COTA HIDRÁULICA'!AO229</f>
        <v>729.7</v>
      </c>
      <c r="AI273" s="55">
        <f>'METAS DE COTA HIDRÁULICA'!AP229</f>
        <v>730.30000000000007</v>
      </c>
      <c r="AJ273" s="55">
        <f>'METAS DE COTA HIDRÁULICA'!AQ229</f>
        <v>730.30000000000007</v>
      </c>
      <c r="AK273" s="55">
        <f>'METAS DE COTA HIDRÁULICA'!AR229</f>
        <v>730.7</v>
      </c>
      <c r="AL273" s="55">
        <f>'METAS DE COTA HIDRÁULICA'!AS229</f>
        <v>729.7</v>
      </c>
      <c r="AM273" s="55">
        <f>'METAS DE COTA HIDRÁULICA'!AT229</f>
        <v>730.30000000000007</v>
      </c>
      <c r="AN273" s="55">
        <f>'METAS DE COTA HIDRÁULICA'!AU229</f>
        <v>730.30000000000007</v>
      </c>
      <c r="AO273" s="55">
        <f>'METAS DE COTA HIDRÁULICA'!AV229</f>
        <v>730.7</v>
      </c>
      <c r="AP273" s="55">
        <f>'METAS DE COTA HIDRÁULICA'!AW229</f>
        <v>729.7</v>
      </c>
      <c r="AQ273" s="55">
        <f>'METAS DE COTA HIDRÁULICA'!AX229</f>
        <v>730.30000000000007</v>
      </c>
      <c r="AR273" s="55">
        <f>'METAS DE COTA HIDRÁULICA'!AY229</f>
        <v>730.30000000000007</v>
      </c>
      <c r="AS273" s="55">
        <f>'METAS DE COTA HIDRÁULICA'!AZ229</f>
        <v>730.7</v>
      </c>
      <c r="AT273" s="55">
        <f>'METAS DE COTA HIDRÁULICA'!BA229</f>
        <v>729.7</v>
      </c>
      <c r="AU273" s="55">
        <f>'METAS DE COTA HIDRÁULICA'!BB229</f>
        <v>730.30000000000007</v>
      </c>
      <c r="AV273" s="55">
        <f>'METAS DE COTA HIDRÁULICA'!BC229</f>
        <v>730.30000000000007</v>
      </c>
      <c r="AW273" s="55">
        <f>'METAS DE COTA HIDRÁULICA'!BD229</f>
        <v>730.7</v>
      </c>
      <c r="AX273" s="55">
        <f>'METAS DE COTA HIDRÁULICA'!BE229</f>
        <v>729.7</v>
      </c>
      <c r="AY273" s="55">
        <f>'METAS DE COTA HIDRÁULICA'!BF229</f>
        <v>730.30000000000007</v>
      </c>
      <c r="AZ273" s="55">
        <f>'METAS DE COTA HIDRÁULICA'!BG229</f>
        <v>730.30000000000007</v>
      </c>
      <c r="BA273" s="55">
        <f>'METAS DE COTA HIDRÁULICA'!BH229</f>
        <v>730.7</v>
      </c>
      <c r="BB273" s="55">
        <f>'METAS DE COTA HIDRÁULICA'!BI229</f>
        <v>729.7</v>
      </c>
      <c r="BC273" s="55">
        <f>'METAS DE COTA HIDRÁULICA'!BJ229</f>
        <v>730.30000000000007</v>
      </c>
      <c r="BD273" s="55">
        <f>'METAS DE COTA HIDRÁULICA'!BK229</f>
        <v>730.30000000000007</v>
      </c>
      <c r="BE273" s="55">
        <f>'METAS DE COTA HIDRÁULICA'!BL229</f>
        <v>730.7</v>
      </c>
      <c r="BF273" s="55">
        <f>'METAS DE COTA HIDRÁULICA'!BM229</f>
        <v>729.7</v>
      </c>
      <c r="BG273" s="55">
        <f>'METAS DE COTA HIDRÁULICA'!BN229</f>
        <v>730.30000000000007</v>
      </c>
      <c r="BH273" s="55">
        <f>'METAS DE COTA HIDRÁULICA'!BO229</f>
        <v>730.30000000000007</v>
      </c>
      <c r="BI273" s="55">
        <f>'METAS DE COTA HIDRÁULICA'!BP229</f>
        <v>730.7</v>
      </c>
      <c r="BJ273" s="55">
        <f>'METAS DE COTA HIDRÁULICA'!BQ229</f>
        <v>729.7</v>
      </c>
      <c r="BK273" s="55">
        <f>'METAS DE COTA HIDRÁULICA'!BR229</f>
        <v>730.30000000000007</v>
      </c>
      <c r="BL273" s="55">
        <f>'METAS DE COTA HIDRÁULICA'!BS229</f>
        <v>730.30000000000007</v>
      </c>
      <c r="BM273" s="55">
        <f>'METAS DE COTA HIDRÁULICA'!BT229</f>
        <v>730.7</v>
      </c>
      <c r="BN273" s="55">
        <f>'METAS DE COTA HIDRÁULICA'!BU229</f>
        <v>729.7</v>
      </c>
      <c r="BO273" s="55">
        <f>'METAS DE COTA HIDRÁULICA'!BV229</f>
        <v>730.30000000000007</v>
      </c>
      <c r="BP273" s="55">
        <f>'METAS DE COTA HIDRÁULICA'!BW229</f>
        <v>730.30000000000007</v>
      </c>
      <c r="BQ273" s="55">
        <f>'METAS DE COTA HIDRÁULICA'!BX229</f>
        <v>730.7</v>
      </c>
      <c r="BR273" s="55">
        <f>'METAS DE COTA HIDRÁULICA'!BY229</f>
        <v>729.7</v>
      </c>
      <c r="BS273" s="55">
        <f>'METAS DE COTA HIDRÁULICA'!BZ229</f>
        <v>730.30000000000007</v>
      </c>
      <c r="BT273" s="55">
        <f>'METAS DE COTA HIDRÁULICA'!CA229</f>
        <v>730.30000000000007</v>
      </c>
      <c r="BU273" s="55">
        <f>'METAS DE COTA HIDRÁULICA'!CB229</f>
        <v>730.7</v>
      </c>
      <c r="BV273" s="55">
        <f>'METAS DE COTA HIDRÁULICA'!CC229</f>
        <v>729.7</v>
      </c>
      <c r="BW273" s="55">
        <f>'METAS DE COTA HIDRÁULICA'!CD229</f>
        <v>730.30000000000007</v>
      </c>
      <c r="BX273" s="55">
        <f>'METAS DE COTA HIDRÁULICA'!CE229</f>
        <v>730.30000000000007</v>
      </c>
      <c r="BY273" s="55">
        <f>'METAS DE COTA HIDRÁULICA'!CF229</f>
        <v>730.7</v>
      </c>
      <c r="BZ273" s="55">
        <f>'METAS DE COTA HIDRÁULICA'!CG229</f>
        <v>729.7</v>
      </c>
      <c r="CA273" s="55">
        <f>'METAS DE COTA HIDRÁULICA'!CH229</f>
        <v>730.30000000000007</v>
      </c>
      <c r="CB273" s="55">
        <f>'METAS DE COTA HIDRÁULICA'!CI229</f>
        <v>730.30000000000007</v>
      </c>
      <c r="CC273" s="55">
        <f>'METAS DE COTA HIDRÁULICA'!CJ229</f>
        <v>730.7</v>
      </c>
      <c r="CD273" s="55">
        <f>'METAS DE COTA HIDRÁULICA'!CK229</f>
        <v>729.7</v>
      </c>
      <c r="CE273" s="55">
        <f>'METAS DE COTA HIDRÁULICA'!CL229</f>
        <v>730.30000000000007</v>
      </c>
    </row>
    <row r="274" spans="3:83" x14ac:dyDescent="0.25">
      <c r="C274" s="1">
        <v>44</v>
      </c>
      <c r="D274" s="55">
        <f>'METAS DE COTA HIDRÁULICA'!K230</f>
        <v>733.36666666666667</v>
      </c>
      <c r="E274" s="55">
        <f>'METAS DE COTA HIDRÁULICA'!L230</f>
        <v>733.76666666666665</v>
      </c>
      <c r="F274" s="55">
        <f>'METAS DE COTA HIDRÁULICA'!M230</f>
        <v>732.76666666666665</v>
      </c>
      <c r="G274" s="55">
        <f>'METAS DE COTA HIDRÁULICA'!N230</f>
        <v>733.36666666666667</v>
      </c>
      <c r="H274" s="55">
        <f>'METAS DE COTA HIDRÁULICA'!O230</f>
        <v>732.03333333333342</v>
      </c>
      <c r="I274" s="55">
        <f>'METAS DE COTA HIDRÁULICA'!P230</f>
        <v>732.43333333333339</v>
      </c>
      <c r="J274" s="55">
        <f>'METAS DE COTA HIDRÁULICA'!Q230</f>
        <v>731.43333333333339</v>
      </c>
      <c r="K274" s="55">
        <f>'METAS DE COTA HIDRÁULICA'!R230</f>
        <v>732.03333333333342</v>
      </c>
      <c r="L274" s="55">
        <f>'METAS DE COTA HIDRÁULICA'!S230</f>
        <v>730.7</v>
      </c>
      <c r="M274" s="55">
        <f>'METAS DE COTA HIDRÁULICA'!T230</f>
        <v>731.1</v>
      </c>
      <c r="N274" s="55">
        <f>'METAS DE COTA HIDRÁULICA'!U230</f>
        <v>730.1</v>
      </c>
      <c r="O274" s="55">
        <f>'METAS DE COTA HIDRÁULICA'!V230</f>
        <v>730.7</v>
      </c>
      <c r="P274" s="55">
        <f>'METAS DE COTA HIDRÁULICA'!W230</f>
        <v>730.7</v>
      </c>
      <c r="Q274" s="55">
        <f>'METAS DE COTA HIDRÁULICA'!X230</f>
        <v>731.1</v>
      </c>
      <c r="R274" s="55">
        <f>'METAS DE COTA HIDRÁULICA'!Y230</f>
        <v>730.1</v>
      </c>
      <c r="S274" s="55">
        <f>'METAS DE COTA HIDRÁULICA'!Z230</f>
        <v>730.7</v>
      </c>
      <c r="T274" s="55">
        <f>'METAS DE COTA HIDRÁULICA'!AA230</f>
        <v>730.7</v>
      </c>
      <c r="U274" s="55">
        <f>'METAS DE COTA HIDRÁULICA'!AB230</f>
        <v>731.1</v>
      </c>
      <c r="V274" s="55">
        <f>'METAS DE COTA HIDRÁULICA'!AC230</f>
        <v>730.1</v>
      </c>
      <c r="W274" s="55">
        <f>'METAS DE COTA HIDRÁULICA'!AD230</f>
        <v>730.7</v>
      </c>
      <c r="X274" s="55">
        <f>'METAS DE COTA HIDRÁULICA'!AE230</f>
        <v>730.7</v>
      </c>
      <c r="Y274" s="55">
        <f>'METAS DE COTA HIDRÁULICA'!AF230</f>
        <v>731.1</v>
      </c>
      <c r="Z274" s="55">
        <f>'METAS DE COTA HIDRÁULICA'!AG230</f>
        <v>730.1</v>
      </c>
      <c r="AA274" s="55">
        <f>'METAS DE COTA HIDRÁULICA'!AH230</f>
        <v>730.7</v>
      </c>
      <c r="AB274" s="55">
        <f>'METAS DE COTA HIDRÁULICA'!AI230</f>
        <v>730.7</v>
      </c>
      <c r="AC274" s="55">
        <f>'METAS DE COTA HIDRÁULICA'!AJ230</f>
        <v>731.1</v>
      </c>
      <c r="AD274" s="55">
        <f>'METAS DE COTA HIDRÁULICA'!AK230</f>
        <v>730.1</v>
      </c>
      <c r="AE274" s="55">
        <f>'METAS DE COTA HIDRÁULICA'!AL230</f>
        <v>730.7</v>
      </c>
      <c r="AF274" s="55">
        <f>'METAS DE COTA HIDRÁULICA'!AM230</f>
        <v>730.7</v>
      </c>
      <c r="AG274" s="55">
        <f>'METAS DE COTA HIDRÁULICA'!AN230</f>
        <v>731.1</v>
      </c>
      <c r="AH274" s="55">
        <f>'METAS DE COTA HIDRÁULICA'!AO230</f>
        <v>730.1</v>
      </c>
      <c r="AI274" s="55">
        <f>'METAS DE COTA HIDRÁULICA'!AP230</f>
        <v>730.7</v>
      </c>
      <c r="AJ274" s="55">
        <f>'METAS DE COTA HIDRÁULICA'!AQ230</f>
        <v>730.7</v>
      </c>
      <c r="AK274" s="55">
        <f>'METAS DE COTA HIDRÁULICA'!AR230</f>
        <v>731.1</v>
      </c>
      <c r="AL274" s="55">
        <f>'METAS DE COTA HIDRÁULICA'!AS230</f>
        <v>730.1</v>
      </c>
      <c r="AM274" s="55">
        <f>'METAS DE COTA HIDRÁULICA'!AT230</f>
        <v>730.7</v>
      </c>
      <c r="AN274" s="55">
        <f>'METAS DE COTA HIDRÁULICA'!AU230</f>
        <v>730.7</v>
      </c>
      <c r="AO274" s="55">
        <f>'METAS DE COTA HIDRÁULICA'!AV230</f>
        <v>731.1</v>
      </c>
      <c r="AP274" s="55">
        <f>'METAS DE COTA HIDRÁULICA'!AW230</f>
        <v>730.1</v>
      </c>
      <c r="AQ274" s="55">
        <f>'METAS DE COTA HIDRÁULICA'!AX230</f>
        <v>730.7</v>
      </c>
      <c r="AR274" s="55">
        <f>'METAS DE COTA HIDRÁULICA'!AY230</f>
        <v>730.7</v>
      </c>
      <c r="AS274" s="55">
        <f>'METAS DE COTA HIDRÁULICA'!AZ230</f>
        <v>731.1</v>
      </c>
      <c r="AT274" s="55">
        <f>'METAS DE COTA HIDRÁULICA'!BA230</f>
        <v>730.1</v>
      </c>
      <c r="AU274" s="55">
        <f>'METAS DE COTA HIDRÁULICA'!BB230</f>
        <v>730.7</v>
      </c>
      <c r="AV274" s="55">
        <f>'METAS DE COTA HIDRÁULICA'!BC230</f>
        <v>730.7</v>
      </c>
      <c r="AW274" s="55">
        <f>'METAS DE COTA HIDRÁULICA'!BD230</f>
        <v>731.1</v>
      </c>
      <c r="AX274" s="55">
        <f>'METAS DE COTA HIDRÁULICA'!BE230</f>
        <v>730.1</v>
      </c>
      <c r="AY274" s="55">
        <f>'METAS DE COTA HIDRÁULICA'!BF230</f>
        <v>730.7</v>
      </c>
      <c r="AZ274" s="55">
        <f>'METAS DE COTA HIDRÁULICA'!BG230</f>
        <v>730.7</v>
      </c>
      <c r="BA274" s="55">
        <f>'METAS DE COTA HIDRÁULICA'!BH230</f>
        <v>731.1</v>
      </c>
      <c r="BB274" s="55">
        <f>'METAS DE COTA HIDRÁULICA'!BI230</f>
        <v>730.1</v>
      </c>
      <c r="BC274" s="55">
        <f>'METAS DE COTA HIDRÁULICA'!BJ230</f>
        <v>730.7</v>
      </c>
      <c r="BD274" s="55">
        <f>'METAS DE COTA HIDRÁULICA'!BK230</f>
        <v>730.7</v>
      </c>
      <c r="BE274" s="55">
        <f>'METAS DE COTA HIDRÁULICA'!BL230</f>
        <v>731.1</v>
      </c>
      <c r="BF274" s="55">
        <f>'METAS DE COTA HIDRÁULICA'!BM230</f>
        <v>730.1</v>
      </c>
      <c r="BG274" s="55">
        <f>'METAS DE COTA HIDRÁULICA'!BN230</f>
        <v>730.7</v>
      </c>
      <c r="BH274" s="55">
        <f>'METAS DE COTA HIDRÁULICA'!BO230</f>
        <v>730.7</v>
      </c>
      <c r="BI274" s="55">
        <f>'METAS DE COTA HIDRÁULICA'!BP230</f>
        <v>731.1</v>
      </c>
      <c r="BJ274" s="55">
        <f>'METAS DE COTA HIDRÁULICA'!BQ230</f>
        <v>730.1</v>
      </c>
      <c r="BK274" s="55">
        <f>'METAS DE COTA HIDRÁULICA'!BR230</f>
        <v>730.7</v>
      </c>
      <c r="BL274" s="55">
        <f>'METAS DE COTA HIDRÁULICA'!BS230</f>
        <v>730.7</v>
      </c>
      <c r="BM274" s="55">
        <f>'METAS DE COTA HIDRÁULICA'!BT230</f>
        <v>731.1</v>
      </c>
      <c r="BN274" s="55">
        <f>'METAS DE COTA HIDRÁULICA'!BU230</f>
        <v>730.1</v>
      </c>
      <c r="BO274" s="55">
        <f>'METAS DE COTA HIDRÁULICA'!BV230</f>
        <v>730.7</v>
      </c>
      <c r="BP274" s="55">
        <f>'METAS DE COTA HIDRÁULICA'!BW230</f>
        <v>730.7</v>
      </c>
      <c r="BQ274" s="55">
        <f>'METAS DE COTA HIDRÁULICA'!BX230</f>
        <v>731.1</v>
      </c>
      <c r="BR274" s="55">
        <f>'METAS DE COTA HIDRÁULICA'!BY230</f>
        <v>730.1</v>
      </c>
      <c r="BS274" s="55">
        <f>'METAS DE COTA HIDRÁULICA'!BZ230</f>
        <v>730.7</v>
      </c>
      <c r="BT274" s="55">
        <f>'METAS DE COTA HIDRÁULICA'!CA230</f>
        <v>730.7</v>
      </c>
      <c r="BU274" s="55">
        <f>'METAS DE COTA HIDRÁULICA'!CB230</f>
        <v>731.1</v>
      </c>
      <c r="BV274" s="55">
        <f>'METAS DE COTA HIDRÁULICA'!CC230</f>
        <v>730.1</v>
      </c>
      <c r="BW274" s="55">
        <f>'METAS DE COTA HIDRÁULICA'!CD230</f>
        <v>730.7</v>
      </c>
      <c r="BX274" s="55">
        <f>'METAS DE COTA HIDRÁULICA'!CE230</f>
        <v>730.7</v>
      </c>
      <c r="BY274" s="55">
        <f>'METAS DE COTA HIDRÁULICA'!CF230</f>
        <v>731.1</v>
      </c>
      <c r="BZ274" s="55">
        <f>'METAS DE COTA HIDRÁULICA'!CG230</f>
        <v>730.1</v>
      </c>
      <c r="CA274" s="55">
        <f>'METAS DE COTA HIDRÁULICA'!CH230</f>
        <v>730.7</v>
      </c>
      <c r="CB274" s="55">
        <f>'METAS DE COTA HIDRÁULICA'!CI230</f>
        <v>730.7</v>
      </c>
      <c r="CC274" s="55">
        <f>'METAS DE COTA HIDRÁULICA'!CJ230</f>
        <v>731.1</v>
      </c>
      <c r="CD274" s="55">
        <f>'METAS DE COTA HIDRÁULICA'!CK230</f>
        <v>730.1</v>
      </c>
      <c r="CE274" s="55">
        <f>'METAS DE COTA HIDRÁULICA'!CL230</f>
        <v>730.7</v>
      </c>
    </row>
    <row r="275" spans="3:83" x14ac:dyDescent="0.25">
      <c r="C275" s="1">
        <v>45</v>
      </c>
      <c r="D275" s="55">
        <f>'METAS DE COTA HIDRÁULICA'!K231</f>
        <v>733.86666666666667</v>
      </c>
      <c r="E275" s="55">
        <f>'METAS DE COTA HIDRÁULICA'!L231</f>
        <v>734.26666666666665</v>
      </c>
      <c r="F275" s="55">
        <f>'METAS DE COTA HIDRÁULICA'!M231</f>
        <v>733.26666666666665</v>
      </c>
      <c r="G275" s="55">
        <f>'METAS DE COTA HIDRÁULICA'!N231</f>
        <v>733.86666666666667</v>
      </c>
      <c r="H275" s="55">
        <f>'METAS DE COTA HIDRÁULICA'!O231</f>
        <v>732.53333333333342</v>
      </c>
      <c r="I275" s="55">
        <f>'METAS DE COTA HIDRÁULICA'!P231</f>
        <v>732.93333333333339</v>
      </c>
      <c r="J275" s="55">
        <f>'METAS DE COTA HIDRÁULICA'!Q231</f>
        <v>731.93333333333339</v>
      </c>
      <c r="K275" s="55">
        <f>'METAS DE COTA HIDRÁULICA'!R231</f>
        <v>732.53333333333342</v>
      </c>
      <c r="L275" s="55">
        <f>'METAS DE COTA HIDRÁULICA'!S231</f>
        <v>731.2</v>
      </c>
      <c r="M275" s="55">
        <f>'METAS DE COTA HIDRÁULICA'!T231</f>
        <v>731.6</v>
      </c>
      <c r="N275" s="55">
        <f>'METAS DE COTA HIDRÁULICA'!U231</f>
        <v>730.6</v>
      </c>
      <c r="O275" s="55">
        <f>'METAS DE COTA HIDRÁULICA'!V231</f>
        <v>731.2</v>
      </c>
      <c r="P275" s="55">
        <f>'METAS DE COTA HIDRÁULICA'!W231</f>
        <v>731.2</v>
      </c>
      <c r="Q275" s="55">
        <f>'METAS DE COTA HIDRÁULICA'!X231</f>
        <v>731.6</v>
      </c>
      <c r="R275" s="55">
        <f>'METAS DE COTA HIDRÁULICA'!Y231</f>
        <v>730.6</v>
      </c>
      <c r="S275" s="55">
        <f>'METAS DE COTA HIDRÁULICA'!Z231</f>
        <v>731.2</v>
      </c>
      <c r="T275" s="55">
        <f>'METAS DE COTA HIDRÁULICA'!AA231</f>
        <v>731.2</v>
      </c>
      <c r="U275" s="55">
        <f>'METAS DE COTA HIDRÁULICA'!AB231</f>
        <v>731.6</v>
      </c>
      <c r="V275" s="55">
        <f>'METAS DE COTA HIDRÁULICA'!AC231</f>
        <v>730.6</v>
      </c>
      <c r="W275" s="55">
        <f>'METAS DE COTA HIDRÁULICA'!AD231</f>
        <v>731.2</v>
      </c>
      <c r="X275" s="55">
        <f>'METAS DE COTA HIDRÁULICA'!AE231</f>
        <v>731.2</v>
      </c>
      <c r="Y275" s="55">
        <f>'METAS DE COTA HIDRÁULICA'!AF231</f>
        <v>731.6</v>
      </c>
      <c r="Z275" s="55">
        <f>'METAS DE COTA HIDRÁULICA'!AG231</f>
        <v>730.6</v>
      </c>
      <c r="AA275" s="55">
        <f>'METAS DE COTA HIDRÁULICA'!AH231</f>
        <v>731.2</v>
      </c>
      <c r="AB275" s="55">
        <f>'METAS DE COTA HIDRÁULICA'!AI231</f>
        <v>731.2</v>
      </c>
      <c r="AC275" s="55">
        <f>'METAS DE COTA HIDRÁULICA'!AJ231</f>
        <v>731.6</v>
      </c>
      <c r="AD275" s="55">
        <f>'METAS DE COTA HIDRÁULICA'!AK231</f>
        <v>730.6</v>
      </c>
      <c r="AE275" s="55">
        <f>'METAS DE COTA HIDRÁULICA'!AL231</f>
        <v>731.2</v>
      </c>
      <c r="AF275" s="55">
        <f>'METAS DE COTA HIDRÁULICA'!AM231</f>
        <v>731.2</v>
      </c>
      <c r="AG275" s="55">
        <f>'METAS DE COTA HIDRÁULICA'!AN231</f>
        <v>731.6</v>
      </c>
      <c r="AH275" s="55">
        <f>'METAS DE COTA HIDRÁULICA'!AO231</f>
        <v>730.6</v>
      </c>
      <c r="AI275" s="55">
        <f>'METAS DE COTA HIDRÁULICA'!AP231</f>
        <v>731.2</v>
      </c>
      <c r="AJ275" s="55">
        <f>'METAS DE COTA HIDRÁULICA'!AQ231</f>
        <v>731.2</v>
      </c>
      <c r="AK275" s="55">
        <f>'METAS DE COTA HIDRÁULICA'!AR231</f>
        <v>731.6</v>
      </c>
      <c r="AL275" s="55">
        <f>'METAS DE COTA HIDRÁULICA'!AS231</f>
        <v>730.6</v>
      </c>
      <c r="AM275" s="55">
        <f>'METAS DE COTA HIDRÁULICA'!AT231</f>
        <v>731.2</v>
      </c>
      <c r="AN275" s="55">
        <f>'METAS DE COTA HIDRÁULICA'!AU231</f>
        <v>731.2</v>
      </c>
      <c r="AO275" s="55">
        <f>'METAS DE COTA HIDRÁULICA'!AV231</f>
        <v>731.6</v>
      </c>
      <c r="AP275" s="55">
        <f>'METAS DE COTA HIDRÁULICA'!AW231</f>
        <v>730.6</v>
      </c>
      <c r="AQ275" s="55">
        <f>'METAS DE COTA HIDRÁULICA'!AX231</f>
        <v>731.2</v>
      </c>
      <c r="AR275" s="55">
        <f>'METAS DE COTA HIDRÁULICA'!AY231</f>
        <v>731.2</v>
      </c>
      <c r="AS275" s="55">
        <f>'METAS DE COTA HIDRÁULICA'!AZ231</f>
        <v>731.6</v>
      </c>
      <c r="AT275" s="55">
        <f>'METAS DE COTA HIDRÁULICA'!BA231</f>
        <v>730.6</v>
      </c>
      <c r="AU275" s="55">
        <f>'METAS DE COTA HIDRÁULICA'!BB231</f>
        <v>731.2</v>
      </c>
      <c r="AV275" s="55">
        <f>'METAS DE COTA HIDRÁULICA'!BC231</f>
        <v>731.2</v>
      </c>
      <c r="AW275" s="55">
        <f>'METAS DE COTA HIDRÁULICA'!BD231</f>
        <v>731.6</v>
      </c>
      <c r="AX275" s="55">
        <f>'METAS DE COTA HIDRÁULICA'!BE231</f>
        <v>730.6</v>
      </c>
      <c r="AY275" s="55">
        <f>'METAS DE COTA HIDRÁULICA'!BF231</f>
        <v>731.2</v>
      </c>
      <c r="AZ275" s="55">
        <f>'METAS DE COTA HIDRÁULICA'!BG231</f>
        <v>731.2</v>
      </c>
      <c r="BA275" s="55">
        <f>'METAS DE COTA HIDRÁULICA'!BH231</f>
        <v>731.6</v>
      </c>
      <c r="BB275" s="55">
        <f>'METAS DE COTA HIDRÁULICA'!BI231</f>
        <v>730.6</v>
      </c>
      <c r="BC275" s="55">
        <f>'METAS DE COTA HIDRÁULICA'!BJ231</f>
        <v>731.2</v>
      </c>
      <c r="BD275" s="55">
        <f>'METAS DE COTA HIDRÁULICA'!BK231</f>
        <v>731.2</v>
      </c>
      <c r="BE275" s="55">
        <f>'METAS DE COTA HIDRÁULICA'!BL231</f>
        <v>731.6</v>
      </c>
      <c r="BF275" s="55">
        <f>'METAS DE COTA HIDRÁULICA'!BM231</f>
        <v>730.6</v>
      </c>
      <c r="BG275" s="55">
        <f>'METAS DE COTA HIDRÁULICA'!BN231</f>
        <v>731.2</v>
      </c>
      <c r="BH275" s="55">
        <f>'METAS DE COTA HIDRÁULICA'!BO231</f>
        <v>731.2</v>
      </c>
      <c r="BI275" s="55">
        <f>'METAS DE COTA HIDRÁULICA'!BP231</f>
        <v>731.6</v>
      </c>
      <c r="BJ275" s="55">
        <f>'METAS DE COTA HIDRÁULICA'!BQ231</f>
        <v>730.6</v>
      </c>
      <c r="BK275" s="55">
        <f>'METAS DE COTA HIDRÁULICA'!BR231</f>
        <v>731.2</v>
      </c>
      <c r="BL275" s="55">
        <f>'METAS DE COTA HIDRÁULICA'!BS231</f>
        <v>731.2</v>
      </c>
      <c r="BM275" s="55">
        <f>'METAS DE COTA HIDRÁULICA'!BT231</f>
        <v>731.6</v>
      </c>
      <c r="BN275" s="55">
        <f>'METAS DE COTA HIDRÁULICA'!BU231</f>
        <v>730.6</v>
      </c>
      <c r="BO275" s="55">
        <f>'METAS DE COTA HIDRÁULICA'!BV231</f>
        <v>731.2</v>
      </c>
      <c r="BP275" s="55">
        <f>'METAS DE COTA HIDRÁULICA'!BW231</f>
        <v>731.2</v>
      </c>
      <c r="BQ275" s="55">
        <f>'METAS DE COTA HIDRÁULICA'!BX231</f>
        <v>731.6</v>
      </c>
      <c r="BR275" s="55">
        <f>'METAS DE COTA HIDRÁULICA'!BY231</f>
        <v>730.6</v>
      </c>
      <c r="BS275" s="55">
        <f>'METAS DE COTA HIDRÁULICA'!BZ231</f>
        <v>731.2</v>
      </c>
      <c r="BT275" s="55">
        <f>'METAS DE COTA HIDRÁULICA'!CA231</f>
        <v>731.2</v>
      </c>
      <c r="BU275" s="55">
        <f>'METAS DE COTA HIDRÁULICA'!CB231</f>
        <v>731.6</v>
      </c>
      <c r="BV275" s="55">
        <f>'METAS DE COTA HIDRÁULICA'!CC231</f>
        <v>730.6</v>
      </c>
      <c r="BW275" s="55">
        <f>'METAS DE COTA HIDRÁULICA'!CD231</f>
        <v>731.2</v>
      </c>
      <c r="BX275" s="55">
        <f>'METAS DE COTA HIDRÁULICA'!CE231</f>
        <v>731.2</v>
      </c>
      <c r="BY275" s="55">
        <f>'METAS DE COTA HIDRÁULICA'!CF231</f>
        <v>731.6</v>
      </c>
      <c r="BZ275" s="55">
        <f>'METAS DE COTA HIDRÁULICA'!CG231</f>
        <v>730.6</v>
      </c>
      <c r="CA275" s="55">
        <f>'METAS DE COTA HIDRÁULICA'!CH231</f>
        <v>731.2</v>
      </c>
      <c r="CB275" s="55">
        <f>'METAS DE COTA HIDRÁULICA'!CI231</f>
        <v>731.2</v>
      </c>
      <c r="CC275" s="55">
        <f>'METAS DE COTA HIDRÁULICA'!CJ231</f>
        <v>731.6</v>
      </c>
      <c r="CD275" s="55">
        <f>'METAS DE COTA HIDRÁULICA'!CK231</f>
        <v>730.6</v>
      </c>
      <c r="CE275" s="55">
        <f>'METAS DE COTA HIDRÁULICA'!CL231</f>
        <v>731.2</v>
      </c>
    </row>
    <row r="276" spans="3:83" x14ac:dyDescent="0.25">
      <c r="C276" s="1">
        <v>46</v>
      </c>
      <c r="D276" s="55">
        <f>'METAS DE COTA HIDRÁULICA'!K232</f>
        <v>732.5</v>
      </c>
      <c r="E276" s="55">
        <f>'METAS DE COTA HIDRÁULICA'!L232</f>
        <v>732.9</v>
      </c>
      <c r="F276" s="55">
        <f>'METAS DE COTA HIDRÁULICA'!M232</f>
        <v>731.9</v>
      </c>
      <c r="G276" s="55">
        <f>'METAS DE COTA HIDRÁULICA'!N232</f>
        <v>732.5</v>
      </c>
      <c r="H276" s="55">
        <f>'METAS DE COTA HIDRÁULICA'!O232</f>
        <v>731.5</v>
      </c>
      <c r="I276" s="55">
        <f>'METAS DE COTA HIDRÁULICA'!P232</f>
        <v>731.9</v>
      </c>
      <c r="J276" s="55">
        <f>'METAS DE COTA HIDRÁULICA'!Q232</f>
        <v>730.9</v>
      </c>
      <c r="K276" s="55">
        <f>'METAS DE COTA HIDRÁULICA'!R232</f>
        <v>731.5</v>
      </c>
      <c r="L276" s="55">
        <f>'METAS DE COTA HIDRÁULICA'!S232</f>
        <v>731.5</v>
      </c>
      <c r="M276" s="55">
        <f>'METAS DE COTA HIDRÁULICA'!T232</f>
        <v>731.9</v>
      </c>
      <c r="N276" s="55">
        <f>'METAS DE COTA HIDRÁULICA'!U232</f>
        <v>730.9</v>
      </c>
      <c r="O276" s="55">
        <f>'METAS DE COTA HIDRÁULICA'!V232</f>
        <v>731.5</v>
      </c>
      <c r="P276" s="55">
        <f>'METAS DE COTA HIDRÁULICA'!W232</f>
        <v>731.5</v>
      </c>
      <c r="Q276" s="55">
        <f>'METAS DE COTA HIDRÁULICA'!X232</f>
        <v>731.9</v>
      </c>
      <c r="R276" s="55">
        <f>'METAS DE COTA HIDRÁULICA'!Y232</f>
        <v>730.9</v>
      </c>
      <c r="S276" s="55">
        <f>'METAS DE COTA HIDRÁULICA'!Z232</f>
        <v>731.5</v>
      </c>
      <c r="T276" s="55">
        <f>'METAS DE COTA HIDRÁULICA'!AA232</f>
        <v>731.5</v>
      </c>
      <c r="U276" s="55">
        <f>'METAS DE COTA HIDRÁULICA'!AB232</f>
        <v>731.9</v>
      </c>
      <c r="V276" s="55">
        <f>'METAS DE COTA HIDRÁULICA'!AC232</f>
        <v>730.9</v>
      </c>
      <c r="W276" s="55">
        <f>'METAS DE COTA HIDRÁULICA'!AD232</f>
        <v>731.5</v>
      </c>
      <c r="X276" s="55">
        <f>'METAS DE COTA HIDRÁULICA'!AE232</f>
        <v>731.5</v>
      </c>
      <c r="Y276" s="55">
        <f>'METAS DE COTA HIDRÁULICA'!AF232</f>
        <v>731.9</v>
      </c>
      <c r="Z276" s="55">
        <f>'METAS DE COTA HIDRÁULICA'!AG232</f>
        <v>730.9</v>
      </c>
      <c r="AA276" s="55">
        <f>'METAS DE COTA HIDRÁULICA'!AH232</f>
        <v>731.5</v>
      </c>
      <c r="AB276" s="55">
        <f>'METAS DE COTA HIDRÁULICA'!AI232</f>
        <v>731.5</v>
      </c>
      <c r="AC276" s="55">
        <f>'METAS DE COTA HIDRÁULICA'!AJ232</f>
        <v>731.9</v>
      </c>
      <c r="AD276" s="55">
        <f>'METAS DE COTA HIDRÁULICA'!AK232</f>
        <v>730.9</v>
      </c>
      <c r="AE276" s="55">
        <f>'METAS DE COTA HIDRÁULICA'!AL232</f>
        <v>731.5</v>
      </c>
      <c r="AF276" s="55">
        <f>'METAS DE COTA HIDRÁULICA'!AM232</f>
        <v>731.5</v>
      </c>
      <c r="AG276" s="55">
        <f>'METAS DE COTA HIDRÁULICA'!AN232</f>
        <v>731.9</v>
      </c>
      <c r="AH276" s="55">
        <f>'METAS DE COTA HIDRÁULICA'!AO232</f>
        <v>730.9</v>
      </c>
      <c r="AI276" s="55">
        <f>'METAS DE COTA HIDRÁULICA'!AP232</f>
        <v>731.5</v>
      </c>
      <c r="AJ276" s="55">
        <f>'METAS DE COTA HIDRÁULICA'!AQ232</f>
        <v>731.5</v>
      </c>
      <c r="AK276" s="55">
        <f>'METAS DE COTA HIDRÁULICA'!AR232</f>
        <v>731.9</v>
      </c>
      <c r="AL276" s="55">
        <f>'METAS DE COTA HIDRÁULICA'!AS232</f>
        <v>730.9</v>
      </c>
      <c r="AM276" s="55">
        <f>'METAS DE COTA HIDRÁULICA'!AT232</f>
        <v>731.5</v>
      </c>
      <c r="AN276" s="55">
        <f>'METAS DE COTA HIDRÁULICA'!AU232</f>
        <v>731.5</v>
      </c>
      <c r="AO276" s="55">
        <f>'METAS DE COTA HIDRÁULICA'!AV232</f>
        <v>731.9</v>
      </c>
      <c r="AP276" s="55">
        <f>'METAS DE COTA HIDRÁULICA'!AW232</f>
        <v>730.9</v>
      </c>
      <c r="AQ276" s="55">
        <f>'METAS DE COTA HIDRÁULICA'!AX232</f>
        <v>731.5</v>
      </c>
      <c r="AR276" s="55">
        <f>'METAS DE COTA HIDRÁULICA'!AY232</f>
        <v>731.5</v>
      </c>
      <c r="AS276" s="55">
        <f>'METAS DE COTA HIDRÁULICA'!AZ232</f>
        <v>731.9</v>
      </c>
      <c r="AT276" s="55">
        <f>'METAS DE COTA HIDRÁULICA'!BA232</f>
        <v>730.9</v>
      </c>
      <c r="AU276" s="55">
        <f>'METAS DE COTA HIDRÁULICA'!BB232</f>
        <v>731.5</v>
      </c>
      <c r="AV276" s="55">
        <f>'METAS DE COTA HIDRÁULICA'!BC232</f>
        <v>731.5</v>
      </c>
      <c r="AW276" s="55">
        <f>'METAS DE COTA HIDRÁULICA'!BD232</f>
        <v>731.9</v>
      </c>
      <c r="AX276" s="55">
        <f>'METAS DE COTA HIDRÁULICA'!BE232</f>
        <v>730.9</v>
      </c>
      <c r="AY276" s="55">
        <f>'METAS DE COTA HIDRÁULICA'!BF232</f>
        <v>731.5</v>
      </c>
      <c r="AZ276" s="55">
        <f>'METAS DE COTA HIDRÁULICA'!BG232</f>
        <v>731.5</v>
      </c>
      <c r="BA276" s="55">
        <f>'METAS DE COTA HIDRÁULICA'!BH232</f>
        <v>731.9</v>
      </c>
      <c r="BB276" s="55">
        <f>'METAS DE COTA HIDRÁULICA'!BI232</f>
        <v>730.9</v>
      </c>
      <c r="BC276" s="55">
        <f>'METAS DE COTA HIDRÁULICA'!BJ232</f>
        <v>731.5</v>
      </c>
      <c r="BD276" s="55">
        <f>'METAS DE COTA HIDRÁULICA'!BK232</f>
        <v>731.5</v>
      </c>
      <c r="BE276" s="55">
        <f>'METAS DE COTA HIDRÁULICA'!BL232</f>
        <v>731.9</v>
      </c>
      <c r="BF276" s="55">
        <f>'METAS DE COTA HIDRÁULICA'!BM232</f>
        <v>730.9</v>
      </c>
      <c r="BG276" s="55">
        <f>'METAS DE COTA HIDRÁULICA'!BN232</f>
        <v>731.5</v>
      </c>
      <c r="BH276" s="55">
        <f>'METAS DE COTA HIDRÁULICA'!BO232</f>
        <v>731.5</v>
      </c>
      <c r="BI276" s="55">
        <f>'METAS DE COTA HIDRÁULICA'!BP232</f>
        <v>731.9</v>
      </c>
      <c r="BJ276" s="55">
        <f>'METAS DE COTA HIDRÁULICA'!BQ232</f>
        <v>730.9</v>
      </c>
      <c r="BK276" s="55">
        <f>'METAS DE COTA HIDRÁULICA'!BR232</f>
        <v>731.5</v>
      </c>
      <c r="BL276" s="55">
        <f>'METAS DE COTA HIDRÁULICA'!BS232</f>
        <v>731.5</v>
      </c>
      <c r="BM276" s="55">
        <f>'METAS DE COTA HIDRÁULICA'!BT232</f>
        <v>731.9</v>
      </c>
      <c r="BN276" s="55">
        <f>'METAS DE COTA HIDRÁULICA'!BU232</f>
        <v>730.9</v>
      </c>
      <c r="BO276" s="55">
        <f>'METAS DE COTA HIDRÁULICA'!BV232</f>
        <v>731.5</v>
      </c>
      <c r="BP276" s="55">
        <f>'METAS DE COTA HIDRÁULICA'!BW232</f>
        <v>731.5</v>
      </c>
      <c r="BQ276" s="55">
        <f>'METAS DE COTA HIDRÁULICA'!BX232</f>
        <v>731.9</v>
      </c>
      <c r="BR276" s="55">
        <f>'METAS DE COTA HIDRÁULICA'!BY232</f>
        <v>730.9</v>
      </c>
      <c r="BS276" s="55">
        <f>'METAS DE COTA HIDRÁULICA'!BZ232</f>
        <v>731.5</v>
      </c>
      <c r="BT276" s="55">
        <f>'METAS DE COTA HIDRÁULICA'!CA232</f>
        <v>731.5</v>
      </c>
      <c r="BU276" s="55">
        <f>'METAS DE COTA HIDRÁULICA'!CB232</f>
        <v>731.9</v>
      </c>
      <c r="BV276" s="55">
        <f>'METAS DE COTA HIDRÁULICA'!CC232</f>
        <v>730.9</v>
      </c>
      <c r="BW276" s="55">
        <f>'METAS DE COTA HIDRÁULICA'!CD232</f>
        <v>731.5</v>
      </c>
      <c r="BX276" s="55">
        <f>'METAS DE COTA HIDRÁULICA'!CE232</f>
        <v>731.5</v>
      </c>
      <c r="BY276" s="55">
        <f>'METAS DE COTA HIDRÁULICA'!CF232</f>
        <v>731.9</v>
      </c>
      <c r="BZ276" s="55">
        <f>'METAS DE COTA HIDRÁULICA'!CG232</f>
        <v>730.9</v>
      </c>
      <c r="CA276" s="55">
        <f>'METAS DE COTA HIDRÁULICA'!CH232</f>
        <v>731.5</v>
      </c>
      <c r="CB276" s="55">
        <f>'METAS DE COTA HIDRÁULICA'!CI232</f>
        <v>731.5</v>
      </c>
      <c r="CC276" s="55">
        <f>'METAS DE COTA HIDRÁULICA'!CJ232</f>
        <v>731.9</v>
      </c>
      <c r="CD276" s="55">
        <f>'METAS DE COTA HIDRÁULICA'!CK232</f>
        <v>730.9</v>
      </c>
      <c r="CE276" s="55">
        <f>'METAS DE COTA HIDRÁULICA'!CL232</f>
        <v>731.5</v>
      </c>
    </row>
    <row r="277" spans="3:83" x14ac:dyDescent="0.25">
      <c r="C277" s="1">
        <v>47</v>
      </c>
      <c r="D277" s="55">
        <f>'METAS DE COTA HIDRÁULICA'!K233</f>
        <v>734.1</v>
      </c>
      <c r="E277" s="55">
        <f>'METAS DE COTA HIDRÁULICA'!L233</f>
        <v>734.5</v>
      </c>
      <c r="F277" s="55">
        <f>'METAS DE COTA HIDRÁULICA'!M233</f>
        <v>733.5</v>
      </c>
      <c r="G277" s="55">
        <f>'METAS DE COTA HIDRÁULICA'!N233</f>
        <v>734.1</v>
      </c>
      <c r="H277" s="55">
        <f>'METAS DE COTA HIDRÁULICA'!O233</f>
        <v>733</v>
      </c>
      <c r="I277" s="55">
        <f>'METAS DE COTA HIDRÁULICA'!P233</f>
        <v>733.4</v>
      </c>
      <c r="J277" s="55">
        <f>'METAS DE COTA HIDRÁULICA'!Q233</f>
        <v>732.4</v>
      </c>
      <c r="K277" s="55">
        <f>'METAS DE COTA HIDRÁULICA'!R233</f>
        <v>733</v>
      </c>
      <c r="L277" s="55">
        <f>'METAS DE COTA HIDRÁULICA'!S233</f>
        <v>733</v>
      </c>
      <c r="M277" s="55">
        <f>'METAS DE COTA HIDRÁULICA'!T233</f>
        <v>733.4</v>
      </c>
      <c r="N277" s="55">
        <f>'METAS DE COTA HIDRÁULICA'!U233</f>
        <v>732.4</v>
      </c>
      <c r="O277" s="55">
        <f>'METAS DE COTA HIDRÁULICA'!V233</f>
        <v>733</v>
      </c>
      <c r="P277" s="55">
        <f>'METAS DE COTA HIDRÁULICA'!W233</f>
        <v>733</v>
      </c>
      <c r="Q277" s="55">
        <f>'METAS DE COTA HIDRÁULICA'!X233</f>
        <v>733.4</v>
      </c>
      <c r="R277" s="55">
        <f>'METAS DE COTA HIDRÁULICA'!Y233</f>
        <v>732.4</v>
      </c>
      <c r="S277" s="55">
        <f>'METAS DE COTA HIDRÁULICA'!Z233</f>
        <v>733</v>
      </c>
      <c r="T277" s="55">
        <f>'METAS DE COTA HIDRÁULICA'!AA233</f>
        <v>733</v>
      </c>
      <c r="U277" s="55">
        <f>'METAS DE COTA HIDRÁULICA'!AB233</f>
        <v>733.4</v>
      </c>
      <c r="V277" s="55">
        <f>'METAS DE COTA HIDRÁULICA'!AC233</f>
        <v>732.4</v>
      </c>
      <c r="W277" s="55">
        <f>'METAS DE COTA HIDRÁULICA'!AD233</f>
        <v>733</v>
      </c>
      <c r="X277" s="55">
        <f>'METAS DE COTA HIDRÁULICA'!AE233</f>
        <v>733</v>
      </c>
      <c r="Y277" s="55">
        <f>'METAS DE COTA HIDRÁULICA'!AF233</f>
        <v>733.4</v>
      </c>
      <c r="Z277" s="55">
        <f>'METAS DE COTA HIDRÁULICA'!AG233</f>
        <v>732.4</v>
      </c>
      <c r="AA277" s="55">
        <f>'METAS DE COTA HIDRÁULICA'!AH233</f>
        <v>733</v>
      </c>
      <c r="AB277" s="55">
        <f>'METAS DE COTA HIDRÁULICA'!AI233</f>
        <v>733</v>
      </c>
      <c r="AC277" s="55">
        <f>'METAS DE COTA HIDRÁULICA'!AJ233</f>
        <v>733.4</v>
      </c>
      <c r="AD277" s="55">
        <f>'METAS DE COTA HIDRÁULICA'!AK233</f>
        <v>732.4</v>
      </c>
      <c r="AE277" s="55">
        <f>'METAS DE COTA HIDRÁULICA'!AL233</f>
        <v>733</v>
      </c>
      <c r="AF277" s="55">
        <f>'METAS DE COTA HIDRÁULICA'!AM233</f>
        <v>733</v>
      </c>
      <c r="AG277" s="55">
        <f>'METAS DE COTA HIDRÁULICA'!AN233</f>
        <v>733.4</v>
      </c>
      <c r="AH277" s="55">
        <f>'METAS DE COTA HIDRÁULICA'!AO233</f>
        <v>732.4</v>
      </c>
      <c r="AI277" s="55">
        <f>'METAS DE COTA HIDRÁULICA'!AP233</f>
        <v>733</v>
      </c>
      <c r="AJ277" s="55">
        <f>'METAS DE COTA HIDRÁULICA'!AQ233</f>
        <v>733</v>
      </c>
      <c r="AK277" s="55">
        <f>'METAS DE COTA HIDRÁULICA'!AR233</f>
        <v>733.4</v>
      </c>
      <c r="AL277" s="55">
        <f>'METAS DE COTA HIDRÁULICA'!AS233</f>
        <v>732.4</v>
      </c>
      <c r="AM277" s="55">
        <f>'METAS DE COTA HIDRÁULICA'!AT233</f>
        <v>733</v>
      </c>
      <c r="AN277" s="55">
        <f>'METAS DE COTA HIDRÁULICA'!AU233</f>
        <v>733</v>
      </c>
      <c r="AO277" s="55">
        <f>'METAS DE COTA HIDRÁULICA'!AV233</f>
        <v>733.4</v>
      </c>
      <c r="AP277" s="55">
        <f>'METAS DE COTA HIDRÁULICA'!AW233</f>
        <v>732.4</v>
      </c>
      <c r="AQ277" s="55">
        <f>'METAS DE COTA HIDRÁULICA'!AX233</f>
        <v>733</v>
      </c>
      <c r="AR277" s="55">
        <f>'METAS DE COTA HIDRÁULICA'!AY233</f>
        <v>733</v>
      </c>
      <c r="AS277" s="55">
        <f>'METAS DE COTA HIDRÁULICA'!AZ233</f>
        <v>733.4</v>
      </c>
      <c r="AT277" s="55">
        <f>'METAS DE COTA HIDRÁULICA'!BA233</f>
        <v>732.4</v>
      </c>
      <c r="AU277" s="55">
        <f>'METAS DE COTA HIDRÁULICA'!BB233</f>
        <v>733</v>
      </c>
      <c r="AV277" s="55">
        <f>'METAS DE COTA HIDRÁULICA'!BC233</f>
        <v>733</v>
      </c>
      <c r="AW277" s="55">
        <f>'METAS DE COTA HIDRÁULICA'!BD233</f>
        <v>733.4</v>
      </c>
      <c r="AX277" s="55">
        <f>'METAS DE COTA HIDRÁULICA'!BE233</f>
        <v>732.4</v>
      </c>
      <c r="AY277" s="55">
        <f>'METAS DE COTA HIDRÁULICA'!BF233</f>
        <v>733</v>
      </c>
      <c r="AZ277" s="55">
        <f>'METAS DE COTA HIDRÁULICA'!BG233</f>
        <v>733</v>
      </c>
      <c r="BA277" s="55">
        <f>'METAS DE COTA HIDRÁULICA'!BH233</f>
        <v>733.4</v>
      </c>
      <c r="BB277" s="55">
        <f>'METAS DE COTA HIDRÁULICA'!BI233</f>
        <v>732.4</v>
      </c>
      <c r="BC277" s="55">
        <f>'METAS DE COTA HIDRÁULICA'!BJ233</f>
        <v>733</v>
      </c>
      <c r="BD277" s="55">
        <f>'METAS DE COTA HIDRÁULICA'!BK233</f>
        <v>733</v>
      </c>
      <c r="BE277" s="55">
        <f>'METAS DE COTA HIDRÁULICA'!BL233</f>
        <v>733.4</v>
      </c>
      <c r="BF277" s="55">
        <f>'METAS DE COTA HIDRÁULICA'!BM233</f>
        <v>732.4</v>
      </c>
      <c r="BG277" s="55">
        <f>'METAS DE COTA HIDRÁULICA'!BN233</f>
        <v>733</v>
      </c>
      <c r="BH277" s="55">
        <f>'METAS DE COTA HIDRÁULICA'!BO233</f>
        <v>733</v>
      </c>
      <c r="BI277" s="55">
        <f>'METAS DE COTA HIDRÁULICA'!BP233</f>
        <v>733.4</v>
      </c>
      <c r="BJ277" s="55">
        <f>'METAS DE COTA HIDRÁULICA'!BQ233</f>
        <v>732.4</v>
      </c>
      <c r="BK277" s="55">
        <f>'METAS DE COTA HIDRÁULICA'!BR233</f>
        <v>733</v>
      </c>
      <c r="BL277" s="55">
        <f>'METAS DE COTA HIDRÁULICA'!BS233</f>
        <v>733</v>
      </c>
      <c r="BM277" s="55">
        <f>'METAS DE COTA HIDRÁULICA'!BT233</f>
        <v>733.4</v>
      </c>
      <c r="BN277" s="55">
        <f>'METAS DE COTA HIDRÁULICA'!BU233</f>
        <v>732.4</v>
      </c>
      <c r="BO277" s="55">
        <f>'METAS DE COTA HIDRÁULICA'!BV233</f>
        <v>733</v>
      </c>
      <c r="BP277" s="55">
        <f>'METAS DE COTA HIDRÁULICA'!BW233</f>
        <v>733</v>
      </c>
      <c r="BQ277" s="55">
        <f>'METAS DE COTA HIDRÁULICA'!BX233</f>
        <v>733.4</v>
      </c>
      <c r="BR277" s="55">
        <f>'METAS DE COTA HIDRÁULICA'!BY233</f>
        <v>732.4</v>
      </c>
      <c r="BS277" s="55">
        <f>'METAS DE COTA HIDRÁULICA'!BZ233</f>
        <v>733</v>
      </c>
      <c r="BT277" s="55">
        <f>'METAS DE COTA HIDRÁULICA'!CA233</f>
        <v>733</v>
      </c>
      <c r="BU277" s="55">
        <f>'METAS DE COTA HIDRÁULICA'!CB233</f>
        <v>733.4</v>
      </c>
      <c r="BV277" s="55">
        <f>'METAS DE COTA HIDRÁULICA'!CC233</f>
        <v>732.4</v>
      </c>
      <c r="BW277" s="55">
        <f>'METAS DE COTA HIDRÁULICA'!CD233</f>
        <v>733</v>
      </c>
      <c r="BX277" s="55">
        <f>'METAS DE COTA HIDRÁULICA'!CE233</f>
        <v>733</v>
      </c>
      <c r="BY277" s="55">
        <f>'METAS DE COTA HIDRÁULICA'!CF233</f>
        <v>733.4</v>
      </c>
      <c r="BZ277" s="55">
        <f>'METAS DE COTA HIDRÁULICA'!CG233</f>
        <v>732.4</v>
      </c>
      <c r="CA277" s="55">
        <f>'METAS DE COTA HIDRÁULICA'!CH233</f>
        <v>733</v>
      </c>
      <c r="CB277" s="55">
        <f>'METAS DE COTA HIDRÁULICA'!CI233</f>
        <v>733</v>
      </c>
      <c r="CC277" s="55">
        <f>'METAS DE COTA HIDRÁULICA'!CJ233</f>
        <v>733.4</v>
      </c>
      <c r="CD277" s="55">
        <f>'METAS DE COTA HIDRÁULICA'!CK233</f>
        <v>732.4</v>
      </c>
      <c r="CE277" s="55">
        <f>'METAS DE COTA HIDRÁULICA'!CL233</f>
        <v>733</v>
      </c>
    </row>
    <row r="278" spans="3:83" x14ac:dyDescent="0.25">
      <c r="C278" s="1">
        <v>48</v>
      </c>
      <c r="D278" s="55">
        <f>'METAS DE COTA HIDRÁULICA'!K234</f>
        <v>736.2</v>
      </c>
      <c r="E278" s="55">
        <f>'METAS DE COTA HIDRÁULICA'!L234</f>
        <v>736.6</v>
      </c>
      <c r="F278" s="55">
        <f>'METAS DE COTA HIDRÁULICA'!M234</f>
        <v>735.6</v>
      </c>
      <c r="G278" s="55">
        <f>'METAS DE COTA HIDRÁULICA'!N234</f>
        <v>736.2</v>
      </c>
      <c r="H278" s="55">
        <f>'METAS DE COTA HIDRÁULICA'!O234</f>
        <v>735.2</v>
      </c>
      <c r="I278" s="55">
        <f>'METAS DE COTA HIDRÁULICA'!P234</f>
        <v>735.6</v>
      </c>
      <c r="J278" s="55">
        <f>'METAS DE COTA HIDRÁULICA'!Q234</f>
        <v>734.6</v>
      </c>
      <c r="K278" s="55">
        <f>'METAS DE COTA HIDRÁULICA'!R234</f>
        <v>735.2</v>
      </c>
      <c r="L278" s="55">
        <f>'METAS DE COTA HIDRÁULICA'!S234</f>
        <v>735.2</v>
      </c>
      <c r="M278" s="55">
        <f>'METAS DE COTA HIDRÁULICA'!T234</f>
        <v>735.6</v>
      </c>
      <c r="N278" s="55">
        <f>'METAS DE COTA HIDRÁULICA'!U234</f>
        <v>734.6</v>
      </c>
      <c r="O278" s="55">
        <f>'METAS DE COTA HIDRÁULICA'!V234</f>
        <v>735.2</v>
      </c>
      <c r="P278" s="55">
        <f>'METAS DE COTA HIDRÁULICA'!W234</f>
        <v>735.2</v>
      </c>
      <c r="Q278" s="55">
        <f>'METAS DE COTA HIDRÁULICA'!X234</f>
        <v>735.6</v>
      </c>
      <c r="R278" s="55">
        <f>'METAS DE COTA HIDRÁULICA'!Y234</f>
        <v>734.6</v>
      </c>
      <c r="S278" s="55">
        <f>'METAS DE COTA HIDRÁULICA'!Z234</f>
        <v>735.2</v>
      </c>
      <c r="T278" s="55">
        <f>'METAS DE COTA HIDRÁULICA'!AA234</f>
        <v>735.2</v>
      </c>
      <c r="U278" s="55">
        <f>'METAS DE COTA HIDRÁULICA'!AB234</f>
        <v>735.6</v>
      </c>
      <c r="V278" s="55">
        <f>'METAS DE COTA HIDRÁULICA'!AC234</f>
        <v>734.6</v>
      </c>
      <c r="W278" s="55">
        <f>'METAS DE COTA HIDRÁULICA'!AD234</f>
        <v>735.2</v>
      </c>
      <c r="X278" s="55">
        <f>'METAS DE COTA HIDRÁULICA'!AE234</f>
        <v>735.2</v>
      </c>
      <c r="Y278" s="55">
        <f>'METAS DE COTA HIDRÁULICA'!AF234</f>
        <v>735.6</v>
      </c>
      <c r="Z278" s="55">
        <f>'METAS DE COTA HIDRÁULICA'!AG234</f>
        <v>734.6</v>
      </c>
      <c r="AA278" s="55">
        <f>'METAS DE COTA HIDRÁULICA'!AH234</f>
        <v>735.2</v>
      </c>
      <c r="AB278" s="55">
        <f>'METAS DE COTA HIDRÁULICA'!AI234</f>
        <v>735.2</v>
      </c>
      <c r="AC278" s="55">
        <f>'METAS DE COTA HIDRÁULICA'!AJ234</f>
        <v>735.6</v>
      </c>
      <c r="AD278" s="55">
        <f>'METAS DE COTA HIDRÁULICA'!AK234</f>
        <v>734.6</v>
      </c>
      <c r="AE278" s="55">
        <f>'METAS DE COTA HIDRÁULICA'!AL234</f>
        <v>735.2</v>
      </c>
      <c r="AF278" s="55">
        <f>'METAS DE COTA HIDRÁULICA'!AM234</f>
        <v>735.2</v>
      </c>
      <c r="AG278" s="55">
        <f>'METAS DE COTA HIDRÁULICA'!AN234</f>
        <v>735.6</v>
      </c>
      <c r="AH278" s="55">
        <f>'METAS DE COTA HIDRÁULICA'!AO234</f>
        <v>734.6</v>
      </c>
      <c r="AI278" s="55">
        <f>'METAS DE COTA HIDRÁULICA'!AP234</f>
        <v>735.2</v>
      </c>
      <c r="AJ278" s="55">
        <f>'METAS DE COTA HIDRÁULICA'!AQ234</f>
        <v>735.2</v>
      </c>
      <c r="AK278" s="55">
        <f>'METAS DE COTA HIDRÁULICA'!AR234</f>
        <v>735.6</v>
      </c>
      <c r="AL278" s="55">
        <f>'METAS DE COTA HIDRÁULICA'!AS234</f>
        <v>734.6</v>
      </c>
      <c r="AM278" s="55">
        <f>'METAS DE COTA HIDRÁULICA'!AT234</f>
        <v>735.2</v>
      </c>
      <c r="AN278" s="55">
        <f>'METAS DE COTA HIDRÁULICA'!AU234</f>
        <v>735.2</v>
      </c>
      <c r="AO278" s="55">
        <f>'METAS DE COTA HIDRÁULICA'!AV234</f>
        <v>735.6</v>
      </c>
      <c r="AP278" s="55">
        <f>'METAS DE COTA HIDRÁULICA'!AW234</f>
        <v>734.6</v>
      </c>
      <c r="AQ278" s="55">
        <f>'METAS DE COTA HIDRÁULICA'!AX234</f>
        <v>735.2</v>
      </c>
      <c r="AR278" s="55">
        <f>'METAS DE COTA HIDRÁULICA'!AY234</f>
        <v>735.2</v>
      </c>
      <c r="AS278" s="55">
        <f>'METAS DE COTA HIDRÁULICA'!AZ234</f>
        <v>735.6</v>
      </c>
      <c r="AT278" s="55">
        <f>'METAS DE COTA HIDRÁULICA'!BA234</f>
        <v>734.6</v>
      </c>
      <c r="AU278" s="55">
        <f>'METAS DE COTA HIDRÁULICA'!BB234</f>
        <v>735.2</v>
      </c>
      <c r="AV278" s="55">
        <f>'METAS DE COTA HIDRÁULICA'!BC234</f>
        <v>735.2</v>
      </c>
      <c r="AW278" s="55">
        <f>'METAS DE COTA HIDRÁULICA'!BD234</f>
        <v>735.6</v>
      </c>
      <c r="AX278" s="55">
        <f>'METAS DE COTA HIDRÁULICA'!BE234</f>
        <v>734.6</v>
      </c>
      <c r="AY278" s="55">
        <f>'METAS DE COTA HIDRÁULICA'!BF234</f>
        <v>735.2</v>
      </c>
      <c r="AZ278" s="55">
        <f>'METAS DE COTA HIDRÁULICA'!BG234</f>
        <v>735.2</v>
      </c>
      <c r="BA278" s="55">
        <f>'METAS DE COTA HIDRÁULICA'!BH234</f>
        <v>735.6</v>
      </c>
      <c r="BB278" s="55">
        <f>'METAS DE COTA HIDRÁULICA'!BI234</f>
        <v>734.6</v>
      </c>
      <c r="BC278" s="55">
        <f>'METAS DE COTA HIDRÁULICA'!BJ234</f>
        <v>735.2</v>
      </c>
      <c r="BD278" s="55">
        <f>'METAS DE COTA HIDRÁULICA'!BK234</f>
        <v>735.2</v>
      </c>
      <c r="BE278" s="55">
        <f>'METAS DE COTA HIDRÁULICA'!BL234</f>
        <v>735.6</v>
      </c>
      <c r="BF278" s="55">
        <f>'METAS DE COTA HIDRÁULICA'!BM234</f>
        <v>734.6</v>
      </c>
      <c r="BG278" s="55">
        <f>'METAS DE COTA HIDRÁULICA'!BN234</f>
        <v>735.2</v>
      </c>
      <c r="BH278" s="55">
        <f>'METAS DE COTA HIDRÁULICA'!BO234</f>
        <v>735.2</v>
      </c>
      <c r="BI278" s="55">
        <f>'METAS DE COTA HIDRÁULICA'!BP234</f>
        <v>735.6</v>
      </c>
      <c r="BJ278" s="55">
        <f>'METAS DE COTA HIDRÁULICA'!BQ234</f>
        <v>734.6</v>
      </c>
      <c r="BK278" s="55">
        <f>'METAS DE COTA HIDRÁULICA'!BR234</f>
        <v>735.2</v>
      </c>
      <c r="BL278" s="55">
        <f>'METAS DE COTA HIDRÁULICA'!BS234</f>
        <v>735.2</v>
      </c>
      <c r="BM278" s="55">
        <f>'METAS DE COTA HIDRÁULICA'!BT234</f>
        <v>735.6</v>
      </c>
      <c r="BN278" s="55">
        <f>'METAS DE COTA HIDRÁULICA'!BU234</f>
        <v>734.6</v>
      </c>
      <c r="BO278" s="55">
        <f>'METAS DE COTA HIDRÁULICA'!BV234</f>
        <v>735.2</v>
      </c>
      <c r="BP278" s="55">
        <f>'METAS DE COTA HIDRÁULICA'!BW234</f>
        <v>735.2</v>
      </c>
      <c r="BQ278" s="55">
        <f>'METAS DE COTA HIDRÁULICA'!BX234</f>
        <v>735.6</v>
      </c>
      <c r="BR278" s="55">
        <f>'METAS DE COTA HIDRÁULICA'!BY234</f>
        <v>734.6</v>
      </c>
      <c r="BS278" s="55">
        <f>'METAS DE COTA HIDRÁULICA'!BZ234</f>
        <v>735.2</v>
      </c>
      <c r="BT278" s="55">
        <f>'METAS DE COTA HIDRÁULICA'!CA234</f>
        <v>735.2</v>
      </c>
      <c r="BU278" s="55">
        <f>'METAS DE COTA HIDRÁULICA'!CB234</f>
        <v>735.6</v>
      </c>
      <c r="BV278" s="55">
        <f>'METAS DE COTA HIDRÁULICA'!CC234</f>
        <v>734.6</v>
      </c>
      <c r="BW278" s="55">
        <f>'METAS DE COTA HIDRÁULICA'!CD234</f>
        <v>735.2</v>
      </c>
      <c r="BX278" s="55">
        <f>'METAS DE COTA HIDRÁULICA'!CE234</f>
        <v>735.2</v>
      </c>
      <c r="BY278" s="55">
        <f>'METAS DE COTA HIDRÁULICA'!CF234</f>
        <v>735.6</v>
      </c>
      <c r="BZ278" s="55">
        <f>'METAS DE COTA HIDRÁULICA'!CG234</f>
        <v>734.6</v>
      </c>
      <c r="CA278" s="55">
        <f>'METAS DE COTA HIDRÁULICA'!CH234</f>
        <v>735.2</v>
      </c>
      <c r="CB278" s="55">
        <f>'METAS DE COTA HIDRÁULICA'!CI234</f>
        <v>735.2</v>
      </c>
      <c r="CC278" s="55">
        <f>'METAS DE COTA HIDRÁULICA'!CJ234</f>
        <v>735.6</v>
      </c>
      <c r="CD278" s="55">
        <f>'METAS DE COTA HIDRÁULICA'!CK234</f>
        <v>734.6</v>
      </c>
      <c r="CE278" s="55">
        <f>'METAS DE COTA HIDRÁULICA'!CL234</f>
        <v>735.2</v>
      </c>
    </row>
    <row r="279" spans="3:83" x14ac:dyDescent="0.25">
      <c r="C279" s="1">
        <v>49</v>
      </c>
      <c r="D279" s="55">
        <f>'METAS DE COTA HIDRÁULICA'!K235</f>
        <v>738.75719073870141</v>
      </c>
      <c r="E279" s="55">
        <f>'METAS DE COTA HIDRÁULICA'!L235</f>
        <v>739.15719073870139</v>
      </c>
      <c r="F279" s="55">
        <f>'METAS DE COTA HIDRÁULICA'!M235</f>
        <v>738.15719073870139</v>
      </c>
      <c r="G279" s="55">
        <f>'METAS DE COTA HIDRÁULICA'!N235</f>
        <v>738.75719073870141</v>
      </c>
      <c r="H279" s="55">
        <f>'METAS DE COTA HIDRÁULICA'!O235</f>
        <v>737.71189340361127</v>
      </c>
      <c r="I279" s="55">
        <f>'METAS DE COTA HIDRÁULICA'!P235</f>
        <v>738.11189340361125</v>
      </c>
      <c r="J279" s="55">
        <f>'METAS DE COTA HIDRÁULICA'!Q235</f>
        <v>737.11189340361125</v>
      </c>
      <c r="K279" s="55">
        <f>'METAS DE COTA HIDRÁULICA'!R235</f>
        <v>737.71189340361127</v>
      </c>
      <c r="L279" s="55">
        <f>'METAS DE COTA HIDRÁULICA'!S235</f>
        <v>737.71189340361127</v>
      </c>
      <c r="M279" s="55">
        <f>'METAS DE COTA HIDRÁULICA'!T235</f>
        <v>738.11189340361125</v>
      </c>
      <c r="N279" s="55">
        <f>'METAS DE COTA HIDRÁULICA'!U235</f>
        <v>737.11189340361125</v>
      </c>
      <c r="O279" s="55">
        <f>'METAS DE COTA HIDRÁULICA'!V235</f>
        <v>737.71189340361127</v>
      </c>
      <c r="P279" s="55">
        <f>'METAS DE COTA HIDRÁULICA'!W235</f>
        <v>737.71189340361127</v>
      </c>
      <c r="Q279" s="55">
        <f>'METAS DE COTA HIDRÁULICA'!X235</f>
        <v>738.11189340361125</v>
      </c>
      <c r="R279" s="55">
        <f>'METAS DE COTA HIDRÁULICA'!Y235</f>
        <v>737.11189340361125</v>
      </c>
      <c r="S279" s="55">
        <f>'METAS DE COTA HIDRÁULICA'!Z235</f>
        <v>737.71189340361127</v>
      </c>
      <c r="T279" s="55">
        <f>'METAS DE COTA HIDRÁULICA'!AA235</f>
        <v>737.71189340361127</v>
      </c>
      <c r="U279" s="55">
        <f>'METAS DE COTA HIDRÁULICA'!AB235</f>
        <v>738.11189340361125</v>
      </c>
      <c r="V279" s="55">
        <f>'METAS DE COTA HIDRÁULICA'!AC235</f>
        <v>737.11189340361125</v>
      </c>
      <c r="W279" s="55">
        <f>'METAS DE COTA HIDRÁULICA'!AD235</f>
        <v>737.71189340361127</v>
      </c>
      <c r="X279" s="55">
        <f>'METAS DE COTA HIDRÁULICA'!AE235</f>
        <v>737.71189340361127</v>
      </c>
      <c r="Y279" s="55">
        <f>'METAS DE COTA HIDRÁULICA'!AF235</f>
        <v>738.11189340361125</v>
      </c>
      <c r="Z279" s="55">
        <f>'METAS DE COTA HIDRÁULICA'!AG235</f>
        <v>737.11189340361125</v>
      </c>
      <c r="AA279" s="55">
        <f>'METAS DE COTA HIDRÁULICA'!AH235</f>
        <v>737.71189340361127</v>
      </c>
      <c r="AB279" s="55">
        <f>'METAS DE COTA HIDRÁULICA'!AI235</f>
        <v>737.71189340361127</v>
      </c>
      <c r="AC279" s="55">
        <f>'METAS DE COTA HIDRÁULICA'!AJ235</f>
        <v>738.11189340361125</v>
      </c>
      <c r="AD279" s="55">
        <f>'METAS DE COTA HIDRÁULICA'!AK235</f>
        <v>737.11189340361125</v>
      </c>
      <c r="AE279" s="55">
        <f>'METAS DE COTA HIDRÁULICA'!AL235</f>
        <v>737.71189340361127</v>
      </c>
      <c r="AF279" s="55">
        <f>'METAS DE COTA HIDRÁULICA'!AM235</f>
        <v>737.71189340361127</v>
      </c>
      <c r="AG279" s="55">
        <f>'METAS DE COTA HIDRÁULICA'!AN235</f>
        <v>738.11189340361125</v>
      </c>
      <c r="AH279" s="55">
        <f>'METAS DE COTA HIDRÁULICA'!AO235</f>
        <v>737.11189340361125</v>
      </c>
      <c r="AI279" s="55">
        <f>'METAS DE COTA HIDRÁULICA'!AP235</f>
        <v>737.71189340361127</v>
      </c>
      <c r="AJ279" s="55">
        <f>'METAS DE COTA HIDRÁULICA'!AQ235</f>
        <v>737.71189340361127</v>
      </c>
      <c r="AK279" s="55">
        <f>'METAS DE COTA HIDRÁULICA'!AR235</f>
        <v>738.11189340361125</v>
      </c>
      <c r="AL279" s="55">
        <f>'METAS DE COTA HIDRÁULICA'!AS235</f>
        <v>737.11189340361125</v>
      </c>
      <c r="AM279" s="55">
        <f>'METAS DE COTA HIDRÁULICA'!AT235</f>
        <v>737.71189340361127</v>
      </c>
      <c r="AN279" s="55">
        <f>'METAS DE COTA HIDRÁULICA'!AU235</f>
        <v>737.71189340361127</v>
      </c>
      <c r="AO279" s="55">
        <f>'METAS DE COTA HIDRÁULICA'!AV235</f>
        <v>738.11189340361125</v>
      </c>
      <c r="AP279" s="55">
        <f>'METAS DE COTA HIDRÁULICA'!AW235</f>
        <v>737.11189340361125</v>
      </c>
      <c r="AQ279" s="55">
        <f>'METAS DE COTA HIDRÁULICA'!AX235</f>
        <v>737.71189340361127</v>
      </c>
      <c r="AR279" s="55">
        <f>'METAS DE COTA HIDRÁULICA'!AY235</f>
        <v>737.71189340361127</v>
      </c>
      <c r="AS279" s="55">
        <f>'METAS DE COTA HIDRÁULICA'!AZ235</f>
        <v>738.11189340361125</v>
      </c>
      <c r="AT279" s="55">
        <f>'METAS DE COTA HIDRÁULICA'!BA235</f>
        <v>737.11189340361125</v>
      </c>
      <c r="AU279" s="55">
        <f>'METAS DE COTA HIDRÁULICA'!BB235</f>
        <v>737.71189340361127</v>
      </c>
      <c r="AV279" s="55">
        <f>'METAS DE COTA HIDRÁULICA'!BC235</f>
        <v>737.71189340361127</v>
      </c>
      <c r="AW279" s="55">
        <f>'METAS DE COTA HIDRÁULICA'!BD235</f>
        <v>738.11189340361125</v>
      </c>
      <c r="AX279" s="55">
        <f>'METAS DE COTA HIDRÁULICA'!BE235</f>
        <v>737.11189340361125</v>
      </c>
      <c r="AY279" s="55">
        <f>'METAS DE COTA HIDRÁULICA'!BF235</f>
        <v>737.71189340361127</v>
      </c>
      <c r="AZ279" s="55">
        <f>'METAS DE COTA HIDRÁULICA'!BG235</f>
        <v>737.71189340361127</v>
      </c>
      <c r="BA279" s="55">
        <f>'METAS DE COTA HIDRÁULICA'!BH235</f>
        <v>738.11189340361125</v>
      </c>
      <c r="BB279" s="55">
        <f>'METAS DE COTA HIDRÁULICA'!BI235</f>
        <v>737.11189340361125</v>
      </c>
      <c r="BC279" s="55">
        <f>'METAS DE COTA HIDRÁULICA'!BJ235</f>
        <v>737.71189340361127</v>
      </c>
      <c r="BD279" s="55">
        <f>'METAS DE COTA HIDRÁULICA'!BK235</f>
        <v>737.71189340361127</v>
      </c>
      <c r="BE279" s="55">
        <f>'METAS DE COTA HIDRÁULICA'!BL235</f>
        <v>738.11189340361125</v>
      </c>
      <c r="BF279" s="55">
        <f>'METAS DE COTA HIDRÁULICA'!BM235</f>
        <v>737.11189340361125</v>
      </c>
      <c r="BG279" s="55">
        <f>'METAS DE COTA HIDRÁULICA'!BN235</f>
        <v>737.71189340361127</v>
      </c>
      <c r="BH279" s="55">
        <f>'METAS DE COTA HIDRÁULICA'!BO235</f>
        <v>737.71189340361127</v>
      </c>
      <c r="BI279" s="55">
        <f>'METAS DE COTA HIDRÁULICA'!BP235</f>
        <v>738.11189340361125</v>
      </c>
      <c r="BJ279" s="55">
        <f>'METAS DE COTA HIDRÁULICA'!BQ235</f>
        <v>737.11189340361125</v>
      </c>
      <c r="BK279" s="55">
        <f>'METAS DE COTA HIDRÁULICA'!BR235</f>
        <v>737.71189340361127</v>
      </c>
      <c r="BL279" s="55">
        <f>'METAS DE COTA HIDRÁULICA'!BS235</f>
        <v>737.71189340361127</v>
      </c>
      <c r="BM279" s="55">
        <f>'METAS DE COTA HIDRÁULICA'!BT235</f>
        <v>738.11189340361125</v>
      </c>
      <c r="BN279" s="55">
        <f>'METAS DE COTA HIDRÁULICA'!BU235</f>
        <v>737.11189340361125</v>
      </c>
      <c r="BO279" s="55">
        <f>'METAS DE COTA HIDRÁULICA'!BV235</f>
        <v>737.71189340361127</v>
      </c>
      <c r="BP279" s="55">
        <f>'METAS DE COTA HIDRÁULICA'!BW235</f>
        <v>737.71189340361127</v>
      </c>
      <c r="BQ279" s="55">
        <f>'METAS DE COTA HIDRÁULICA'!BX235</f>
        <v>738.11189340361125</v>
      </c>
      <c r="BR279" s="55">
        <f>'METAS DE COTA HIDRÁULICA'!BY235</f>
        <v>737.11189340361125</v>
      </c>
      <c r="BS279" s="55">
        <f>'METAS DE COTA HIDRÁULICA'!BZ235</f>
        <v>737.71189340361127</v>
      </c>
      <c r="BT279" s="55">
        <f>'METAS DE COTA HIDRÁULICA'!CA235</f>
        <v>737.71189340361127</v>
      </c>
      <c r="BU279" s="55">
        <f>'METAS DE COTA HIDRÁULICA'!CB235</f>
        <v>738.11189340361125</v>
      </c>
      <c r="BV279" s="55">
        <f>'METAS DE COTA HIDRÁULICA'!CC235</f>
        <v>737.11189340361125</v>
      </c>
      <c r="BW279" s="55">
        <f>'METAS DE COTA HIDRÁULICA'!CD235</f>
        <v>737.71189340361127</v>
      </c>
      <c r="BX279" s="55">
        <f>'METAS DE COTA HIDRÁULICA'!CE235</f>
        <v>737.71189340361127</v>
      </c>
      <c r="BY279" s="55">
        <f>'METAS DE COTA HIDRÁULICA'!CF235</f>
        <v>738.11189340361125</v>
      </c>
      <c r="BZ279" s="55">
        <f>'METAS DE COTA HIDRÁULICA'!CG235</f>
        <v>737.11189340361125</v>
      </c>
      <c r="CA279" s="55">
        <f>'METAS DE COTA HIDRÁULICA'!CH235</f>
        <v>737.71189340361127</v>
      </c>
      <c r="CB279" s="55">
        <f>'METAS DE COTA HIDRÁULICA'!CI235</f>
        <v>737.71189340361127</v>
      </c>
      <c r="CC279" s="55">
        <f>'METAS DE COTA HIDRÁULICA'!CJ235</f>
        <v>738.11189340361125</v>
      </c>
      <c r="CD279" s="55">
        <f>'METAS DE COTA HIDRÁULICA'!CK235</f>
        <v>737.11189340361125</v>
      </c>
      <c r="CE279" s="55">
        <f>'METAS DE COTA HIDRÁULICA'!CL235</f>
        <v>737.71189340361127</v>
      </c>
    </row>
    <row r="280" spans="3:83" x14ac:dyDescent="0.25">
      <c r="C280" s="1">
        <v>50</v>
      </c>
      <c r="D280" s="55">
        <f>'METAS DE COTA HIDRÁULICA'!K236</f>
        <v>740.05000000000007</v>
      </c>
      <c r="E280" s="55">
        <f>'METAS DE COTA HIDRÁULICA'!L236</f>
        <v>740.45</v>
      </c>
      <c r="F280" s="55">
        <f>'METAS DE COTA HIDRÁULICA'!M236</f>
        <v>739.45</v>
      </c>
      <c r="G280" s="55">
        <f>'METAS DE COTA HIDRÁULICA'!N236</f>
        <v>740.05000000000007</v>
      </c>
      <c r="H280" s="55">
        <f>'METAS DE COTA HIDRÁULICA'!O236</f>
        <v>738.90000000000009</v>
      </c>
      <c r="I280" s="55">
        <f>'METAS DE COTA HIDRÁULICA'!P236</f>
        <v>739.30000000000007</v>
      </c>
      <c r="J280" s="55">
        <f>'METAS DE COTA HIDRÁULICA'!Q236</f>
        <v>738.30000000000007</v>
      </c>
      <c r="K280" s="55">
        <f>'METAS DE COTA HIDRÁULICA'!R236</f>
        <v>738.90000000000009</v>
      </c>
      <c r="L280" s="55">
        <f>'METAS DE COTA HIDRÁULICA'!S236</f>
        <v>738.90000000000009</v>
      </c>
      <c r="M280" s="55">
        <f>'METAS DE COTA HIDRÁULICA'!T236</f>
        <v>739.30000000000007</v>
      </c>
      <c r="N280" s="55">
        <f>'METAS DE COTA HIDRÁULICA'!U236</f>
        <v>738.30000000000007</v>
      </c>
      <c r="O280" s="55">
        <f>'METAS DE COTA HIDRÁULICA'!V236</f>
        <v>738.90000000000009</v>
      </c>
      <c r="P280" s="55">
        <f>'METAS DE COTA HIDRÁULICA'!W236</f>
        <v>738.90000000000009</v>
      </c>
      <c r="Q280" s="55">
        <f>'METAS DE COTA HIDRÁULICA'!X236</f>
        <v>739.30000000000007</v>
      </c>
      <c r="R280" s="55">
        <f>'METAS DE COTA HIDRÁULICA'!Y236</f>
        <v>738.30000000000007</v>
      </c>
      <c r="S280" s="55">
        <f>'METAS DE COTA HIDRÁULICA'!Z236</f>
        <v>738.90000000000009</v>
      </c>
      <c r="T280" s="55">
        <f>'METAS DE COTA HIDRÁULICA'!AA236</f>
        <v>738.90000000000009</v>
      </c>
      <c r="U280" s="55">
        <f>'METAS DE COTA HIDRÁULICA'!AB236</f>
        <v>739.30000000000007</v>
      </c>
      <c r="V280" s="55">
        <f>'METAS DE COTA HIDRÁULICA'!AC236</f>
        <v>738.30000000000007</v>
      </c>
      <c r="W280" s="55">
        <f>'METAS DE COTA HIDRÁULICA'!AD236</f>
        <v>738.90000000000009</v>
      </c>
      <c r="X280" s="55">
        <f>'METAS DE COTA HIDRÁULICA'!AE236</f>
        <v>738.90000000000009</v>
      </c>
      <c r="Y280" s="55">
        <f>'METAS DE COTA HIDRÁULICA'!AF236</f>
        <v>739.30000000000007</v>
      </c>
      <c r="Z280" s="55">
        <f>'METAS DE COTA HIDRÁULICA'!AG236</f>
        <v>738.30000000000007</v>
      </c>
      <c r="AA280" s="55">
        <f>'METAS DE COTA HIDRÁULICA'!AH236</f>
        <v>738.90000000000009</v>
      </c>
      <c r="AB280" s="55">
        <f>'METAS DE COTA HIDRÁULICA'!AI236</f>
        <v>738.90000000000009</v>
      </c>
      <c r="AC280" s="55">
        <f>'METAS DE COTA HIDRÁULICA'!AJ236</f>
        <v>739.30000000000007</v>
      </c>
      <c r="AD280" s="55">
        <f>'METAS DE COTA HIDRÁULICA'!AK236</f>
        <v>738.30000000000007</v>
      </c>
      <c r="AE280" s="55">
        <f>'METAS DE COTA HIDRÁULICA'!AL236</f>
        <v>738.90000000000009</v>
      </c>
      <c r="AF280" s="55">
        <f>'METAS DE COTA HIDRÁULICA'!AM236</f>
        <v>738.90000000000009</v>
      </c>
      <c r="AG280" s="55">
        <f>'METAS DE COTA HIDRÁULICA'!AN236</f>
        <v>739.30000000000007</v>
      </c>
      <c r="AH280" s="55">
        <f>'METAS DE COTA HIDRÁULICA'!AO236</f>
        <v>738.30000000000007</v>
      </c>
      <c r="AI280" s="55">
        <f>'METAS DE COTA HIDRÁULICA'!AP236</f>
        <v>738.90000000000009</v>
      </c>
      <c r="AJ280" s="55">
        <f>'METAS DE COTA HIDRÁULICA'!AQ236</f>
        <v>738.90000000000009</v>
      </c>
      <c r="AK280" s="55">
        <f>'METAS DE COTA HIDRÁULICA'!AR236</f>
        <v>739.30000000000007</v>
      </c>
      <c r="AL280" s="55">
        <f>'METAS DE COTA HIDRÁULICA'!AS236</f>
        <v>738.30000000000007</v>
      </c>
      <c r="AM280" s="55">
        <f>'METAS DE COTA HIDRÁULICA'!AT236</f>
        <v>738.90000000000009</v>
      </c>
      <c r="AN280" s="55">
        <f>'METAS DE COTA HIDRÁULICA'!AU236</f>
        <v>738.90000000000009</v>
      </c>
      <c r="AO280" s="55">
        <f>'METAS DE COTA HIDRÁULICA'!AV236</f>
        <v>739.30000000000007</v>
      </c>
      <c r="AP280" s="55">
        <f>'METAS DE COTA HIDRÁULICA'!AW236</f>
        <v>738.30000000000007</v>
      </c>
      <c r="AQ280" s="55">
        <f>'METAS DE COTA HIDRÁULICA'!AX236</f>
        <v>738.90000000000009</v>
      </c>
      <c r="AR280" s="55">
        <f>'METAS DE COTA HIDRÁULICA'!AY236</f>
        <v>738.90000000000009</v>
      </c>
      <c r="AS280" s="55">
        <f>'METAS DE COTA HIDRÁULICA'!AZ236</f>
        <v>739.30000000000007</v>
      </c>
      <c r="AT280" s="55">
        <f>'METAS DE COTA HIDRÁULICA'!BA236</f>
        <v>738.30000000000007</v>
      </c>
      <c r="AU280" s="55">
        <f>'METAS DE COTA HIDRÁULICA'!BB236</f>
        <v>738.90000000000009</v>
      </c>
      <c r="AV280" s="55">
        <f>'METAS DE COTA HIDRÁULICA'!BC236</f>
        <v>738.90000000000009</v>
      </c>
      <c r="AW280" s="55">
        <f>'METAS DE COTA HIDRÁULICA'!BD236</f>
        <v>739.30000000000007</v>
      </c>
      <c r="AX280" s="55">
        <f>'METAS DE COTA HIDRÁULICA'!BE236</f>
        <v>738.30000000000007</v>
      </c>
      <c r="AY280" s="55">
        <f>'METAS DE COTA HIDRÁULICA'!BF236</f>
        <v>738.90000000000009</v>
      </c>
      <c r="AZ280" s="55">
        <f>'METAS DE COTA HIDRÁULICA'!BG236</f>
        <v>738.90000000000009</v>
      </c>
      <c r="BA280" s="55">
        <f>'METAS DE COTA HIDRÁULICA'!BH236</f>
        <v>739.30000000000007</v>
      </c>
      <c r="BB280" s="55">
        <f>'METAS DE COTA HIDRÁULICA'!BI236</f>
        <v>738.30000000000007</v>
      </c>
      <c r="BC280" s="55">
        <f>'METAS DE COTA HIDRÁULICA'!BJ236</f>
        <v>738.90000000000009</v>
      </c>
      <c r="BD280" s="55">
        <f>'METAS DE COTA HIDRÁULICA'!BK236</f>
        <v>738.90000000000009</v>
      </c>
      <c r="BE280" s="55">
        <f>'METAS DE COTA HIDRÁULICA'!BL236</f>
        <v>739.30000000000007</v>
      </c>
      <c r="BF280" s="55">
        <f>'METAS DE COTA HIDRÁULICA'!BM236</f>
        <v>738.30000000000007</v>
      </c>
      <c r="BG280" s="55">
        <f>'METAS DE COTA HIDRÁULICA'!BN236</f>
        <v>738.90000000000009</v>
      </c>
      <c r="BH280" s="55">
        <f>'METAS DE COTA HIDRÁULICA'!BO236</f>
        <v>738.90000000000009</v>
      </c>
      <c r="BI280" s="55">
        <f>'METAS DE COTA HIDRÁULICA'!BP236</f>
        <v>739.30000000000007</v>
      </c>
      <c r="BJ280" s="55">
        <f>'METAS DE COTA HIDRÁULICA'!BQ236</f>
        <v>738.30000000000007</v>
      </c>
      <c r="BK280" s="55">
        <f>'METAS DE COTA HIDRÁULICA'!BR236</f>
        <v>738.90000000000009</v>
      </c>
      <c r="BL280" s="55">
        <f>'METAS DE COTA HIDRÁULICA'!BS236</f>
        <v>738.90000000000009</v>
      </c>
      <c r="BM280" s="55">
        <f>'METAS DE COTA HIDRÁULICA'!BT236</f>
        <v>739.30000000000007</v>
      </c>
      <c r="BN280" s="55">
        <f>'METAS DE COTA HIDRÁULICA'!BU236</f>
        <v>738.30000000000007</v>
      </c>
      <c r="BO280" s="55">
        <f>'METAS DE COTA HIDRÁULICA'!BV236</f>
        <v>738.90000000000009</v>
      </c>
      <c r="BP280" s="55">
        <f>'METAS DE COTA HIDRÁULICA'!BW236</f>
        <v>738.90000000000009</v>
      </c>
      <c r="BQ280" s="55">
        <f>'METAS DE COTA HIDRÁULICA'!BX236</f>
        <v>739.30000000000007</v>
      </c>
      <c r="BR280" s="55">
        <f>'METAS DE COTA HIDRÁULICA'!BY236</f>
        <v>738.30000000000007</v>
      </c>
      <c r="BS280" s="55">
        <f>'METAS DE COTA HIDRÁULICA'!BZ236</f>
        <v>738.90000000000009</v>
      </c>
      <c r="BT280" s="55">
        <f>'METAS DE COTA HIDRÁULICA'!CA236</f>
        <v>738.90000000000009</v>
      </c>
      <c r="BU280" s="55">
        <f>'METAS DE COTA HIDRÁULICA'!CB236</f>
        <v>739.30000000000007</v>
      </c>
      <c r="BV280" s="55">
        <f>'METAS DE COTA HIDRÁULICA'!CC236</f>
        <v>738.30000000000007</v>
      </c>
      <c r="BW280" s="55">
        <f>'METAS DE COTA HIDRÁULICA'!CD236</f>
        <v>738.90000000000009</v>
      </c>
      <c r="BX280" s="55">
        <f>'METAS DE COTA HIDRÁULICA'!CE236</f>
        <v>738.90000000000009</v>
      </c>
      <c r="BY280" s="55">
        <f>'METAS DE COTA HIDRÁULICA'!CF236</f>
        <v>739.30000000000007</v>
      </c>
      <c r="BZ280" s="55">
        <f>'METAS DE COTA HIDRÁULICA'!CG236</f>
        <v>738.30000000000007</v>
      </c>
      <c r="CA280" s="55">
        <f>'METAS DE COTA HIDRÁULICA'!CH236</f>
        <v>738.90000000000009</v>
      </c>
      <c r="CB280" s="55">
        <f>'METAS DE COTA HIDRÁULICA'!CI236</f>
        <v>738.90000000000009</v>
      </c>
      <c r="CC280" s="55">
        <f>'METAS DE COTA HIDRÁULICA'!CJ236</f>
        <v>739.30000000000007</v>
      </c>
      <c r="CD280" s="55">
        <f>'METAS DE COTA HIDRÁULICA'!CK236</f>
        <v>738.30000000000007</v>
      </c>
      <c r="CE280" s="55">
        <f>'METAS DE COTA HIDRÁULICA'!CL236</f>
        <v>738.90000000000009</v>
      </c>
    </row>
    <row r="281" spans="3:83" x14ac:dyDescent="0.25">
      <c r="C281" s="1">
        <v>51</v>
      </c>
      <c r="D281" s="55">
        <f>'METAS DE COTA HIDRÁULICA'!K237</f>
        <v>741.82500000000005</v>
      </c>
      <c r="E281" s="55">
        <f>'METAS DE COTA HIDRÁULICA'!L237</f>
        <v>742.22500000000002</v>
      </c>
      <c r="F281" s="55">
        <f>'METAS DE COTA HIDRÁULICA'!M237</f>
        <v>741.22500000000002</v>
      </c>
      <c r="G281" s="55">
        <f>'METAS DE COTA HIDRÁULICA'!N237</f>
        <v>741.82500000000005</v>
      </c>
      <c r="H281" s="55">
        <f>'METAS DE COTA HIDRÁULICA'!O237</f>
        <v>740.7</v>
      </c>
      <c r="I281" s="55">
        <f>'METAS DE COTA HIDRÁULICA'!P237</f>
        <v>741.1</v>
      </c>
      <c r="J281" s="55">
        <f>'METAS DE COTA HIDRÁULICA'!Q237</f>
        <v>740.1</v>
      </c>
      <c r="K281" s="55">
        <f>'METAS DE COTA HIDRÁULICA'!R237</f>
        <v>740.7</v>
      </c>
      <c r="L281" s="55">
        <f>'METAS DE COTA HIDRÁULICA'!S237</f>
        <v>740.7</v>
      </c>
      <c r="M281" s="55">
        <f>'METAS DE COTA HIDRÁULICA'!T237</f>
        <v>741.1</v>
      </c>
      <c r="N281" s="55">
        <f>'METAS DE COTA HIDRÁULICA'!U237</f>
        <v>740.1</v>
      </c>
      <c r="O281" s="55">
        <f>'METAS DE COTA HIDRÁULICA'!V237</f>
        <v>740.7</v>
      </c>
      <c r="P281" s="55">
        <f>'METAS DE COTA HIDRÁULICA'!W237</f>
        <v>740.7</v>
      </c>
      <c r="Q281" s="55">
        <f>'METAS DE COTA HIDRÁULICA'!X237</f>
        <v>741.1</v>
      </c>
      <c r="R281" s="55">
        <f>'METAS DE COTA HIDRÁULICA'!Y237</f>
        <v>740.1</v>
      </c>
      <c r="S281" s="55">
        <f>'METAS DE COTA HIDRÁULICA'!Z237</f>
        <v>740.7</v>
      </c>
      <c r="T281" s="55">
        <f>'METAS DE COTA HIDRÁULICA'!AA237</f>
        <v>740.7</v>
      </c>
      <c r="U281" s="55">
        <f>'METAS DE COTA HIDRÁULICA'!AB237</f>
        <v>741.1</v>
      </c>
      <c r="V281" s="55">
        <f>'METAS DE COTA HIDRÁULICA'!AC237</f>
        <v>740.1</v>
      </c>
      <c r="W281" s="55">
        <f>'METAS DE COTA HIDRÁULICA'!AD237</f>
        <v>740.7</v>
      </c>
      <c r="X281" s="55">
        <f>'METAS DE COTA HIDRÁULICA'!AE237</f>
        <v>740.7</v>
      </c>
      <c r="Y281" s="55">
        <f>'METAS DE COTA HIDRÁULICA'!AF237</f>
        <v>741.1</v>
      </c>
      <c r="Z281" s="55">
        <f>'METAS DE COTA HIDRÁULICA'!AG237</f>
        <v>740.1</v>
      </c>
      <c r="AA281" s="55">
        <f>'METAS DE COTA HIDRÁULICA'!AH237</f>
        <v>740.7</v>
      </c>
      <c r="AB281" s="55">
        <f>'METAS DE COTA HIDRÁULICA'!AI237</f>
        <v>740.7</v>
      </c>
      <c r="AC281" s="55">
        <f>'METAS DE COTA HIDRÁULICA'!AJ237</f>
        <v>741.1</v>
      </c>
      <c r="AD281" s="55">
        <f>'METAS DE COTA HIDRÁULICA'!AK237</f>
        <v>740.1</v>
      </c>
      <c r="AE281" s="55">
        <f>'METAS DE COTA HIDRÁULICA'!AL237</f>
        <v>740.7</v>
      </c>
      <c r="AF281" s="55">
        <f>'METAS DE COTA HIDRÁULICA'!AM237</f>
        <v>740.7</v>
      </c>
      <c r="AG281" s="55">
        <f>'METAS DE COTA HIDRÁULICA'!AN237</f>
        <v>741.1</v>
      </c>
      <c r="AH281" s="55">
        <f>'METAS DE COTA HIDRÁULICA'!AO237</f>
        <v>740.1</v>
      </c>
      <c r="AI281" s="55">
        <f>'METAS DE COTA HIDRÁULICA'!AP237</f>
        <v>740.7</v>
      </c>
      <c r="AJ281" s="55">
        <f>'METAS DE COTA HIDRÁULICA'!AQ237</f>
        <v>740.7</v>
      </c>
      <c r="AK281" s="55">
        <f>'METAS DE COTA HIDRÁULICA'!AR237</f>
        <v>741.1</v>
      </c>
      <c r="AL281" s="55">
        <f>'METAS DE COTA HIDRÁULICA'!AS237</f>
        <v>740.1</v>
      </c>
      <c r="AM281" s="55">
        <f>'METAS DE COTA HIDRÁULICA'!AT237</f>
        <v>740.7</v>
      </c>
      <c r="AN281" s="55">
        <f>'METAS DE COTA HIDRÁULICA'!AU237</f>
        <v>740.7</v>
      </c>
      <c r="AO281" s="55">
        <f>'METAS DE COTA HIDRÁULICA'!AV237</f>
        <v>741.1</v>
      </c>
      <c r="AP281" s="55">
        <f>'METAS DE COTA HIDRÁULICA'!AW237</f>
        <v>740.1</v>
      </c>
      <c r="AQ281" s="55">
        <f>'METAS DE COTA HIDRÁULICA'!AX237</f>
        <v>740.7</v>
      </c>
      <c r="AR281" s="55">
        <f>'METAS DE COTA HIDRÁULICA'!AY237</f>
        <v>740.7</v>
      </c>
      <c r="AS281" s="55">
        <f>'METAS DE COTA HIDRÁULICA'!AZ237</f>
        <v>741.1</v>
      </c>
      <c r="AT281" s="55">
        <f>'METAS DE COTA HIDRÁULICA'!BA237</f>
        <v>740.1</v>
      </c>
      <c r="AU281" s="55">
        <f>'METAS DE COTA HIDRÁULICA'!BB237</f>
        <v>740.7</v>
      </c>
      <c r="AV281" s="55">
        <f>'METAS DE COTA HIDRÁULICA'!BC237</f>
        <v>740.7</v>
      </c>
      <c r="AW281" s="55">
        <f>'METAS DE COTA HIDRÁULICA'!BD237</f>
        <v>741.1</v>
      </c>
      <c r="AX281" s="55">
        <f>'METAS DE COTA HIDRÁULICA'!BE237</f>
        <v>740.1</v>
      </c>
      <c r="AY281" s="55">
        <f>'METAS DE COTA HIDRÁULICA'!BF237</f>
        <v>740.7</v>
      </c>
      <c r="AZ281" s="55">
        <f>'METAS DE COTA HIDRÁULICA'!BG237</f>
        <v>740.7</v>
      </c>
      <c r="BA281" s="55">
        <f>'METAS DE COTA HIDRÁULICA'!BH237</f>
        <v>741.1</v>
      </c>
      <c r="BB281" s="55">
        <f>'METAS DE COTA HIDRÁULICA'!BI237</f>
        <v>740.1</v>
      </c>
      <c r="BC281" s="55">
        <f>'METAS DE COTA HIDRÁULICA'!BJ237</f>
        <v>740.7</v>
      </c>
      <c r="BD281" s="55">
        <f>'METAS DE COTA HIDRÁULICA'!BK237</f>
        <v>740.7</v>
      </c>
      <c r="BE281" s="55">
        <f>'METAS DE COTA HIDRÁULICA'!BL237</f>
        <v>741.1</v>
      </c>
      <c r="BF281" s="55">
        <f>'METAS DE COTA HIDRÁULICA'!BM237</f>
        <v>740.1</v>
      </c>
      <c r="BG281" s="55">
        <f>'METAS DE COTA HIDRÁULICA'!BN237</f>
        <v>740.7</v>
      </c>
      <c r="BH281" s="55">
        <f>'METAS DE COTA HIDRÁULICA'!BO237</f>
        <v>740.7</v>
      </c>
      <c r="BI281" s="55">
        <f>'METAS DE COTA HIDRÁULICA'!BP237</f>
        <v>741.1</v>
      </c>
      <c r="BJ281" s="55">
        <f>'METAS DE COTA HIDRÁULICA'!BQ237</f>
        <v>740.1</v>
      </c>
      <c r="BK281" s="55">
        <f>'METAS DE COTA HIDRÁULICA'!BR237</f>
        <v>740.7</v>
      </c>
      <c r="BL281" s="55">
        <f>'METAS DE COTA HIDRÁULICA'!BS237</f>
        <v>740.7</v>
      </c>
      <c r="BM281" s="55">
        <f>'METAS DE COTA HIDRÁULICA'!BT237</f>
        <v>741.1</v>
      </c>
      <c r="BN281" s="55">
        <f>'METAS DE COTA HIDRÁULICA'!BU237</f>
        <v>740.1</v>
      </c>
      <c r="BO281" s="55">
        <f>'METAS DE COTA HIDRÁULICA'!BV237</f>
        <v>740.7</v>
      </c>
      <c r="BP281" s="55">
        <f>'METAS DE COTA HIDRÁULICA'!BW237</f>
        <v>740.7</v>
      </c>
      <c r="BQ281" s="55">
        <f>'METAS DE COTA HIDRÁULICA'!BX237</f>
        <v>741.1</v>
      </c>
      <c r="BR281" s="55">
        <f>'METAS DE COTA HIDRÁULICA'!BY237</f>
        <v>740.1</v>
      </c>
      <c r="BS281" s="55">
        <f>'METAS DE COTA HIDRÁULICA'!BZ237</f>
        <v>740.7</v>
      </c>
      <c r="BT281" s="55">
        <f>'METAS DE COTA HIDRÁULICA'!CA237</f>
        <v>740.7</v>
      </c>
      <c r="BU281" s="55">
        <f>'METAS DE COTA HIDRÁULICA'!CB237</f>
        <v>741.1</v>
      </c>
      <c r="BV281" s="55">
        <f>'METAS DE COTA HIDRÁULICA'!CC237</f>
        <v>740.1</v>
      </c>
      <c r="BW281" s="55">
        <f>'METAS DE COTA HIDRÁULICA'!CD237</f>
        <v>740.7</v>
      </c>
      <c r="BX281" s="55">
        <f>'METAS DE COTA HIDRÁULICA'!CE237</f>
        <v>740.7</v>
      </c>
      <c r="BY281" s="55">
        <f>'METAS DE COTA HIDRÁULICA'!CF237</f>
        <v>741.1</v>
      </c>
      <c r="BZ281" s="55">
        <f>'METAS DE COTA HIDRÁULICA'!CG237</f>
        <v>740.1</v>
      </c>
      <c r="CA281" s="55">
        <f>'METAS DE COTA HIDRÁULICA'!CH237</f>
        <v>740.7</v>
      </c>
      <c r="CB281" s="55">
        <f>'METAS DE COTA HIDRÁULICA'!CI237</f>
        <v>740.7</v>
      </c>
      <c r="CC281" s="55">
        <f>'METAS DE COTA HIDRÁULICA'!CJ237</f>
        <v>741.1</v>
      </c>
      <c r="CD281" s="55">
        <f>'METAS DE COTA HIDRÁULICA'!CK237</f>
        <v>740.1</v>
      </c>
      <c r="CE281" s="55">
        <f>'METAS DE COTA HIDRÁULICA'!CL237</f>
        <v>740.7</v>
      </c>
    </row>
    <row r="282" spans="3:83" x14ac:dyDescent="0.25">
      <c r="C282" s="1">
        <v>52</v>
      </c>
      <c r="D282" s="55">
        <f>'METAS DE COTA HIDRÁULICA'!K238</f>
        <v>744</v>
      </c>
      <c r="E282" s="55">
        <f>'METAS DE COTA HIDRÁULICA'!L238</f>
        <v>744.4</v>
      </c>
      <c r="F282" s="55">
        <f>'METAS DE COTA HIDRÁULICA'!M238</f>
        <v>743.4</v>
      </c>
      <c r="G282" s="55">
        <f>'METAS DE COTA HIDRÁULICA'!N238</f>
        <v>744</v>
      </c>
      <c r="H282" s="55">
        <f>'METAS DE COTA HIDRÁULICA'!O238</f>
        <v>742.7</v>
      </c>
      <c r="I282" s="55">
        <f>'METAS DE COTA HIDRÁULICA'!P238</f>
        <v>743.1</v>
      </c>
      <c r="J282" s="55">
        <f>'METAS DE COTA HIDRÁULICA'!Q238</f>
        <v>742.1</v>
      </c>
      <c r="K282" s="55">
        <f>'METAS DE COTA HIDRÁULICA'!R238</f>
        <v>742.7</v>
      </c>
      <c r="L282" s="55">
        <f>'METAS DE COTA HIDRÁULICA'!S238</f>
        <v>742.7</v>
      </c>
      <c r="M282" s="55">
        <f>'METAS DE COTA HIDRÁULICA'!T238</f>
        <v>743.1</v>
      </c>
      <c r="N282" s="55">
        <f>'METAS DE COTA HIDRÁULICA'!U238</f>
        <v>742.1</v>
      </c>
      <c r="O282" s="55">
        <f>'METAS DE COTA HIDRÁULICA'!V238</f>
        <v>742.7</v>
      </c>
      <c r="P282" s="55">
        <f>'METAS DE COTA HIDRÁULICA'!W238</f>
        <v>742.7</v>
      </c>
      <c r="Q282" s="55">
        <f>'METAS DE COTA HIDRÁULICA'!X238</f>
        <v>743.1</v>
      </c>
      <c r="R282" s="55">
        <f>'METAS DE COTA HIDRÁULICA'!Y238</f>
        <v>742.1</v>
      </c>
      <c r="S282" s="55">
        <f>'METAS DE COTA HIDRÁULICA'!Z238</f>
        <v>742.7</v>
      </c>
      <c r="T282" s="55">
        <f>'METAS DE COTA HIDRÁULICA'!AA238</f>
        <v>742.7</v>
      </c>
      <c r="U282" s="55">
        <f>'METAS DE COTA HIDRÁULICA'!AB238</f>
        <v>743.1</v>
      </c>
      <c r="V282" s="55">
        <f>'METAS DE COTA HIDRÁULICA'!AC238</f>
        <v>742.1</v>
      </c>
      <c r="W282" s="55">
        <f>'METAS DE COTA HIDRÁULICA'!AD238</f>
        <v>742.7</v>
      </c>
      <c r="X282" s="55">
        <f>'METAS DE COTA HIDRÁULICA'!AE238</f>
        <v>742.7</v>
      </c>
      <c r="Y282" s="55">
        <f>'METAS DE COTA HIDRÁULICA'!AF238</f>
        <v>743.1</v>
      </c>
      <c r="Z282" s="55">
        <f>'METAS DE COTA HIDRÁULICA'!AG238</f>
        <v>742.1</v>
      </c>
      <c r="AA282" s="55">
        <f>'METAS DE COTA HIDRÁULICA'!AH238</f>
        <v>742.7</v>
      </c>
      <c r="AB282" s="55">
        <f>'METAS DE COTA HIDRÁULICA'!AI238</f>
        <v>742.7</v>
      </c>
      <c r="AC282" s="55">
        <f>'METAS DE COTA HIDRÁULICA'!AJ238</f>
        <v>743.1</v>
      </c>
      <c r="AD282" s="55">
        <f>'METAS DE COTA HIDRÁULICA'!AK238</f>
        <v>742.1</v>
      </c>
      <c r="AE282" s="55">
        <f>'METAS DE COTA HIDRÁULICA'!AL238</f>
        <v>742.7</v>
      </c>
      <c r="AF282" s="55">
        <f>'METAS DE COTA HIDRÁULICA'!AM238</f>
        <v>742.7</v>
      </c>
      <c r="AG282" s="55">
        <f>'METAS DE COTA HIDRÁULICA'!AN238</f>
        <v>743.1</v>
      </c>
      <c r="AH282" s="55">
        <f>'METAS DE COTA HIDRÁULICA'!AO238</f>
        <v>742.1</v>
      </c>
      <c r="AI282" s="55">
        <f>'METAS DE COTA HIDRÁULICA'!AP238</f>
        <v>742.7</v>
      </c>
      <c r="AJ282" s="55">
        <f>'METAS DE COTA HIDRÁULICA'!AQ238</f>
        <v>742.7</v>
      </c>
      <c r="AK282" s="55">
        <f>'METAS DE COTA HIDRÁULICA'!AR238</f>
        <v>743.1</v>
      </c>
      <c r="AL282" s="55">
        <f>'METAS DE COTA HIDRÁULICA'!AS238</f>
        <v>742.1</v>
      </c>
      <c r="AM282" s="55">
        <f>'METAS DE COTA HIDRÁULICA'!AT238</f>
        <v>742.7</v>
      </c>
      <c r="AN282" s="55">
        <f>'METAS DE COTA HIDRÁULICA'!AU238</f>
        <v>742.7</v>
      </c>
      <c r="AO282" s="55">
        <f>'METAS DE COTA HIDRÁULICA'!AV238</f>
        <v>743.1</v>
      </c>
      <c r="AP282" s="55">
        <f>'METAS DE COTA HIDRÁULICA'!AW238</f>
        <v>742.1</v>
      </c>
      <c r="AQ282" s="55">
        <f>'METAS DE COTA HIDRÁULICA'!AX238</f>
        <v>742.7</v>
      </c>
      <c r="AR282" s="55">
        <f>'METAS DE COTA HIDRÁULICA'!AY238</f>
        <v>742.7</v>
      </c>
      <c r="AS282" s="55">
        <f>'METAS DE COTA HIDRÁULICA'!AZ238</f>
        <v>743.1</v>
      </c>
      <c r="AT282" s="55">
        <f>'METAS DE COTA HIDRÁULICA'!BA238</f>
        <v>742.1</v>
      </c>
      <c r="AU282" s="55">
        <f>'METAS DE COTA HIDRÁULICA'!BB238</f>
        <v>742.7</v>
      </c>
      <c r="AV282" s="55">
        <f>'METAS DE COTA HIDRÁULICA'!BC238</f>
        <v>742.7</v>
      </c>
      <c r="AW282" s="55">
        <f>'METAS DE COTA HIDRÁULICA'!BD238</f>
        <v>743.1</v>
      </c>
      <c r="AX282" s="55">
        <f>'METAS DE COTA HIDRÁULICA'!BE238</f>
        <v>742.1</v>
      </c>
      <c r="AY282" s="55">
        <f>'METAS DE COTA HIDRÁULICA'!BF238</f>
        <v>742.7</v>
      </c>
      <c r="AZ282" s="55">
        <f>'METAS DE COTA HIDRÁULICA'!BG238</f>
        <v>742.7</v>
      </c>
      <c r="BA282" s="55">
        <f>'METAS DE COTA HIDRÁULICA'!BH238</f>
        <v>743.1</v>
      </c>
      <c r="BB282" s="55">
        <f>'METAS DE COTA HIDRÁULICA'!BI238</f>
        <v>742.1</v>
      </c>
      <c r="BC282" s="55">
        <f>'METAS DE COTA HIDRÁULICA'!BJ238</f>
        <v>742.7</v>
      </c>
      <c r="BD282" s="55">
        <f>'METAS DE COTA HIDRÁULICA'!BK238</f>
        <v>742.7</v>
      </c>
      <c r="BE282" s="55">
        <f>'METAS DE COTA HIDRÁULICA'!BL238</f>
        <v>743.1</v>
      </c>
      <c r="BF282" s="55">
        <f>'METAS DE COTA HIDRÁULICA'!BM238</f>
        <v>742.1</v>
      </c>
      <c r="BG282" s="55">
        <f>'METAS DE COTA HIDRÁULICA'!BN238</f>
        <v>742.7</v>
      </c>
      <c r="BH282" s="55">
        <f>'METAS DE COTA HIDRÁULICA'!BO238</f>
        <v>742.7</v>
      </c>
      <c r="BI282" s="55">
        <f>'METAS DE COTA HIDRÁULICA'!BP238</f>
        <v>743.1</v>
      </c>
      <c r="BJ282" s="55">
        <f>'METAS DE COTA HIDRÁULICA'!BQ238</f>
        <v>742.1</v>
      </c>
      <c r="BK282" s="55">
        <f>'METAS DE COTA HIDRÁULICA'!BR238</f>
        <v>742.7</v>
      </c>
      <c r="BL282" s="55">
        <f>'METAS DE COTA HIDRÁULICA'!BS238</f>
        <v>742.7</v>
      </c>
      <c r="BM282" s="55">
        <f>'METAS DE COTA HIDRÁULICA'!BT238</f>
        <v>743.1</v>
      </c>
      <c r="BN282" s="55">
        <f>'METAS DE COTA HIDRÁULICA'!BU238</f>
        <v>742.1</v>
      </c>
      <c r="BO282" s="55">
        <f>'METAS DE COTA HIDRÁULICA'!BV238</f>
        <v>742.7</v>
      </c>
      <c r="BP282" s="55">
        <f>'METAS DE COTA HIDRÁULICA'!BW238</f>
        <v>742.7</v>
      </c>
      <c r="BQ282" s="55">
        <f>'METAS DE COTA HIDRÁULICA'!BX238</f>
        <v>743.1</v>
      </c>
      <c r="BR282" s="55">
        <f>'METAS DE COTA HIDRÁULICA'!BY238</f>
        <v>742.1</v>
      </c>
      <c r="BS282" s="55">
        <f>'METAS DE COTA HIDRÁULICA'!BZ238</f>
        <v>742.7</v>
      </c>
      <c r="BT282" s="55">
        <f>'METAS DE COTA HIDRÁULICA'!CA238</f>
        <v>742.7</v>
      </c>
      <c r="BU282" s="55">
        <f>'METAS DE COTA HIDRÁULICA'!CB238</f>
        <v>743.1</v>
      </c>
      <c r="BV282" s="55">
        <f>'METAS DE COTA HIDRÁULICA'!CC238</f>
        <v>742.1</v>
      </c>
      <c r="BW282" s="55">
        <f>'METAS DE COTA HIDRÁULICA'!CD238</f>
        <v>742.7</v>
      </c>
      <c r="BX282" s="55">
        <f>'METAS DE COTA HIDRÁULICA'!CE238</f>
        <v>742.7</v>
      </c>
      <c r="BY282" s="55">
        <f>'METAS DE COTA HIDRÁULICA'!CF238</f>
        <v>743.1</v>
      </c>
      <c r="BZ282" s="55">
        <f>'METAS DE COTA HIDRÁULICA'!CG238</f>
        <v>742.1</v>
      </c>
      <c r="CA282" s="55">
        <f>'METAS DE COTA HIDRÁULICA'!CH238</f>
        <v>742.7</v>
      </c>
      <c r="CB282" s="55">
        <f>'METAS DE COTA HIDRÁULICA'!CI238</f>
        <v>742.7</v>
      </c>
      <c r="CC282" s="55">
        <f>'METAS DE COTA HIDRÁULICA'!CJ238</f>
        <v>743.1</v>
      </c>
      <c r="CD282" s="55">
        <f>'METAS DE COTA HIDRÁULICA'!CK238</f>
        <v>742.1</v>
      </c>
      <c r="CE282" s="55">
        <f>'METAS DE COTA HIDRÁULICA'!CL238</f>
        <v>742.7</v>
      </c>
    </row>
    <row r="283" spans="3:83" x14ac:dyDescent="0.25">
      <c r="C283" s="1">
        <v>53</v>
      </c>
      <c r="D283" s="55">
        <f>'METAS DE COTA HIDRÁULICA'!K239</f>
        <v>746.95</v>
      </c>
      <c r="E283" s="55">
        <f>'METAS DE COTA HIDRÁULICA'!L239</f>
        <v>747.35</v>
      </c>
      <c r="F283" s="55">
        <f>'METAS DE COTA HIDRÁULICA'!M239</f>
        <v>746.35</v>
      </c>
      <c r="G283" s="55">
        <f>'METAS DE COTA HIDRÁULICA'!N239</f>
        <v>746.95</v>
      </c>
      <c r="H283" s="55">
        <f>'METAS DE COTA HIDRÁULICA'!O239</f>
        <v>745.7</v>
      </c>
      <c r="I283" s="55">
        <f>'METAS DE COTA HIDRÁULICA'!P239</f>
        <v>746.1</v>
      </c>
      <c r="J283" s="55">
        <f>'METAS DE COTA HIDRÁULICA'!Q239</f>
        <v>745.1</v>
      </c>
      <c r="K283" s="55">
        <f>'METAS DE COTA HIDRÁULICA'!R239</f>
        <v>745.7</v>
      </c>
      <c r="L283" s="55">
        <f>'METAS DE COTA HIDRÁULICA'!S239</f>
        <v>745.7</v>
      </c>
      <c r="M283" s="55">
        <f>'METAS DE COTA HIDRÁULICA'!T239</f>
        <v>746.1</v>
      </c>
      <c r="N283" s="55">
        <f>'METAS DE COTA HIDRÁULICA'!U239</f>
        <v>745.1</v>
      </c>
      <c r="O283" s="55">
        <f>'METAS DE COTA HIDRÁULICA'!V239</f>
        <v>745.7</v>
      </c>
      <c r="P283" s="55">
        <f>'METAS DE COTA HIDRÁULICA'!W239</f>
        <v>745.7</v>
      </c>
      <c r="Q283" s="55">
        <f>'METAS DE COTA HIDRÁULICA'!X239</f>
        <v>746.1</v>
      </c>
      <c r="R283" s="55">
        <f>'METAS DE COTA HIDRÁULICA'!Y239</f>
        <v>745.1</v>
      </c>
      <c r="S283" s="55">
        <f>'METAS DE COTA HIDRÁULICA'!Z239</f>
        <v>745.7</v>
      </c>
      <c r="T283" s="55">
        <f>'METAS DE COTA HIDRÁULICA'!AA239</f>
        <v>745.7</v>
      </c>
      <c r="U283" s="55">
        <f>'METAS DE COTA HIDRÁULICA'!AB239</f>
        <v>746.1</v>
      </c>
      <c r="V283" s="55">
        <f>'METAS DE COTA HIDRÁULICA'!AC239</f>
        <v>745.1</v>
      </c>
      <c r="W283" s="55">
        <f>'METAS DE COTA HIDRÁULICA'!AD239</f>
        <v>745.7</v>
      </c>
      <c r="X283" s="55">
        <f>'METAS DE COTA HIDRÁULICA'!AE239</f>
        <v>745.7</v>
      </c>
      <c r="Y283" s="55">
        <f>'METAS DE COTA HIDRÁULICA'!AF239</f>
        <v>746.1</v>
      </c>
      <c r="Z283" s="55">
        <f>'METAS DE COTA HIDRÁULICA'!AG239</f>
        <v>745.1</v>
      </c>
      <c r="AA283" s="55">
        <f>'METAS DE COTA HIDRÁULICA'!AH239</f>
        <v>745.7</v>
      </c>
      <c r="AB283" s="55">
        <f>'METAS DE COTA HIDRÁULICA'!AI239</f>
        <v>745.7</v>
      </c>
      <c r="AC283" s="55">
        <f>'METAS DE COTA HIDRÁULICA'!AJ239</f>
        <v>746.1</v>
      </c>
      <c r="AD283" s="55">
        <f>'METAS DE COTA HIDRÁULICA'!AK239</f>
        <v>745.1</v>
      </c>
      <c r="AE283" s="55">
        <f>'METAS DE COTA HIDRÁULICA'!AL239</f>
        <v>745.7</v>
      </c>
      <c r="AF283" s="55">
        <f>'METAS DE COTA HIDRÁULICA'!AM239</f>
        <v>745.7</v>
      </c>
      <c r="AG283" s="55">
        <f>'METAS DE COTA HIDRÁULICA'!AN239</f>
        <v>746.1</v>
      </c>
      <c r="AH283" s="55">
        <f>'METAS DE COTA HIDRÁULICA'!AO239</f>
        <v>745.1</v>
      </c>
      <c r="AI283" s="55">
        <f>'METAS DE COTA HIDRÁULICA'!AP239</f>
        <v>745.7</v>
      </c>
      <c r="AJ283" s="55">
        <f>'METAS DE COTA HIDRÁULICA'!AQ239</f>
        <v>745.7</v>
      </c>
      <c r="AK283" s="55">
        <f>'METAS DE COTA HIDRÁULICA'!AR239</f>
        <v>746.1</v>
      </c>
      <c r="AL283" s="55">
        <f>'METAS DE COTA HIDRÁULICA'!AS239</f>
        <v>745.1</v>
      </c>
      <c r="AM283" s="55">
        <f>'METAS DE COTA HIDRÁULICA'!AT239</f>
        <v>745.7</v>
      </c>
      <c r="AN283" s="55">
        <f>'METAS DE COTA HIDRÁULICA'!AU239</f>
        <v>745.7</v>
      </c>
      <c r="AO283" s="55">
        <f>'METAS DE COTA HIDRÁULICA'!AV239</f>
        <v>746.1</v>
      </c>
      <c r="AP283" s="55">
        <f>'METAS DE COTA HIDRÁULICA'!AW239</f>
        <v>745.1</v>
      </c>
      <c r="AQ283" s="55">
        <f>'METAS DE COTA HIDRÁULICA'!AX239</f>
        <v>745.7</v>
      </c>
      <c r="AR283" s="55">
        <f>'METAS DE COTA HIDRÁULICA'!AY239</f>
        <v>745.7</v>
      </c>
      <c r="AS283" s="55">
        <f>'METAS DE COTA HIDRÁULICA'!AZ239</f>
        <v>746.1</v>
      </c>
      <c r="AT283" s="55">
        <f>'METAS DE COTA HIDRÁULICA'!BA239</f>
        <v>745.1</v>
      </c>
      <c r="AU283" s="55">
        <f>'METAS DE COTA HIDRÁULICA'!BB239</f>
        <v>745.7</v>
      </c>
      <c r="AV283" s="55">
        <f>'METAS DE COTA HIDRÁULICA'!BC239</f>
        <v>745.7</v>
      </c>
      <c r="AW283" s="55">
        <f>'METAS DE COTA HIDRÁULICA'!BD239</f>
        <v>746.1</v>
      </c>
      <c r="AX283" s="55">
        <f>'METAS DE COTA HIDRÁULICA'!BE239</f>
        <v>745.1</v>
      </c>
      <c r="AY283" s="55">
        <f>'METAS DE COTA HIDRÁULICA'!BF239</f>
        <v>745.7</v>
      </c>
      <c r="AZ283" s="55">
        <f>'METAS DE COTA HIDRÁULICA'!BG239</f>
        <v>745.7</v>
      </c>
      <c r="BA283" s="55">
        <f>'METAS DE COTA HIDRÁULICA'!BH239</f>
        <v>746.1</v>
      </c>
      <c r="BB283" s="55">
        <f>'METAS DE COTA HIDRÁULICA'!BI239</f>
        <v>745.1</v>
      </c>
      <c r="BC283" s="55">
        <f>'METAS DE COTA HIDRÁULICA'!BJ239</f>
        <v>745.7</v>
      </c>
      <c r="BD283" s="55">
        <f>'METAS DE COTA HIDRÁULICA'!BK239</f>
        <v>745.7</v>
      </c>
      <c r="BE283" s="55">
        <f>'METAS DE COTA HIDRÁULICA'!BL239</f>
        <v>746.1</v>
      </c>
      <c r="BF283" s="55">
        <f>'METAS DE COTA HIDRÁULICA'!BM239</f>
        <v>745.1</v>
      </c>
      <c r="BG283" s="55">
        <f>'METAS DE COTA HIDRÁULICA'!BN239</f>
        <v>745.7</v>
      </c>
      <c r="BH283" s="55">
        <f>'METAS DE COTA HIDRÁULICA'!BO239</f>
        <v>745.7</v>
      </c>
      <c r="BI283" s="55">
        <f>'METAS DE COTA HIDRÁULICA'!BP239</f>
        <v>746.1</v>
      </c>
      <c r="BJ283" s="55">
        <f>'METAS DE COTA HIDRÁULICA'!BQ239</f>
        <v>745.1</v>
      </c>
      <c r="BK283" s="55">
        <f>'METAS DE COTA HIDRÁULICA'!BR239</f>
        <v>745.7</v>
      </c>
      <c r="BL283" s="55">
        <f>'METAS DE COTA HIDRÁULICA'!BS239</f>
        <v>745.7</v>
      </c>
      <c r="BM283" s="55">
        <f>'METAS DE COTA HIDRÁULICA'!BT239</f>
        <v>746.1</v>
      </c>
      <c r="BN283" s="55">
        <f>'METAS DE COTA HIDRÁULICA'!BU239</f>
        <v>745.1</v>
      </c>
      <c r="BO283" s="55">
        <f>'METAS DE COTA HIDRÁULICA'!BV239</f>
        <v>745.7</v>
      </c>
      <c r="BP283" s="55">
        <f>'METAS DE COTA HIDRÁULICA'!BW239</f>
        <v>745.7</v>
      </c>
      <c r="BQ283" s="55">
        <f>'METAS DE COTA HIDRÁULICA'!BX239</f>
        <v>746.1</v>
      </c>
      <c r="BR283" s="55">
        <f>'METAS DE COTA HIDRÁULICA'!BY239</f>
        <v>745.1</v>
      </c>
      <c r="BS283" s="55">
        <f>'METAS DE COTA HIDRÁULICA'!BZ239</f>
        <v>745.7</v>
      </c>
      <c r="BT283" s="55">
        <f>'METAS DE COTA HIDRÁULICA'!CA239</f>
        <v>745.7</v>
      </c>
      <c r="BU283" s="55">
        <f>'METAS DE COTA HIDRÁULICA'!CB239</f>
        <v>746.1</v>
      </c>
      <c r="BV283" s="55">
        <f>'METAS DE COTA HIDRÁULICA'!CC239</f>
        <v>745.1</v>
      </c>
      <c r="BW283" s="55">
        <f>'METAS DE COTA HIDRÁULICA'!CD239</f>
        <v>745.7</v>
      </c>
      <c r="BX283" s="55">
        <f>'METAS DE COTA HIDRÁULICA'!CE239</f>
        <v>745.7</v>
      </c>
      <c r="BY283" s="55">
        <f>'METAS DE COTA HIDRÁULICA'!CF239</f>
        <v>746.1</v>
      </c>
      <c r="BZ283" s="55">
        <f>'METAS DE COTA HIDRÁULICA'!CG239</f>
        <v>745.1</v>
      </c>
      <c r="CA283" s="55">
        <f>'METAS DE COTA HIDRÁULICA'!CH239</f>
        <v>745.7</v>
      </c>
      <c r="CB283" s="55">
        <f>'METAS DE COTA HIDRÁULICA'!CI239</f>
        <v>745.7</v>
      </c>
      <c r="CC283" s="55">
        <f>'METAS DE COTA HIDRÁULICA'!CJ239</f>
        <v>746.1</v>
      </c>
      <c r="CD283" s="55">
        <f>'METAS DE COTA HIDRÁULICA'!CK239</f>
        <v>745.1</v>
      </c>
      <c r="CE283" s="55">
        <f>'METAS DE COTA HIDRÁULICA'!CL239</f>
        <v>745.7</v>
      </c>
    </row>
    <row r="284" spans="3:83" x14ac:dyDescent="0.25">
      <c r="C284" s="1">
        <v>54</v>
      </c>
      <c r="D284" s="55">
        <f>'METAS DE COTA HIDRÁULICA'!K240</f>
        <v>750.17499999999995</v>
      </c>
      <c r="E284" s="55">
        <f>'METAS DE COTA HIDRÁULICA'!L240</f>
        <v>750.57499999999993</v>
      </c>
      <c r="F284" s="55">
        <f>'METAS DE COTA HIDRÁULICA'!M240</f>
        <v>749.57499999999993</v>
      </c>
      <c r="G284" s="55">
        <f>'METAS DE COTA HIDRÁULICA'!N240</f>
        <v>750.17499999999995</v>
      </c>
      <c r="H284" s="55">
        <f>'METAS DE COTA HIDRÁULICA'!O240</f>
        <v>748.85</v>
      </c>
      <c r="I284" s="55">
        <f>'METAS DE COTA HIDRÁULICA'!P240</f>
        <v>749.25</v>
      </c>
      <c r="J284" s="55">
        <f>'METAS DE COTA HIDRÁULICA'!Q240</f>
        <v>748.25</v>
      </c>
      <c r="K284" s="55">
        <f>'METAS DE COTA HIDRÁULICA'!R240</f>
        <v>748.85</v>
      </c>
      <c r="L284" s="55">
        <f>'METAS DE COTA HIDRÁULICA'!S240</f>
        <v>748.85</v>
      </c>
      <c r="M284" s="55">
        <f>'METAS DE COTA HIDRÁULICA'!T240</f>
        <v>749.25</v>
      </c>
      <c r="N284" s="55">
        <f>'METAS DE COTA HIDRÁULICA'!U240</f>
        <v>748.25</v>
      </c>
      <c r="O284" s="55">
        <f>'METAS DE COTA HIDRÁULICA'!V240</f>
        <v>748.85</v>
      </c>
      <c r="P284" s="55">
        <f>'METAS DE COTA HIDRÁULICA'!W240</f>
        <v>748.85</v>
      </c>
      <c r="Q284" s="55">
        <f>'METAS DE COTA HIDRÁULICA'!X240</f>
        <v>749.25</v>
      </c>
      <c r="R284" s="55">
        <f>'METAS DE COTA HIDRÁULICA'!Y240</f>
        <v>748.25</v>
      </c>
      <c r="S284" s="55">
        <f>'METAS DE COTA HIDRÁULICA'!Z240</f>
        <v>748.85</v>
      </c>
      <c r="T284" s="55">
        <f>'METAS DE COTA HIDRÁULICA'!AA240</f>
        <v>748.85</v>
      </c>
      <c r="U284" s="55">
        <f>'METAS DE COTA HIDRÁULICA'!AB240</f>
        <v>749.25</v>
      </c>
      <c r="V284" s="55">
        <f>'METAS DE COTA HIDRÁULICA'!AC240</f>
        <v>748.25</v>
      </c>
      <c r="W284" s="55">
        <f>'METAS DE COTA HIDRÁULICA'!AD240</f>
        <v>748.85</v>
      </c>
      <c r="X284" s="55">
        <f>'METAS DE COTA HIDRÁULICA'!AE240</f>
        <v>748.85</v>
      </c>
      <c r="Y284" s="55">
        <f>'METAS DE COTA HIDRÁULICA'!AF240</f>
        <v>749.25</v>
      </c>
      <c r="Z284" s="55">
        <f>'METAS DE COTA HIDRÁULICA'!AG240</f>
        <v>748.25</v>
      </c>
      <c r="AA284" s="55">
        <f>'METAS DE COTA HIDRÁULICA'!AH240</f>
        <v>748.85</v>
      </c>
      <c r="AB284" s="55">
        <f>'METAS DE COTA HIDRÁULICA'!AI240</f>
        <v>748.85</v>
      </c>
      <c r="AC284" s="55">
        <f>'METAS DE COTA HIDRÁULICA'!AJ240</f>
        <v>749.25</v>
      </c>
      <c r="AD284" s="55">
        <f>'METAS DE COTA HIDRÁULICA'!AK240</f>
        <v>748.25</v>
      </c>
      <c r="AE284" s="55">
        <f>'METAS DE COTA HIDRÁULICA'!AL240</f>
        <v>748.85</v>
      </c>
      <c r="AF284" s="55">
        <f>'METAS DE COTA HIDRÁULICA'!AM240</f>
        <v>748.85</v>
      </c>
      <c r="AG284" s="55">
        <f>'METAS DE COTA HIDRÁULICA'!AN240</f>
        <v>749.25</v>
      </c>
      <c r="AH284" s="55">
        <f>'METAS DE COTA HIDRÁULICA'!AO240</f>
        <v>748.25</v>
      </c>
      <c r="AI284" s="55">
        <f>'METAS DE COTA HIDRÁULICA'!AP240</f>
        <v>748.85</v>
      </c>
      <c r="AJ284" s="55">
        <f>'METAS DE COTA HIDRÁULICA'!AQ240</f>
        <v>748.85</v>
      </c>
      <c r="AK284" s="55">
        <f>'METAS DE COTA HIDRÁULICA'!AR240</f>
        <v>749.25</v>
      </c>
      <c r="AL284" s="55">
        <f>'METAS DE COTA HIDRÁULICA'!AS240</f>
        <v>748.25</v>
      </c>
      <c r="AM284" s="55">
        <f>'METAS DE COTA HIDRÁULICA'!AT240</f>
        <v>748.85</v>
      </c>
      <c r="AN284" s="55">
        <f>'METAS DE COTA HIDRÁULICA'!AU240</f>
        <v>748.85</v>
      </c>
      <c r="AO284" s="55">
        <f>'METAS DE COTA HIDRÁULICA'!AV240</f>
        <v>749.25</v>
      </c>
      <c r="AP284" s="55">
        <f>'METAS DE COTA HIDRÁULICA'!AW240</f>
        <v>748.25</v>
      </c>
      <c r="AQ284" s="55">
        <f>'METAS DE COTA HIDRÁULICA'!AX240</f>
        <v>748.85</v>
      </c>
      <c r="AR284" s="55">
        <f>'METAS DE COTA HIDRÁULICA'!AY240</f>
        <v>748.85</v>
      </c>
      <c r="AS284" s="55">
        <f>'METAS DE COTA HIDRÁULICA'!AZ240</f>
        <v>749.25</v>
      </c>
      <c r="AT284" s="55">
        <f>'METAS DE COTA HIDRÁULICA'!BA240</f>
        <v>748.25</v>
      </c>
      <c r="AU284" s="55">
        <f>'METAS DE COTA HIDRÁULICA'!BB240</f>
        <v>748.85</v>
      </c>
      <c r="AV284" s="55">
        <f>'METAS DE COTA HIDRÁULICA'!BC240</f>
        <v>748.85</v>
      </c>
      <c r="AW284" s="55">
        <f>'METAS DE COTA HIDRÁULICA'!BD240</f>
        <v>749.25</v>
      </c>
      <c r="AX284" s="55">
        <f>'METAS DE COTA HIDRÁULICA'!BE240</f>
        <v>748.25</v>
      </c>
      <c r="AY284" s="55">
        <f>'METAS DE COTA HIDRÁULICA'!BF240</f>
        <v>748.85</v>
      </c>
      <c r="AZ284" s="55">
        <f>'METAS DE COTA HIDRÁULICA'!BG240</f>
        <v>748.85</v>
      </c>
      <c r="BA284" s="55">
        <f>'METAS DE COTA HIDRÁULICA'!BH240</f>
        <v>749.25</v>
      </c>
      <c r="BB284" s="55">
        <f>'METAS DE COTA HIDRÁULICA'!BI240</f>
        <v>748.25</v>
      </c>
      <c r="BC284" s="55">
        <f>'METAS DE COTA HIDRÁULICA'!BJ240</f>
        <v>748.85</v>
      </c>
      <c r="BD284" s="55">
        <f>'METAS DE COTA HIDRÁULICA'!BK240</f>
        <v>748.85</v>
      </c>
      <c r="BE284" s="55">
        <f>'METAS DE COTA HIDRÁULICA'!BL240</f>
        <v>749.25</v>
      </c>
      <c r="BF284" s="55">
        <f>'METAS DE COTA HIDRÁULICA'!BM240</f>
        <v>748.25</v>
      </c>
      <c r="BG284" s="55">
        <f>'METAS DE COTA HIDRÁULICA'!BN240</f>
        <v>748.85</v>
      </c>
      <c r="BH284" s="55">
        <f>'METAS DE COTA HIDRÁULICA'!BO240</f>
        <v>748.85</v>
      </c>
      <c r="BI284" s="55">
        <f>'METAS DE COTA HIDRÁULICA'!BP240</f>
        <v>749.25</v>
      </c>
      <c r="BJ284" s="55">
        <f>'METAS DE COTA HIDRÁULICA'!BQ240</f>
        <v>748.25</v>
      </c>
      <c r="BK284" s="55">
        <f>'METAS DE COTA HIDRÁULICA'!BR240</f>
        <v>748.85</v>
      </c>
      <c r="BL284" s="55">
        <f>'METAS DE COTA HIDRÁULICA'!BS240</f>
        <v>748.85</v>
      </c>
      <c r="BM284" s="55">
        <f>'METAS DE COTA HIDRÁULICA'!BT240</f>
        <v>749.25</v>
      </c>
      <c r="BN284" s="55">
        <f>'METAS DE COTA HIDRÁULICA'!BU240</f>
        <v>748.25</v>
      </c>
      <c r="BO284" s="55">
        <f>'METAS DE COTA HIDRÁULICA'!BV240</f>
        <v>748.85</v>
      </c>
      <c r="BP284" s="55">
        <f>'METAS DE COTA HIDRÁULICA'!BW240</f>
        <v>748.85</v>
      </c>
      <c r="BQ284" s="55">
        <f>'METAS DE COTA HIDRÁULICA'!BX240</f>
        <v>749.25</v>
      </c>
      <c r="BR284" s="55">
        <f>'METAS DE COTA HIDRÁULICA'!BY240</f>
        <v>748.25</v>
      </c>
      <c r="BS284" s="55">
        <f>'METAS DE COTA HIDRÁULICA'!BZ240</f>
        <v>748.85</v>
      </c>
      <c r="BT284" s="55">
        <f>'METAS DE COTA HIDRÁULICA'!CA240</f>
        <v>748.85</v>
      </c>
      <c r="BU284" s="55">
        <f>'METAS DE COTA HIDRÁULICA'!CB240</f>
        <v>749.25</v>
      </c>
      <c r="BV284" s="55">
        <f>'METAS DE COTA HIDRÁULICA'!CC240</f>
        <v>748.25</v>
      </c>
      <c r="BW284" s="55">
        <f>'METAS DE COTA HIDRÁULICA'!CD240</f>
        <v>748.85</v>
      </c>
      <c r="BX284" s="55">
        <f>'METAS DE COTA HIDRÁULICA'!CE240</f>
        <v>748.85</v>
      </c>
      <c r="BY284" s="55">
        <f>'METAS DE COTA HIDRÁULICA'!CF240</f>
        <v>749.25</v>
      </c>
      <c r="BZ284" s="55">
        <f>'METAS DE COTA HIDRÁULICA'!CG240</f>
        <v>748.25</v>
      </c>
      <c r="CA284" s="55">
        <f>'METAS DE COTA HIDRÁULICA'!CH240</f>
        <v>748.85</v>
      </c>
      <c r="CB284" s="55">
        <f>'METAS DE COTA HIDRÁULICA'!CI240</f>
        <v>748.85</v>
      </c>
      <c r="CC284" s="55">
        <f>'METAS DE COTA HIDRÁULICA'!CJ240</f>
        <v>749.25</v>
      </c>
      <c r="CD284" s="55">
        <f>'METAS DE COTA HIDRÁULICA'!CK240</f>
        <v>748.25</v>
      </c>
      <c r="CE284" s="55">
        <f>'METAS DE COTA HIDRÁULICA'!CL240</f>
        <v>748.85</v>
      </c>
    </row>
    <row r="285" spans="3:83" x14ac:dyDescent="0.25">
      <c r="C285" s="1">
        <v>55</v>
      </c>
      <c r="D285" s="55">
        <f>'METAS DE COTA HIDRÁULICA'!K241</f>
        <v>752.7</v>
      </c>
      <c r="E285" s="55">
        <f>'METAS DE COTA HIDRÁULICA'!L241</f>
        <v>753.1</v>
      </c>
      <c r="F285" s="55">
        <f>'METAS DE COTA HIDRÁULICA'!M241</f>
        <v>752.1</v>
      </c>
      <c r="G285" s="55">
        <f>'METAS DE COTA HIDRÁULICA'!N241</f>
        <v>752.7</v>
      </c>
      <c r="H285" s="55">
        <f>'METAS DE COTA HIDRÁULICA'!O241</f>
        <v>751.2</v>
      </c>
      <c r="I285" s="55">
        <f>'METAS DE COTA HIDRÁULICA'!P241</f>
        <v>751.6</v>
      </c>
      <c r="J285" s="55">
        <f>'METAS DE COTA HIDRÁULICA'!Q241</f>
        <v>750.6</v>
      </c>
      <c r="K285" s="55">
        <f>'METAS DE COTA HIDRÁULICA'!R241</f>
        <v>751.2</v>
      </c>
      <c r="L285" s="55">
        <f>'METAS DE COTA HIDRÁULICA'!S241</f>
        <v>751.2</v>
      </c>
      <c r="M285" s="55">
        <f>'METAS DE COTA HIDRÁULICA'!T241</f>
        <v>751.6</v>
      </c>
      <c r="N285" s="55">
        <f>'METAS DE COTA HIDRÁULICA'!U241</f>
        <v>750.6</v>
      </c>
      <c r="O285" s="55">
        <f>'METAS DE COTA HIDRÁULICA'!V241</f>
        <v>751.2</v>
      </c>
      <c r="P285" s="55">
        <f>'METAS DE COTA HIDRÁULICA'!W241</f>
        <v>751.2</v>
      </c>
      <c r="Q285" s="55">
        <f>'METAS DE COTA HIDRÁULICA'!X241</f>
        <v>751.6</v>
      </c>
      <c r="R285" s="55">
        <f>'METAS DE COTA HIDRÁULICA'!Y241</f>
        <v>750.6</v>
      </c>
      <c r="S285" s="55">
        <f>'METAS DE COTA HIDRÁULICA'!Z241</f>
        <v>751.2</v>
      </c>
      <c r="T285" s="55">
        <f>'METAS DE COTA HIDRÁULICA'!AA241</f>
        <v>751.2</v>
      </c>
      <c r="U285" s="55">
        <f>'METAS DE COTA HIDRÁULICA'!AB241</f>
        <v>751.6</v>
      </c>
      <c r="V285" s="55">
        <f>'METAS DE COTA HIDRÁULICA'!AC241</f>
        <v>750.6</v>
      </c>
      <c r="W285" s="55">
        <f>'METAS DE COTA HIDRÁULICA'!AD241</f>
        <v>751.2</v>
      </c>
      <c r="X285" s="55">
        <f>'METAS DE COTA HIDRÁULICA'!AE241</f>
        <v>751.2</v>
      </c>
      <c r="Y285" s="55">
        <f>'METAS DE COTA HIDRÁULICA'!AF241</f>
        <v>751.6</v>
      </c>
      <c r="Z285" s="55">
        <f>'METAS DE COTA HIDRÁULICA'!AG241</f>
        <v>750.6</v>
      </c>
      <c r="AA285" s="55">
        <f>'METAS DE COTA HIDRÁULICA'!AH241</f>
        <v>751.2</v>
      </c>
      <c r="AB285" s="55">
        <f>'METAS DE COTA HIDRÁULICA'!AI241</f>
        <v>751.2</v>
      </c>
      <c r="AC285" s="55">
        <f>'METAS DE COTA HIDRÁULICA'!AJ241</f>
        <v>751.6</v>
      </c>
      <c r="AD285" s="55">
        <f>'METAS DE COTA HIDRÁULICA'!AK241</f>
        <v>750.6</v>
      </c>
      <c r="AE285" s="55">
        <f>'METAS DE COTA HIDRÁULICA'!AL241</f>
        <v>751.2</v>
      </c>
      <c r="AF285" s="55">
        <f>'METAS DE COTA HIDRÁULICA'!AM241</f>
        <v>751.2</v>
      </c>
      <c r="AG285" s="55">
        <f>'METAS DE COTA HIDRÁULICA'!AN241</f>
        <v>751.6</v>
      </c>
      <c r="AH285" s="55">
        <f>'METAS DE COTA HIDRÁULICA'!AO241</f>
        <v>750.6</v>
      </c>
      <c r="AI285" s="55">
        <f>'METAS DE COTA HIDRÁULICA'!AP241</f>
        <v>751.2</v>
      </c>
      <c r="AJ285" s="55">
        <f>'METAS DE COTA HIDRÁULICA'!AQ241</f>
        <v>751.2</v>
      </c>
      <c r="AK285" s="55">
        <f>'METAS DE COTA HIDRÁULICA'!AR241</f>
        <v>751.6</v>
      </c>
      <c r="AL285" s="55">
        <f>'METAS DE COTA HIDRÁULICA'!AS241</f>
        <v>750.6</v>
      </c>
      <c r="AM285" s="55">
        <f>'METAS DE COTA HIDRÁULICA'!AT241</f>
        <v>751.2</v>
      </c>
      <c r="AN285" s="55">
        <f>'METAS DE COTA HIDRÁULICA'!AU241</f>
        <v>751.2</v>
      </c>
      <c r="AO285" s="55">
        <f>'METAS DE COTA HIDRÁULICA'!AV241</f>
        <v>751.6</v>
      </c>
      <c r="AP285" s="55">
        <f>'METAS DE COTA HIDRÁULICA'!AW241</f>
        <v>750.6</v>
      </c>
      <c r="AQ285" s="55">
        <f>'METAS DE COTA HIDRÁULICA'!AX241</f>
        <v>751.2</v>
      </c>
      <c r="AR285" s="55">
        <f>'METAS DE COTA HIDRÁULICA'!AY241</f>
        <v>751.2</v>
      </c>
      <c r="AS285" s="55">
        <f>'METAS DE COTA HIDRÁULICA'!AZ241</f>
        <v>751.6</v>
      </c>
      <c r="AT285" s="55">
        <f>'METAS DE COTA HIDRÁULICA'!BA241</f>
        <v>750.6</v>
      </c>
      <c r="AU285" s="55">
        <f>'METAS DE COTA HIDRÁULICA'!BB241</f>
        <v>751.2</v>
      </c>
      <c r="AV285" s="55">
        <f>'METAS DE COTA HIDRÁULICA'!BC241</f>
        <v>751.2</v>
      </c>
      <c r="AW285" s="55">
        <f>'METAS DE COTA HIDRÁULICA'!BD241</f>
        <v>751.6</v>
      </c>
      <c r="AX285" s="55">
        <f>'METAS DE COTA HIDRÁULICA'!BE241</f>
        <v>750.6</v>
      </c>
      <c r="AY285" s="55">
        <f>'METAS DE COTA HIDRÁULICA'!BF241</f>
        <v>751.2</v>
      </c>
      <c r="AZ285" s="55">
        <f>'METAS DE COTA HIDRÁULICA'!BG241</f>
        <v>751.2</v>
      </c>
      <c r="BA285" s="55">
        <f>'METAS DE COTA HIDRÁULICA'!BH241</f>
        <v>751.6</v>
      </c>
      <c r="BB285" s="55">
        <f>'METAS DE COTA HIDRÁULICA'!BI241</f>
        <v>750.6</v>
      </c>
      <c r="BC285" s="55">
        <f>'METAS DE COTA HIDRÁULICA'!BJ241</f>
        <v>751.2</v>
      </c>
      <c r="BD285" s="55">
        <f>'METAS DE COTA HIDRÁULICA'!BK241</f>
        <v>751.2</v>
      </c>
      <c r="BE285" s="55">
        <f>'METAS DE COTA HIDRÁULICA'!BL241</f>
        <v>751.6</v>
      </c>
      <c r="BF285" s="55">
        <f>'METAS DE COTA HIDRÁULICA'!BM241</f>
        <v>750.6</v>
      </c>
      <c r="BG285" s="55">
        <f>'METAS DE COTA HIDRÁULICA'!BN241</f>
        <v>751.2</v>
      </c>
      <c r="BH285" s="55">
        <f>'METAS DE COTA HIDRÁULICA'!BO241</f>
        <v>751.2</v>
      </c>
      <c r="BI285" s="55">
        <f>'METAS DE COTA HIDRÁULICA'!BP241</f>
        <v>751.6</v>
      </c>
      <c r="BJ285" s="55">
        <f>'METAS DE COTA HIDRÁULICA'!BQ241</f>
        <v>750.6</v>
      </c>
      <c r="BK285" s="55">
        <f>'METAS DE COTA HIDRÁULICA'!BR241</f>
        <v>751.2</v>
      </c>
      <c r="BL285" s="55">
        <f>'METAS DE COTA HIDRÁULICA'!BS241</f>
        <v>751.2</v>
      </c>
      <c r="BM285" s="55">
        <f>'METAS DE COTA HIDRÁULICA'!BT241</f>
        <v>751.6</v>
      </c>
      <c r="BN285" s="55">
        <f>'METAS DE COTA HIDRÁULICA'!BU241</f>
        <v>750.6</v>
      </c>
      <c r="BO285" s="55">
        <f>'METAS DE COTA HIDRÁULICA'!BV241</f>
        <v>751.2</v>
      </c>
      <c r="BP285" s="55">
        <f>'METAS DE COTA HIDRÁULICA'!BW241</f>
        <v>751.2</v>
      </c>
      <c r="BQ285" s="55">
        <f>'METAS DE COTA HIDRÁULICA'!BX241</f>
        <v>751.6</v>
      </c>
      <c r="BR285" s="55">
        <f>'METAS DE COTA HIDRÁULICA'!BY241</f>
        <v>750.6</v>
      </c>
      <c r="BS285" s="55">
        <f>'METAS DE COTA HIDRÁULICA'!BZ241</f>
        <v>751.2</v>
      </c>
      <c r="BT285" s="55">
        <f>'METAS DE COTA HIDRÁULICA'!CA241</f>
        <v>751.2</v>
      </c>
      <c r="BU285" s="55">
        <f>'METAS DE COTA HIDRÁULICA'!CB241</f>
        <v>751.6</v>
      </c>
      <c r="BV285" s="55">
        <f>'METAS DE COTA HIDRÁULICA'!CC241</f>
        <v>750.6</v>
      </c>
      <c r="BW285" s="55">
        <f>'METAS DE COTA HIDRÁULICA'!CD241</f>
        <v>751.2</v>
      </c>
      <c r="BX285" s="55">
        <f>'METAS DE COTA HIDRÁULICA'!CE241</f>
        <v>751.2</v>
      </c>
      <c r="BY285" s="55">
        <f>'METAS DE COTA HIDRÁULICA'!CF241</f>
        <v>751.6</v>
      </c>
      <c r="BZ285" s="55">
        <f>'METAS DE COTA HIDRÁULICA'!CG241</f>
        <v>750.6</v>
      </c>
      <c r="CA285" s="55">
        <f>'METAS DE COTA HIDRÁULICA'!CH241</f>
        <v>751.2</v>
      </c>
      <c r="CB285" s="55">
        <f>'METAS DE COTA HIDRÁULICA'!CI241</f>
        <v>751.2</v>
      </c>
      <c r="CC285" s="55">
        <f>'METAS DE COTA HIDRÁULICA'!CJ241</f>
        <v>751.6</v>
      </c>
      <c r="CD285" s="55">
        <f>'METAS DE COTA HIDRÁULICA'!CK241</f>
        <v>750.6</v>
      </c>
      <c r="CE285" s="55">
        <f>'METAS DE COTA HIDRÁULICA'!CL241</f>
        <v>751.2</v>
      </c>
    </row>
    <row r="286" spans="3:83" x14ac:dyDescent="0.25">
      <c r="C286" s="1">
        <v>56</v>
      </c>
      <c r="D286" s="55">
        <f>'METAS DE COTA HIDRÁULICA'!K242</f>
        <v>754.7</v>
      </c>
      <c r="E286" s="55">
        <f>'METAS DE COTA HIDRÁULICA'!L242</f>
        <v>755.1</v>
      </c>
      <c r="F286" s="55">
        <f>'METAS DE COTA HIDRÁULICA'!M242</f>
        <v>754.1</v>
      </c>
      <c r="G286" s="55">
        <f>'METAS DE COTA HIDRÁULICA'!N242</f>
        <v>754.7</v>
      </c>
      <c r="H286" s="55">
        <f>'METAS DE COTA HIDRÁULICA'!O242</f>
        <v>754.7</v>
      </c>
      <c r="I286" s="55">
        <f>'METAS DE COTA HIDRÁULICA'!P242</f>
        <v>755.1</v>
      </c>
      <c r="J286" s="55">
        <f>'METAS DE COTA HIDRÁULICA'!Q242</f>
        <v>754.1</v>
      </c>
      <c r="K286" s="55">
        <f>'METAS DE COTA HIDRÁULICA'!R242</f>
        <v>754.7</v>
      </c>
      <c r="L286" s="55">
        <f>'METAS DE COTA HIDRÁULICA'!S242</f>
        <v>754.7</v>
      </c>
      <c r="M286" s="55">
        <f>'METAS DE COTA HIDRÁULICA'!T242</f>
        <v>755.1</v>
      </c>
      <c r="N286" s="55">
        <f>'METAS DE COTA HIDRÁULICA'!U242</f>
        <v>754.1</v>
      </c>
      <c r="O286" s="55">
        <f>'METAS DE COTA HIDRÁULICA'!V242</f>
        <v>754.7</v>
      </c>
      <c r="P286" s="55">
        <f>'METAS DE COTA HIDRÁULICA'!W242</f>
        <v>754.7</v>
      </c>
      <c r="Q286" s="55">
        <f>'METAS DE COTA HIDRÁULICA'!X242</f>
        <v>755.1</v>
      </c>
      <c r="R286" s="55">
        <f>'METAS DE COTA HIDRÁULICA'!Y242</f>
        <v>754.1</v>
      </c>
      <c r="S286" s="55">
        <f>'METAS DE COTA HIDRÁULICA'!Z242</f>
        <v>754.7</v>
      </c>
      <c r="T286" s="55">
        <f>'METAS DE COTA HIDRÁULICA'!AA242</f>
        <v>754.7</v>
      </c>
      <c r="U286" s="55">
        <f>'METAS DE COTA HIDRÁULICA'!AB242</f>
        <v>755.1</v>
      </c>
      <c r="V286" s="55">
        <f>'METAS DE COTA HIDRÁULICA'!AC242</f>
        <v>754.1</v>
      </c>
      <c r="W286" s="55">
        <f>'METAS DE COTA HIDRÁULICA'!AD242</f>
        <v>754.7</v>
      </c>
      <c r="X286" s="55">
        <f>'METAS DE COTA HIDRÁULICA'!AE242</f>
        <v>754.7</v>
      </c>
      <c r="Y286" s="55">
        <f>'METAS DE COTA HIDRÁULICA'!AF242</f>
        <v>755.1</v>
      </c>
      <c r="Z286" s="55">
        <f>'METAS DE COTA HIDRÁULICA'!AG242</f>
        <v>754.1</v>
      </c>
      <c r="AA286" s="55">
        <f>'METAS DE COTA HIDRÁULICA'!AH242</f>
        <v>754.7</v>
      </c>
      <c r="AB286" s="55">
        <f>'METAS DE COTA HIDRÁULICA'!AI242</f>
        <v>754.7</v>
      </c>
      <c r="AC286" s="55">
        <f>'METAS DE COTA HIDRÁULICA'!AJ242</f>
        <v>755.1</v>
      </c>
      <c r="AD286" s="55">
        <f>'METAS DE COTA HIDRÁULICA'!AK242</f>
        <v>754.1</v>
      </c>
      <c r="AE286" s="55">
        <f>'METAS DE COTA HIDRÁULICA'!AL242</f>
        <v>754.7</v>
      </c>
      <c r="AF286" s="55">
        <f>'METAS DE COTA HIDRÁULICA'!AM242</f>
        <v>754.7</v>
      </c>
      <c r="AG286" s="55">
        <f>'METAS DE COTA HIDRÁULICA'!AN242</f>
        <v>755.1</v>
      </c>
      <c r="AH286" s="55">
        <f>'METAS DE COTA HIDRÁULICA'!AO242</f>
        <v>754.1</v>
      </c>
      <c r="AI286" s="55">
        <f>'METAS DE COTA HIDRÁULICA'!AP242</f>
        <v>754.7</v>
      </c>
      <c r="AJ286" s="55">
        <f>'METAS DE COTA HIDRÁULICA'!AQ242</f>
        <v>754.7</v>
      </c>
      <c r="AK286" s="55">
        <f>'METAS DE COTA HIDRÁULICA'!AR242</f>
        <v>755.1</v>
      </c>
      <c r="AL286" s="55">
        <f>'METAS DE COTA HIDRÁULICA'!AS242</f>
        <v>754.1</v>
      </c>
      <c r="AM286" s="55">
        <f>'METAS DE COTA HIDRÁULICA'!AT242</f>
        <v>754.7</v>
      </c>
      <c r="AN286" s="55">
        <f>'METAS DE COTA HIDRÁULICA'!AU242</f>
        <v>754.7</v>
      </c>
      <c r="AO286" s="55">
        <f>'METAS DE COTA HIDRÁULICA'!AV242</f>
        <v>755.1</v>
      </c>
      <c r="AP286" s="55">
        <f>'METAS DE COTA HIDRÁULICA'!AW242</f>
        <v>754.1</v>
      </c>
      <c r="AQ286" s="55">
        <f>'METAS DE COTA HIDRÁULICA'!AX242</f>
        <v>754.7</v>
      </c>
      <c r="AR286" s="55">
        <f>'METAS DE COTA HIDRÁULICA'!AY242</f>
        <v>754.7</v>
      </c>
      <c r="AS286" s="55">
        <f>'METAS DE COTA HIDRÁULICA'!AZ242</f>
        <v>755.1</v>
      </c>
      <c r="AT286" s="55">
        <f>'METAS DE COTA HIDRÁULICA'!BA242</f>
        <v>754.1</v>
      </c>
      <c r="AU286" s="55">
        <f>'METAS DE COTA HIDRÁULICA'!BB242</f>
        <v>754.7</v>
      </c>
      <c r="AV286" s="55">
        <f>'METAS DE COTA HIDRÁULICA'!BC242</f>
        <v>754.7</v>
      </c>
      <c r="AW286" s="55">
        <f>'METAS DE COTA HIDRÁULICA'!BD242</f>
        <v>755.1</v>
      </c>
      <c r="AX286" s="55">
        <f>'METAS DE COTA HIDRÁULICA'!BE242</f>
        <v>754.1</v>
      </c>
      <c r="AY286" s="55">
        <f>'METAS DE COTA HIDRÁULICA'!BF242</f>
        <v>754.7</v>
      </c>
      <c r="AZ286" s="55">
        <f>'METAS DE COTA HIDRÁULICA'!BG242</f>
        <v>754.7</v>
      </c>
      <c r="BA286" s="55">
        <f>'METAS DE COTA HIDRÁULICA'!BH242</f>
        <v>755.1</v>
      </c>
      <c r="BB286" s="55">
        <f>'METAS DE COTA HIDRÁULICA'!BI242</f>
        <v>754.1</v>
      </c>
      <c r="BC286" s="55">
        <f>'METAS DE COTA HIDRÁULICA'!BJ242</f>
        <v>754.7</v>
      </c>
      <c r="BD286" s="55">
        <f>'METAS DE COTA HIDRÁULICA'!BK242</f>
        <v>754.7</v>
      </c>
      <c r="BE286" s="55">
        <f>'METAS DE COTA HIDRÁULICA'!BL242</f>
        <v>755.1</v>
      </c>
      <c r="BF286" s="55">
        <f>'METAS DE COTA HIDRÁULICA'!BM242</f>
        <v>754.1</v>
      </c>
      <c r="BG286" s="55">
        <f>'METAS DE COTA HIDRÁULICA'!BN242</f>
        <v>754.7</v>
      </c>
      <c r="BH286" s="55">
        <f>'METAS DE COTA HIDRÁULICA'!BO242</f>
        <v>754.7</v>
      </c>
      <c r="BI286" s="55">
        <f>'METAS DE COTA HIDRÁULICA'!BP242</f>
        <v>755.1</v>
      </c>
      <c r="BJ286" s="55">
        <f>'METAS DE COTA HIDRÁULICA'!BQ242</f>
        <v>754.1</v>
      </c>
      <c r="BK286" s="55">
        <f>'METAS DE COTA HIDRÁULICA'!BR242</f>
        <v>754.7</v>
      </c>
      <c r="BL286" s="55">
        <f>'METAS DE COTA HIDRÁULICA'!BS242</f>
        <v>754.7</v>
      </c>
      <c r="BM286" s="55">
        <f>'METAS DE COTA HIDRÁULICA'!BT242</f>
        <v>755.1</v>
      </c>
      <c r="BN286" s="55">
        <f>'METAS DE COTA HIDRÁULICA'!BU242</f>
        <v>754.1</v>
      </c>
      <c r="BO286" s="55">
        <f>'METAS DE COTA HIDRÁULICA'!BV242</f>
        <v>754.7</v>
      </c>
      <c r="BP286" s="55">
        <f>'METAS DE COTA HIDRÁULICA'!BW242</f>
        <v>754.7</v>
      </c>
      <c r="BQ286" s="55">
        <f>'METAS DE COTA HIDRÁULICA'!BX242</f>
        <v>755.1</v>
      </c>
      <c r="BR286" s="55">
        <f>'METAS DE COTA HIDRÁULICA'!BY242</f>
        <v>754.1</v>
      </c>
      <c r="BS286" s="55">
        <f>'METAS DE COTA HIDRÁULICA'!BZ242</f>
        <v>754.7</v>
      </c>
      <c r="BT286" s="55">
        <f>'METAS DE COTA HIDRÁULICA'!CA242</f>
        <v>754.7</v>
      </c>
      <c r="BU286" s="55">
        <f>'METAS DE COTA HIDRÁULICA'!CB242</f>
        <v>755.1</v>
      </c>
      <c r="BV286" s="55">
        <f>'METAS DE COTA HIDRÁULICA'!CC242</f>
        <v>754.1</v>
      </c>
      <c r="BW286" s="55">
        <f>'METAS DE COTA HIDRÁULICA'!CD242</f>
        <v>754.7</v>
      </c>
      <c r="BX286" s="55">
        <f>'METAS DE COTA HIDRÁULICA'!CE242</f>
        <v>754.7</v>
      </c>
      <c r="BY286" s="55">
        <f>'METAS DE COTA HIDRÁULICA'!CF242</f>
        <v>755.1</v>
      </c>
      <c r="BZ286" s="55">
        <f>'METAS DE COTA HIDRÁULICA'!CG242</f>
        <v>754.1</v>
      </c>
      <c r="CA286" s="55">
        <f>'METAS DE COTA HIDRÁULICA'!CH242</f>
        <v>754.7</v>
      </c>
      <c r="CB286" s="55">
        <f>'METAS DE COTA HIDRÁULICA'!CI242</f>
        <v>754.7</v>
      </c>
      <c r="CC286" s="55">
        <f>'METAS DE COTA HIDRÁULICA'!CJ242</f>
        <v>755.1</v>
      </c>
      <c r="CD286" s="55">
        <f>'METAS DE COTA HIDRÁULICA'!CK242</f>
        <v>754.1</v>
      </c>
      <c r="CE286" s="55">
        <f>'METAS DE COTA HIDRÁULICA'!CL242</f>
        <v>754.7</v>
      </c>
    </row>
    <row r="287" spans="3:83" x14ac:dyDescent="0.25">
      <c r="C287" s="1">
        <v>57</v>
      </c>
      <c r="D287" s="55">
        <f>'METAS DE COTA HIDRÁULICA'!K243</f>
        <v>755.2</v>
      </c>
      <c r="E287" s="55">
        <f>'METAS DE COTA HIDRÁULICA'!L243</f>
        <v>755.6</v>
      </c>
      <c r="F287" s="55">
        <f>'METAS DE COTA HIDRÁULICA'!M243</f>
        <v>754.6</v>
      </c>
      <c r="G287" s="55">
        <f>'METAS DE COTA HIDRÁULICA'!N243</f>
        <v>755.2</v>
      </c>
      <c r="H287" s="55">
        <f>'METAS DE COTA HIDRÁULICA'!O243</f>
        <v>755.2</v>
      </c>
      <c r="I287" s="55">
        <f>'METAS DE COTA HIDRÁULICA'!P243</f>
        <v>755.6</v>
      </c>
      <c r="J287" s="55">
        <f>'METAS DE COTA HIDRÁULICA'!Q243</f>
        <v>754.6</v>
      </c>
      <c r="K287" s="55">
        <f>'METAS DE COTA HIDRÁULICA'!R243</f>
        <v>755.2</v>
      </c>
      <c r="L287" s="55">
        <f>'METAS DE COTA HIDRÁULICA'!S243</f>
        <v>755.2</v>
      </c>
      <c r="M287" s="55">
        <f>'METAS DE COTA HIDRÁULICA'!T243</f>
        <v>755.6</v>
      </c>
      <c r="N287" s="55">
        <f>'METAS DE COTA HIDRÁULICA'!U243</f>
        <v>754.6</v>
      </c>
      <c r="O287" s="55">
        <f>'METAS DE COTA HIDRÁULICA'!V243</f>
        <v>755.2</v>
      </c>
      <c r="P287" s="55">
        <f>'METAS DE COTA HIDRÁULICA'!W243</f>
        <v>755.2</v>
      </c>
      <c r="Q287" s="55">
        <f>'METAS DE COTA HIDRÁULICA'!X243</f>
        <v>755.6</v>
      </c>
      <c r="R287" s="55">
        <f>'METAS DE COTA HIDRÁULICA'!Y243</f>
        <v>754.6</v>
      </c>
      <c r="S287" s="55">
        <f>'METAS DE COTA HIDRÁULICA'!Z243</f>
        <v>755.2</v>
      </c>
      <c r="T287" s="55">
        <f>'METAS DE COTA HIDRÁULICA'!AA243</f>
        <v>755.2</v>
      </c>
      <c r="U287" s="55">
        <f>'METAS DE COTA HIDRÁULICA'!AB243</f>
        <v>755.6</v>
      </c>
      <c r="V287" s="55">
        <f>'METAS DE COTA HIDRÁULICA'!AC243</f>
        <v>754.6</v>
      </c>
      <c r="W287" s="55">
        <f>'METAS DE COTA HIDRÁULICA'!AD243</f>
        <v>755.2</v>
      </c>
      <c r="X287" s="55">
        <f>'METAS DE COTA HIDRÁULICA'!AE243</f>
        <v>755.2</v>
      </c>
      <c r="Y287" s="55">
        <f>'METAS DE COTA HIDRÁULICA'!AF243</f>
        <v>755.6</v>
      </c>
      <c r="Z287" s="55">
        <f>'METAS DE COTA HIDRÁULICA'!AG243</f>
        <v>754.6</v>
      </c>
      <c r="AA287" s="55">
        <f>'METAS DE COTA HIDRÁULICA'!AH243</f>
        <v>755.2</v>
      </c>
      <c r="AB287" s="55">
        <f>'METAS DE COTA HIDRÁULICA'!AI243</f>
        <v>755.2</v>
      </c>
      <c r="AC287" s="55">
        <f>'METAS DE COTA HIDRÁULICA'!AJ243</f>
        <v>755.6</v>
      </c>
      <c r="AD287" s="55">
        <f>'METAS DE COTA HIDRÁULICA'!AK243</f>
        <v>754.6</v>
      </c>
      <c r="AE287" s="55">
        <f>'METAS DE COTA HIDRÁULICA'!AL243</f>
        <v>755.2</v>
      </c>
      <c r="AF287" s="55">
        <f>'METAS DE COTA HIDRÁULICA'!AM243</f>
        <v>755.2</v>
      </c>
      <c r="AG287" s="55">
        <f>'METAS DE COTA HIDRÁULICA'!AN243</f>
        <v>755.6</v>
      </c>
      <c r="AH287" s="55">
        <f>'METAS DE COTA HIDRÁULICA'!AO243</f>
        <v>754.6</v>
      </c>
      <c r="AI287" s="55">
        <f>'METAS DE COTA HIDRÁULICA'!AP243</f>
        <v>755.2</v>
      </c>
      <c r="AJ287" s="55">
        <f>'METAS DE COTA HIDRÁULICA'!AQ243</f>
        <v>755.2</v>
      </c>
      <c r="AK287" s="55">
        <f>'METAS DE COTA HIDRÁULICA'!AR243</f>
        <v>755.6</v>
      </c>
      <c r="AL287" s="55">
        <f>'METAS DE COTA HIDRÁULICA'!AS243</f>
        <v>754.6</v>
      </c>
      <c r="AM287" s="55">
        <f>'METAS DE COTA HIDRÁULICA'!AT243</f>
        <v>755.2</v>
      </c>
      <c r="AN287" s="55">
        <f>'METAS DE COTA HIDRÁULICA'!AU243</f>
        <v>755.2</v>
      </c>
      <c r="AO287" s="55">
        <f>'METAS DE COTA HIDRÁULICA'!AV243</f>
        <v>755.6</v>
      </c>
      <c r="AP287" s="55">
        <f>'METAS DE COTA HIDRÁULICA'!AW243</f>
        <v>754.6</v>
      </c>
      <c r="AQ287" s="55">
        <f>'METAS DE COTA HIDRÁULICA'!AX243</f>
        <v>755.2</v>
      </c>
      <c r="AR287" s="55">
        <f>'METAS DE COTA HIDRÁULICA'!AY243</f>
        <v>755.2</v>
      </c>
      <c r="AS287" s="55">
        <f>'METAS DE COTA HIDRÁULICA'!AZ243</f>
        <v>755.6</v>
      </c>
      <c r="AT287" s="55">
        <f>'METAS DE COTA HIDRÁULICA'!BA243</f>
        <v>754.6</v>
      </c>
      <c r="AU287" s="55">
        <f>'METAS DE COTA HIDRÁULICA'!BB243</f>
        <v>755.2</v>
      </c>
      <c r="AV287" s="55">
        <f>'METAS DE COTA HIDRÁULICA'!BC243</f>
        <v>755.2</v>
      </c>
      <c r="AW287" s="55">
        <f>'METAS DE COTA HIDRÁULICA'!BD243</f>
        <v>755.6</v>
      </c>
      <c r="AX287" s="55">
        <f>'METAS DE COTA HIDRÁULICA'!BE243</f>
        <v>754.6</v>
      </c>
      <c r="AY287" s="55">
        <f>'METAS DE COTA HIDRÁULICA'!BF243</f>
        <v>755.2</v>
      </c>
      <c r="AZ287" s="55">
        <f>'METAS DE COTA HIDRÁULICA'!BG243</f>
        <v>755.2</v>
      </c>
      <c r="BA287" s="55">
        <f>'METAS DE COTA HIDRÁULICA'!BH243</f>
        <v>755.6</v>
      </c>
      <c r="BB287" s="55">
        <f>'METAS DE COTA HIDRÁULICA'!BI243</f>
        <v>754.6</v>
      </c>
      <c r="BC287" s="55">
        <f>'METAS DE COTA HIDRÁULICA'!BJ243</f>
        <v>755.2</v>
      </c>
      <c r="BD287" s="55">
        <f>'METAS DE COTA HIDRÁULICA'!BK243</f>
        <v>755.2</v>
      </c>
      <c r="BE287" s="55">
        <f>'METAS DE COTA HIDRÁULICA'!BL243</f>
        <v>755.6</v>
      </c>
      <c r="BF287" s="55">
        <f>'METAS DE COTA HIDRÁULICA'!BM243</f>
        <v>754.6</v>
      </c>
      <c r="BG287" s="55">
        <f>'METAS DE COTA HIDRÁULICA'!BN243</f>
        <v>755.2</v>
      </c>
      <c r="BH287" s="55">
        <f>'METAS DE COTA HIDRÁULICA'!BO243</f>
        <v>755.2</v>
      </c>
      <c r="BI287" s="55">
        <f>'METAS DE COTA HIDRÁULICA'!BP243</f>
        <v>755.6</v>
      </c>
      <c r="BJ287" s="55">
        <f>'METAS DE COTA HIDRÁULICA'!BQ243</f>
        <v>754.6</v>
      </c>
      <c r="BK287" s="55">
        <f>'METAS DE COTA HIDRÁULICA'!BR243</f>
        <v>755.2</v>
      </c>
      <c r="BL287" s="55">
        <f>'METAS DE COTA HIDRÁULICA'!BS243</f>
        <v>755.2</v>
      </c>
      <c r="BM287" s="55">
        <f>'METAS DE COTA HIDRÁULICA'!BT243</f>
        <v>755.6</v>
      </c>
      <c r="BN287" s="55">
        <f>'METAS DE COTA HIDRÁULICA'!BU243</f>
        <v>754.6</v>
      </c>
      <c r="BO287" s="55">
        <f>'METAS DE COTA HIDRÁULICA'!BV243</f>
        <v>755.2</v>
      </c>
      <c r="BP287" s="55">
        <f>'METAS DE COTA HIDRÁULICA'!BW243</f>
        <v>755.2</v>
      </c>
      <c r="BQ287" s="55">
        <f>'METAS DE COTA HIDRÁULICA'!BX243</f>
        <v>755.6</v>
      </c>
      <c r="BR287" s="55">
        <f>'METAS DE COTA HIDRÁULICA'!BY243</f>
        <v>754.6</v>
      </c>
      <c r="BS287" s="55">
        <f>'METAS DE COTA HIDRÁULICA'!BZ243</f>
        <v>755.2</v>
      </c>
      <c r="BT287" s="55">
        <f>'METAS DE COTA HIDRÁULICA'!CA243</f>
        <v>755.2</v>
      </c>
      <c r="BU287" s="55">
        <f>'METAS DE COTA HIDRÁULICA'!CB243</f>
        <v>755.6</v>
      </c>
      <c r="BV287" s="55">
        <f>'METAS DE COTA HIDRÁULICA'!CC243</f>
        <v>754.6</v>
      </c>
      <c r="BW287" s="55">
        <f>'METAS DE COTA HIDRÁULICA'!CD243</f>
        <v>755.2</v>
      </c>
      <c r="BX287" s="55">
        <f>'METAS DE COTA HIDRÁULICA'!CE243</f>
        <v>755.2</v>
      </c>
      <c r="BY287" s="55">
        <f>'METAS DE COTA HIDRÁULICA'!CF243</f>
        <v>755.6</v>
      </c>
      <c r="BZ287" s="55">
        <f>'METAS DE COTA HIDRÁULICA'!CG243</f>
        <v>754.6</v>
      </c>
      <c r="CA287" s="55">
        <f>'METAS DE COTA HIDRÁULICA'!CH243</f>
        <v>755.2</v>
      </c>
      <c r="CB287" s="55">
        <f>'METAS DE COTA HIDRÁULICA'!CI243</f>
        <v>755.2</v>
      </c>
      <c r="CC287" s="55">
        <f>'METAS DE COTA HIDRÁULICA'!CJ243</f>
        <v>755.6</v>
      </c>
      <c r="CD287" s="55">
        <f>'METAS DE COTA HIDRÁULICA'!CK243</f>
        <v>754.6</v>
      </c>
      <c r="CE287" s="55">
        <f>'METAS DE COTA HIDRÁULICA'!CL243</f>
        <v>755.2</v>
      </c>
    </row>
    <row r="288" spans="3:83" x14ac:dyDescent="0.25">
      <c r="C288" s="1">
        <v>58</v>
      </c>
      <c r="D288" s="55">
        <f>'METAS DE COTA HIDRÁULICA'!K244</f>
        <v>757.45</v>
      </c>
      <c r="E288" s="55">
        <f>'METAS DE COTA HIDRÁULICA'!L244</f>
        <v>757.85</v>
      </c>
      <c r="F288" s="55">
        <f>'METAS DE COTA HIDRÁULICA'!M244</f>
        <v>756.85</v>
      </c>
      <c r="G288" s="55">
        <f>'METAS DE COTA HIDRÁULICA'!N244</f>
        <v>757.45</v>
      </c>
      <c r="H288" s="55">
        <f>'METAS DE COTA HIDRÁULICA'!O244</f>
        <v>756.2</v>
      </c>
      <c r="I288" s="55">
        <f>'METAS DE COTA HIDRÁULICA'!P244</f>
        <v>756.6</v>
      </c>
      <c r="J288" s="55">
        <f>'METAS DE COTA HIDRÁULICA'!Q244</f>
        <v>755.6</v>
      </c>
      <c r="K288" s="55">
        <f>'METAS DE COTA HIDRÁULICA'!R244</f>
        <v>756.2</v>
      </c>
      <c r="L288" s="55">
        <f>'METAS DE COTA HIDRÁULICA'!S244</f>
        <v>756.2</v>
      </c>
      <c r="M288" s="55">
        <f>'METAS DE COTA HIDRÁULICA'!T244</f>
        <v>756.6</v>
      </c>
      <c r="N288" s="55">
        <f>'METAS DE COTA HIDRÁULICA'!U244</f>
        <v>755.6</v>
      </c>
      <c r="O288" s="55">
        <f>'METAS DE COTA HIDRÁULICA'!V244</f>
        <v>756.2</v>
      </c>
      <c r="P288" s="55">
        <f>'METAS DE COTA HIDRÁULICA'!W244</f>
        <v>756.2</v>
      </c>
      <c r="Q288" s="55">
        <f>'METAS DE COTA HIDRÁULICA'!X244</f>
        <v>756.6</v>
      </c>
      <c r="R288" s="55">
        <f>'METAS DE COTA HIDRÁULICA'!Y244</f>
        <v>755.6</v>
      </c>
      <c r="S288" s="55">
        <f>'METAS DE COTA HIDRÁULICA'!Z244</f>
        <v>756.2</v>
      </c>
      <c r="T288" s="55">
        <f>'METAS DE COTA HIDRÁULICA'!AA244</f>
        <v>756.2</v>
      </c>
      <c r="U288" s="55">
        <f>'METAS DE COTA HIDRÁULICA'!AB244</f>
        <v>756.6</v>
      </c>
      <c r="V288" s="55">
        <f>'METAS DE COTA HIDRÁULICA'!AC244</f>
        <v>755.6</v>
      </c>
      <c r="W288" s="55">
        <f>'METAS DE COTA HIDRÁULICA'!AD244</f>
        <v>756.2</v>
      </c>
      <c r="X288" s="55">
        <f>'METAS DE COTA HIDRÁULICA'!AE244</f>
        <v>756.2</v>
      </c>
      <c r="Y288" s="55">
        <f>'METAS DE COTA HIDRÁULICA'!AF244</f>
        <v>756.6</v>
      </c>
      <c r="Z288" s="55">
        <f>'METAS DE COTA HIDRÁULICA'!AG244</f>
        <v>755.6</v>
      </c>
      <c r="AA288" s="55">
        <f>'METAS DE COTA HIDRÁULICA'!AH244</f>
        <v>756.2</v>
      </c>
      <c r="AB288" s="55">
        <f>'METAS DE COTA HIDRÁULICA'!AI244</f>
        <v>756.2</v>
      </c>
      <c r="AC288" s="55">
        <f>'METAS DE COTA HIDRÁULICA'!AJ244</f>
        <v>756.6</v>
      </c>
      <c r="AD288" s="55">
        <f>'METAS DE COTA HIDRÁULICA'!AK244</f>
        <v>755.6</v>
      </c>
      <c r="AE288" s="55">
        <f>'METAS DE COTA HIDRÁULICA'!AL244</f>
        <v>756.2</v>
      </c>
      <c r="AF288" s="55">
        <f>'METAS DE COTA HIDRÁULICA'!AM244</f>
        <v>756.2</v>
      </c>
      <c r="AG288" s="55">
        <f>'METAS DE COTA HIDRÁULICA'!AN244</f>
        <v>756.6</v>
      </c>
      <c r="AH288" s="55">
        <f>'METAS DE COTA HIDRÁULICA'!AO244</f>
        <v>755.6</v>
      </c>
      <c r="AI288" s="55">
        <f>'METAS DE COTA HIDRÁULICA'!AP244</f>
        <v>756.2</v>
      </c>
      <c r="AJ288" s="55">
        <f>'METAS DE COTA HIDRÁULICA'!AQ244</f>
        <v>756.2</v>
      </c>
      <c r="AK288" s="55">
        <f>'METAS DE COTA HIDRÁULICA'!AR244</f>
        <v>756.6</v>
      </c>
      <c r="AL288" s="55">
        <f>'METAS DE COTA HIDRÁULICA'!AS244</f>
        <v>755.6</v>
      </c>
      <c r="AM288" s="55">
        <f>'METAS DE COTA HIDRÁULICA'!AT244</f>
        <v>756.2</v>
      </c>
      <c r="AN288" s="55">
        <f>'METAS DE COTA HIDRÁULICA'!AU244</f>
        <v>756.2</v>
      </c>
      <c r="AO288" s="55">
        <f>'METAS DE COTA HIDRÁULICA'!AV244</f>
        <v>756.6</v>
      </c>
      <c r="AP288" s="55">
        <f>'METAS DE COTA HIDRÁULICA'!AW244</f>
        <v>755.6</v>
      </c>
      <c r="AQ288" s="55">
        <f>'METAS DE COTA HIDRÁULICA'!AX244</f>
        <v>756.2</v>
      </c>
      <c r="AR288" s="55">
        <f>'METAS DE COTA HIDRÁULICA'!AY244</f>
        <v>756.2</v>
      </c>
      <c r="AS288" s="55">
        <f>'METAS DE COTA HIDRÁULICA'!AZ244</f>
        <v>756.6</v>
      </c>
      <c r="AT288" s="55">
        <f>'METAS DE COTA HIDRÁULICA'!BA244</f>
        <v>755.6</v>
      </c>
      <c r="AU288" s="55">
        <f>'METAS DE COTA HIDRÁULICA'!BB244</f>
        <v>756.2</v>
      </c>
      <c r="AV288" s="55">
        <f>'METAS DE COTA HIDRÁULICA'!BC244</f>
        <v>756.2</v>
      </c>
      <c r="AW288" s="55">
        <f>'METAS DE COTA HIDRÁULICA'!BD244</f>
        <v>756.6</v>
      </c>
      <c r="AX288" s="55">
        <f>'METAS DE COTA HIDRÁULICA'!BE244</f>
        <v>755.6</v>
      </c>
      <c r="AY288" s="55">
        <f>'METAS DE COTA HIDRÁULICA'!BF244</f>
        <v>756.2</v>
      </c>
      <c r="AZ288" s="55">
        <f>'METAS DE COTA HIDRÁULICA'!BG244</f>
        <v>756.2</v>
      </c>
      <c r="BA288" s="55">
        <f>'METAS DE COTA HIDRÁULICA'!BH244</f>
        <v>756.6</v>
      </c>
      <c r="BB288" s="55">
        <f>'METAS DE COTA HIDRÁULICA'!BI244</f>
        <v>755.6</v>
      </c>
      <c r="BC288" s="55">
        <f>'METAS DE COTA HIDRÁULICA'!BJ244</f>
        <v>756.2</v>
      </c>
      <c r="BD288" s="55">
        <f>'METAS DE COTA HIDRÁULICA'!BK244</f>
        <v>756.2</v>
      </c>
      <c r="BE288" s="55">
        <f>'METAS DE COTA HIDRÁULICA'!BL244</f>
        <v>756.6</v>
      </c>
      <c r="BF288" s="55">
        <f>'METAS DE COTA HIDRÁULICA'!BM244</f>
        <v>755.6</v>
      </c>
      <c r="BG288" s="55">
        <f>'METAS DE COTA HIDRÁULICA'!BN244</f>
        <v>756.2</v>
      </c>
      <c r="BH288" s="55">
        <f>'METAS DE COTA HIDRÁULICA'!BO244</f>
        <v>756.2</v>
      </c>
      <c r="BI288" s="55">
        <f>'METAS DE COTA HIDRÁULICA'!BP244</f>
        <v>756.6</v>
      </c>
      <c r="BJ288" s="55">
        <f>'METAS DE COTA HIDRÁULICA'!BQ244</f>
        <v>755.6</v>
      </c>
      <c r="BK288" s="55">
        <f>'METAS DE COTA HIDRÁULICA'!BR244</f>
        <v>756.2</v>
      </c>
      <c r="BL288" s="55">
        <f>'METAS DE COTA HIDRÁULICA'!BS244</f>
        <v>756.2</v>
      </c>
      <c r="BM288" s="55">
        <f>'METAS DE COTA HIDRÁULICA'!BT244</f>
        <v>756.6</v>
      </c>
      <c r="BN288" s="55">
        <f>'METAS DE COTA HIDRÁULICA'!BU244</f>
        <v>755.6</v>
      </c>
      <c r="BO288" s="55">
        <f>'METAS DE COTA HIDRÁULICA'!BV244</f>
        <v>756.2</v>
      </c>
      <c r="BP288" s="55">
        <f>'METAS DE COTA HIDRÁULICA'!BW244</f>
        <v>756.2</v>
      </c>
      <c r="BQ288" s="55">
        <f>'METAS DE COTA HIDRÁULICA'!BX244</f>
        <v>756.6</v>
      </c>
      <c r="BR288" s="55">
        <f>'METAS DE COTA HIDRÁULICA'!BY244</f>
        <v>755.6</v>
      </c>
      <c r="BS288" s="55">
        <f>'METAS DE COTA HIDRÁULICA'!BZ244</f>
        <v>756.2</v>
      </c>
      <c r="BT288" s="55">
        <f>'METAS DE COTA HIDRÁULICA'!CA244</f>
        <v>756.2</v>
      </c>
      <c r="BU288" s="55">
        <f>'METAS DE COTA HIDRÁULICA'!CB244</f>
        <v>756.6</v>
      </c>
      <c r="BV288" s="55">
        <f>'METAS DE COTA HIDRÁULICA'!CC244</f>
        <v>755.6</v>
      </c>
      <c r="BW288" s="55">
        <f>'METAS DE COTA HIDRÁULICA'!CD244</f>
        <v>756.2</v>
      </c>
      <c r="BX288" s="55">
        <f>'METAS DE COTA HIDRÁULICA'!CE244</f>
        <v>756.2</v>
      </c>
      <c r="BY288" s="55">
        <f>'METAS DE COTA HIDRÁULICA'!CF244</f>
        <v>756.6</v>
      </c>
      <c r="BZ288" s="55">
        <f>'METAS DE COTA HIDRÁULICA'!CG244</f>
        <v>755.6</v>
      </c>
      <c r="CA288" s="55">
        <f>'METAS DE COTA HIDRÁULICA'!CH244</f>
        <v>756.2</v>
      </c>
      <c r="CB288" s="55">
        <f>'METAS DE COTA HIDRÁULICA'!CI244</f>
        <v>756.2</v>
      </c>
      <c r="CC288" s="55">
        <f>'METAS DE COTA HIDRÁULICA'!CJ244</f>
        <v>756.6</v>
      </c>
      <c r="CD288" s="55">
        <f>'METAS DE COTA HIDRÁULICA'!CK244</f>
        <v>755.6</v>
      </c>
      <c r="CE288" s="55">
        <f>'METAS DE COTA HIDRÁULICA'!CL244</f>
        <v>756.2</v>
      </c>
    </row>
    <row r="289" spans="3:83" x14ac:dyDescent="0.25">
      <c r="C289" s="1">
        <v>59</v>
      </c>
      <c r="D289" s="55">
        <f>'METAS DE COTA HIDRÁULICA'!K245</f>
        <v>710.55</v>
      </c>
      <c r="E289" s="55">
        <f>'METAS DE COTA HIDRÁULICA'!L245</f>
        <v>710.94999999999993</v>
      </c>
      <c r="F289" s="55">
        <f>'METAS DE COTA HIDRÁULICA'!M245</f>
        <v>709.94999999999993</v>
      </c>
      <c r="G289" s="55">
        <f>'METAS DE COTA HIDRÁULICA'!N245</f>
        <v>710.55</v>
      </c>
      <c r="H289" s="55">
        <f>'METAS DE COTA HIDRÁULICA'!O245</f>
        <v>710.55</v>
      </c>
      <c r="I289" s="55">
        <f>'METAS DE COTA HIDRÁULICA'!P245</f>
        <v>710.94999999999993</v>
      </c>
      <c r="J289" s="55">
        <f>'METAS DE COTA HIDRÁULICA'!Q245</f>
        <v>709.94999999999993</v>
      </c>
      <c r="K289" s="55">
        <f>'METAS DE COTA HIDRÁULICA'!R245</f>
        <v>710.55</v>
      </c>
      <c r="L289" s="55">
        <f>'METAS DE COTA HIDRÁULICA'!S245</f>
        <v>710.55</v>
      </c>
      <c r="M289" s="55">
        <f>'METAS DE COTA HIDRÁULICA'!T245</f>
        <v>710.94999999999993</v>
      </c>
      <c r="N289" s="55">
        <f>'METAS DE COTA HIDRÁULICA'!U245</f>
        <v>709.94999999999993</v>
      </c>
      <c r="O289" s="55">
        <f>'METAS DE COTA HIDRÁULICA'!V245</f>
        <v>710.55</v>
      </c>
      <c r="P289" s="55">
        <f>'METAS DE COTA HIDRÁULICA'!W245</f>
        <v>710.55</v>
      </c>
      <c r="Q289" s="55">
        <f>'METAS DE COTA HIDRÁULICA'!X245</f>
        <v>710.94999999999993</v>
      </c>
      <c r="R289" s="55">
        <f>'METAS DE COTA HIDRÁULICA'!Y245</f>
        <v>709.94999999999993</v>
      </c>
      <c r="S289" s="55">
        <f>'METAS DE COTA HIDRÁULICA'!Z245</f>
        <v>710.55</v>
      </c>
      <c r="T289" s="55">
        <f>'METAS DE COTA HIDRÁULICA'!AA245</f>
        <v>710.55</v>
      </c>
      <c r="U289" s="55">
        <f>'METAS DE COTA HIDRÁULICA'!AB245</f>
        <v>710.94999999999993</v>
      </c>
      <c r="V289" s="55">
        <f>'METAS DE COTA HIDRÁULICA'!AC245</f>
        <v>709.94999999999993</v>
      </c>
      <c r="W289" s="55">
        <f>'METAS DE COTA HIDRÁULICA'!AD245</f>
        <v>710.55</v>
      </c>
      <c r="X289" s="55">
        <f>'METAS DE COTA HIDRÁULICA'!AE245</f>
        <v>710.55</v>
      </c>
      <c r="Y289" s="55">
        <f>'METAS DE COTA HIDRÁULICA'!AF245</f>
        <v>710.94999999999993</v>
      </c>
      <c r="Z289" s="55">
        <f>'METAS DE COTA HIDRÁULICA'!AG245</f>
        <v>709.94999999999993</v>
      </c>
      <c r="AA289" s="55">
        <f>'METAS DE COTA HIDRÁULICA'!AH245</f>
        <v>710.55</v>
      </c>
      <c r="AB289" s="55">
        <f>'METAS DE COTA HIDRÁULICA'!AI245</f>
        <v>710.55</v>
      </c>
      <c r="AC289" s="55">
        <f>'METAS DE COTA HIDRÁULICA'!AJ245</f>
        <v>710.94999999999993</v>
      </c>
      <c r="AD289" s="55">
        <f>'METAS DE COTA HIDRÁULICA'!AK245</f>
        <v>709.94999999999993</v>
      </c>
      <c r="AE289" s="55">
        <f>'METAS DE COTA HIDRÁULICA'!AL245</f>
        <v>710.55</v>
      </c>
      <c r="AF289" s="55">
        <f>'METAS DE COTA HIDRÁULICA'!AM245</f>
        <v>710.55</v>
      </c>
      <c r="AG289" s="55">
        <f>'METAS DE COTA HIDRÁULICA'!AN245</f>
        <v>710.94999999999993</v>
      </c>
      <c r="AH289" s="55">
        <f>'METAS DE COTA HIDRÁULICA'!AO245</f>
        <v>709.94999999999993</v>
      </c>
      <c r="AI289" s="55">
        <f>'METAS DE COTA HIDRÁULICA'!AP245</f>
        <v>710.55</v>
      </c>
      <c r="AJ289" s="55">
        <f>'METAS DE COTA HIDRÁULICA'!AQ245</f>
        <v>710.55</v>
      </c>
      <c r="AK289" s="55">
        <f>'METAS DE COTA HIDRÁULICA'!AR245</f>
        <v>710.94999999999993</v>
      </c>
      <c r="AL289" s="55">
        <f>'METAS DE COTA HIDRÁULICA'!AS245</f>
        <v>709.94999999999993</v>
      </c>
      <c r="AM289" s="55">
        <f>'METAS DE COTA HIDRÁULICA'!AT245</f>
        <v>710.55</v>
      </c>
      <c r="AN289" s="55">
        <f>'METAS DE COTA HIDRÁULICA'!AU245</f>
        <v>710.55</v>
      </c>
      <c r="AO289" s="55">
        <f>'METAS DE COTA HIDRÁULICA'!AV245</f>
        <v>710.94999999999993</v>
      </c>
      <c r="AP289" s="55">
        <f>'METAS DE COTA HIDRÁULICA'!AW245</f>
        <v>709.94999999999993</v>
      </c>
      <c r="AQ289" s="55">
        <f>'METAS DE COTA HIDRÁULICA'!AX245</f>
        <v>710.55</v>
      </c>
      <c r="AR289" s="55">
        <f>'METAS DE COTA HIDRÁULICA'!AY245</f>
        <v>710.55</v>
      </c>
      <c r="AS289" s="55">
        <f>'METAS DE COTA HIDRÁULICA'!AZ245</f>
        <v>710.94999999999993</v>
      </c>
      <c r="AT289" s="55">
        <f>'METAS DE COTA HIDRÁULICA'!BA245</f>
        <v>709.94999999999993</v>
      </c>
      <c r="AU289" s="55">
        <f>'METAS DE COTA HIDRÁULICA'!BB245</f>
        <v>710.55</v>
      </c>
      <c r="AV289" s="55">
        <f>'METAS DE COTA HIDRÁULICA'!BC245</f>
        <v>710.55</v>
      </c>
      <c r="AW289" s="55">
        <f>'METAS DE COTA HIDRÁULICA'!BD245</f>
        <v>710.94999999999993</v>
      </c>
      <c r="AX289" s="55">
        <f>'METAS DE COTA HIDRÁULICA'!BE245</f>
        <v>709.94999999999993</v>
      </c>
      <c r="AY289" s="55">
        <f>'METAS DE COTA HIDRÁULICA'!BF245</f>
        <v>710.55</v>
      </c>
      <c r="AZ289" s="55">
        <f>'METAS DE COTA HIDRÁULICA'!BG245</f>
        <v>710.55</v>
      </c>
      <c r="BA289" s="55">
        <f>'METAS DE COTA HIDRÁULICA'!BH245</f>
        <v>710.94999999999993</v>
      </c>
      <c r="BB289" s="55">
        <f>'METAS DE COTA HIDRÁULICA'!BI245</f>
        <v>709.94999999999993</v>
      </c>
      <c r="BC289" s="55">
        <f>'METAS DE COTA HIDRÁULICA'!BJ245</f>
        <v>710.55</v>
      </c>
      <c r="BD289" s="55">
        <f>'METAS DE COTA HIDRÁULICA'!BK245</f>
        <v>710.55</v>
      </c>
      <c r="BE289" s="55">
        <f>'METAS DE COTA HIDRÁULICA'!BL245</f>
        <v>710.94999999999993</v>
      </c>
      <c r="BF289" s="55">
        <f>'METAS DE COTA HIDRÁULICA'!BM245</f>
        <v>709.94999999999993</v>
      </c>
      <c r="BG289" s="55">
        <f>'METAS DE COTA HIDRÁULICA'!BN245</f>
        <v>710.55</v>
      </c>
      <c r="BH289" s="55">
        <f>'METAS DE COTA HIDRÁULICA'!BO245</f>
        <v>710.55</v>
      </c>
      <c r="BI289" s="55">
        <f>'METAS DE COTA HIDRÁULICA'!BP245</f>
        <v>710.94999999999993</v>
      </c>
      <c r="BJ289" s="55">
        <f>'METAS DE COTA HIDRÁULICA'!BQ245</f>
        <v>709.94999999999993</v>
      </c>
      <c r="BK289" s="55">
        <f>'METAS DE COTA HIDRÁULICA'!BR245</f>
        <v>710.55</v>
      </c>
      <c r="BL289" s="55">
        <f>'METAS DE COTA HIDRÁULICA'!BS245</f>
        <v>710.55</v>
      </c>
      <c r="BM289" s="55">
        <f>'METAS DE COTA HIDRÁULICA'!BT245</f>
        <v>710.94999999999993</v>
      </c>
      <c r="BN289" s="55">
        <f>'METAS DE COTA HIDRÁULICA'!BU245</f>
        <v>709.94999999999993</v>
      </c>
      <c r="BO289" s="55">
        <f>'METAS DE COTA HIDRÁULICA'!BV245</f>
        <v>710.55</v>
      </c>
      <c r="BP289" s="55">
        <f>'METAS DE COTA HIDRÁULICA'!BW245</f>
        <v>710.55</v>
      </c>
      <c r="BQ289" s="55">
        <f>'METAS DE COTA HIDRÁULICA'!BX245</f>
        <v>710.94999999999993</v>
      </c>
      <c r="BR289" s="55">
        <f>'METAS DE COTA HIDRÁULICA'!BY245</f>
        <v>709.94999999999993</v>
      </c>
      <c r="BS289" s="55">
        <f>'METAS DE COTA HIDRÁULICA'!BZ245</f>
        <v>710.55</v>
      </c>
      <c r="BT289" s="55">
        <f>'METAS DE COTA HIDRÁULICA'!CA245</f>
        <v>710.55</v>
      </c>
      <c r="BU289" s="55">
        <f>'METAS DE COTA HIDRÁULICA'!CB245</f>
        <v>710.94999999999993</v>
      </c>
      <c r="BV289" s="55">
        <f>'METAS DE COTA HIDRÁULICA'!CC245</f>
        <v>709.94999999999993</v>
      </c>
      <c r="BW289" s="55">
        <f>'METAS DE COTA HIDRÁULICA'!CD245</f>
        <v>710.55</v>
      </c>
      <c r="BX289" s="55">
        <f>'METAS DE COTA HIDRÁULICA'!CE245</f>
        <v>710.55</v>
      </c>
      <c r="BY289" s="55">
        <f>'METAS DE COTA HIDRÁULICA'!CF245</f>
        <v>710.94999999999993</v>
      </c>
      <c r="BZ289" s="55">
        <f>'METAS DE COTA HIDRÁULICA'!CG245</f>
        <v>709.94999999999993</v>
      </c>
      <c r="CA289" s="55">
        <f>'METAS DE COTA HIDRÁULICA'!CH245</f>
        <v>710.55</v>
      </c>
      <c r="CB289" s="55">
        <f>'METAS DE COTA HIDRÁULICA'!CI245</f>
        <v>710.55</v>
      </c>
      <c r="CC289" s="55">
        <f>'METAS DE COTA HIDRÁULICA'!CJ245</f>
        <v>710.94999999999993</v>
      </c>
      <c r="CD289" s="55">
        <f>'METAS DE COTA HIDRÁULICA'!CK245</f>
        <v>709.94999999999993</v>
      </c>
      <c r="CE289" s="55">
        <f>'METAS DE COTA HIDRÁULICA'!CL245</f>
        <v>710.55</v>
      </c>
    </row>
    <row r="290" spans="3:83" x14ac:dyDescent="0.25">
      <c r="C290" s="1">
        <v>60</v>
      </c>
      <c r="D290" s="55">
        <f>'METAS DE COTA HIDRÁULICA'!K246</f>
        <v>712.75</v>
      </c>
      <c r="E290" s="55">
        <f>'METAS DE COTA HIDRÁULICA'!L246</f>
        <v>713.15</v>
      </c>
      <c r="F290" s="55">
        <f>'METAS DE COTA HIDRÁULICA'!M246</f>
        <v>712.15</v>
      </c>
      <c r="G290" s="55">
        <f>'METAS DE COTA HIDRÁULICA'!N246</f>
        <v>712.75</v>
      </c>
      <c r="H290" s="55">
        <f>'METAS DE COTA HIDRÁULICA'!O246</f>
        <v>711.75</v>
      </c>
      <c r="I290" s="55">
        <f>'METAS DE COTA HIDRÁULICA'!P246</f>
        <v>712.15</v>
      </c>
      <c r="J290" s="55">
        <f>'METAS DE COTA HIDRÁULICA'!Q246</f>
        <v>711.15</v>
      </c>
      <c r="K290" s="55">
        <f>'METAS DE COTA HIDRÁULICA'!R246</f>
        <v>711.75</v>
      </c>
      <c r="L290" s="55">
        <f>'METAS DE COTA HIDRÁULICA'!S246</f>
        <v>711.75</v>
      </c>
      <c r="M290" s="55">
        <f>'METAS DE COTA HIDRÁULICA'!T246</f>
        <v>712.15</v>
      </c>
      <c r="N290" s="55">
        <f>'METAS DE COTA HIDRÁULICA'!U246</f>
        <v>711.15</v>
      </c>
      <c r="O290" s="55">
        <f>'METAS DE COTA HIDRÁULICA'!V246</f>
        <v>711.75</v>
      </c>
      <c r="P290" s="55">
        <f>'METAS DE COTA HIDRÁULICA'!W246</f>
        <v>711.75</v>
      </c>
      <c r="Q290" s="55">
        <f>'METAS DE COTA HIDRÁULICA'!X246</f>
        <v>712.15</v>
      </c>
      <c r="R290" s="55">
        <f>'METAS DE COTA HIDRÁULICA'!Y246</f>
        <v>711.15</v>
      </c>
      <c r="S290" s="55">
        <f>'METAS DE COTA HIDRÁULICA'!Z246</f>
        <v>711.75</v>
      </c>
      <c r="T290" s="55">
        <f>'METAS DE COTA HIDRÁULICA'!AA246</f>
        <v>711.75</v>
      </c>
      <c r="U290" s="55">
        <f>'METAS DE COTA HIDRÁULICA'!AB246</f>
        <v>712.15</v>
      </c>
      <c r="V290" s="55">
        <f>'METAS DE COTA HIDRÁULICA'!AC246</f>
        <v>711.15</v>
      </c>
      <c r="W290" s="55">
        <f>'METAS DE COTA HIDRÁULICA'!AD246</f>
        <v>711.75</v>
      </c>
      <c r="X290" s="55">
        <f>'METAS DE COTA HIDRÁULICA'!AE246</f>
        <v>711.75</v>
      </c>
      <c r="Y290" s="55">
        <f>'METAS DE COTA HIDRÁULICA'!AF246</f>
        <v>712.15</v>
      </c>
      <c r="Z290" s="55">
        <f>'METAS DE COTA HIDRÁULICA'!AG246</f>
        <v>711.15</v>
      </c>
      <c r="AA290" s="55">
        <f>'METAS DE COTA HIDRÁULICA'!AH246</f>
        <v>711.75</v>
      </c>
      <c r="AB290" s="55">
        <f>'METAS DE COTA HIDRÁULICA'!AI246</f>
        <v>711.75</v>
      </c>
      <c r="AC290" s="55">
        <f>'METAS DE COTA HIDRÁULICA'!AJ246</f>
        <v>712.15</v>
      </c>
      <c r="AD290" s="55">
        <f>'METAS DE COTA HIDRÁULICA'!AK246</f>
        <v>711.15</v>
      </c>
      <c r="AE290" s="55">
        <f>'METAS DE COTA HIDRÁULICA'!AL246</f>
        <v>711.75</v>
      </c>
      <c r="AF290" s="55">
        <f>'METAS DE COTA HIDRÁULICA'!AM246</f>
        <v>711.75</v>
      </c>
      <c r="AG290" s="55">
        <f>'METAS DE COTA HIDRÁULICA'!AN246</f>
        <v>712.15</v>
      </c>
      <c r="AH290" s="55">
        <f>'METAS DE COTA HIDRÁULICA'!AO246</f>
        <v>711.15</v>
      </c>
      <c r="AI290" s="55">
        <f>'METAS DE COTA HIDRÁULICA'!AP246</f>
        <v>711.75</v>
      </c>
      <c r="AJ290" s="55">
        <f>'METAS DE COTA HIDRÁULICA'!AQ246</f>
        <v>711.75</v>
      </c>
      <c r="AK290" s="55">
        <f>'METAS DE COTA HIDRÁULICA'!AR246</f>
        <v>712.15</v>
      </c>
      <c r="AL290" s="55">
        <f>'METAS DE COTA HIDRÁULICA'!AS246</f>
        <v>711.15</v>
      </c>
      <c r="AM290" s="55">
        <f>'METAS DE COTA HIDRÁULICA'!AT246</f>
        <v>711.75</v>
      </c>
      <c r="AN290" s="55">
        <f>'METAS DE COTA HIDRÁULICA'!AU246</f>
        <v>711.75</v>
      </c>
      <c r="AO290" s="55">
        <f>'METAS DE COTA HIDRÁULICA'!AV246</f>
        <v>712.15</v>
      </c>
      <c r="AP290" s="55">
        <f>'METAS DE COTA HIDRÁULICA'!AW246</f>
        <v>711.15</v>
      </c>
      <c r="AQ290" s="55">
        <f>'METAS DE COTA HIDRÁULICA'!AX246</f>
        <v>711.75</v>
      </c>
      <c r="AR290" s="55">
        <f>'METAS DE COTA HIDRÁULICA'!AY246</f>
        <v>711.75</v>
      </c>
      <c r="AS290" s="55">
        <f>'METAS DE COTA HIDRÁULICA'!AZ246</f>
        <v>712.15</v>
      </c>
      <c r="AT290" s="55">
        <f>'METAS DE COTA HIDRÁULICA'!BA246</f>
        <v>711.15</v>
      </c>
      <c r="AU290" s="55">
        <f>'METAS DE COTA HIDRÁULICA'!BB246</f>
        <v>711.75</v>
      </c>
      <c r="AV290" s="55">
        <f>'METAS DE COTA HIDRÁULICA'!BC246</f>
        <v>711.75</v>
      </c>
      <c r="AW290" s="55">
        <f>'METAS DE COTA HIDRÁULICA'!BD246</f>
        <v>712.15</v>
      </c>
      <c r="AX290" s="55">
        <f>'METAS DE COTA HIDRÁULICA'!BE246</f>
        <v>711.15</v>
      </c>
      <c r="AY290" s="55">
        <f>'METAS DE COTA HIDRÁULICA'!BF246</f>
        <v>711.75</v>
      </c>
      <c r="AZ290" s="55">
        <f>'METAS DE COTA HIDRÁULICA'!BG246</f>
        <v>711.75</v>
      </c>
      <c r="BA290" s="55">
        <f>'METAS DE COTA HIDRÁULICA'!BH246</f>
        <v>712.15</v>
      </c>
      <c r="BB290" s="55">
        <f>'METAS DE COTA HIDRÁULICA'!BI246</f>
        <v>711.15</v>
      </c>
      <c r="BC290" s="55">
        <f>'METAS DE COTA HIDRÁULICA'!BJ246</f>
        <v>711.75</v>
      </c>
      <c r="BD290" s="55">
        <f>'METAS DE COTA HIDRÁULICA'!BK246</f>
        <v>711.75</v>
      </c>
      <c r="BE290" s="55">
        <f>'METAS DE COTA HIDRÁULICA'!BL246</f>
        <v>712.15</v>
      </c>
      <c r="BF290" s="55">
        <f>'METAS DE COTA HIDRÁULICA'!BM246</f>
        <v>711.15</v>
      </c>
      <c r="BG290" s="55">
        <f>'METAS DE COTA HIDRÁULICA'!BN246</f>
        <v>711.75</v>
      </c>
      <c r="BH290" s="55">
        <f>'METAS DE COTA HIDRÁULICA'!BO246</f>
        <v>711.75</v>
      </c>
      <c r="BI290" s="55">
        <f>'METAS DE COTA HIDRÁULICA'!BP246</f>
        <v>712.15</v>
      </c>
      <c r="BJ290" s="55">
        <f>'METAS DE COTA HIDRÁULICA'!BQ246</f>
        <v>711.15</v>
      </c>
      <c r="BK290" s="55">
        <f>'METAS DE COTA HIDRÁULICA'!BR246</f>
        <v>711.75</v>
      </c>
      <c r="BL290" s="55">
        <f>'METAS DE COTA HIDRÁULICA'!BS246</f>
        <v>711.75</v>
      </c>
      <c r="BM290" s="55">
        <f>'METAS DE COTA HIDRÁULICA'!BT246</f>
        <v>712.15</v>
      </c>
      <c r="BN290" s="55">
        <f>'METAS DE COTA HIDRÁULICA'!BU246</f>
        <v>711.15</v>
      </c>
      <c r="BO290" s="55">
        <f>'METAS DE COTA HIDRÁULICA'!BV246</f>
        <v>711.75</v>
      </c>
      <c r="BP290" s="55">
        <f>'METAS DE COTA HIDRÁULICA'!BW246</f>
        <v>711.75</v>
      </c>
      <c r="BQ290" s="55">
        <f>'METAS DE COTA HIDRÁULICA'!BX246</f>
        <v>712.15</v>
      </c>
      <c r="BR290" s="55">
        <f>'METAS DE COTA HIDRÁULICA'!BY246</f>
        <v>711.15</v>
      </c>
      <c r="BS290" s="55">
        <f>'METAS DE COTA HIDRÁULICA'!BZ246</f>
        <v>711.75</v>
      </c>
      <c r="BT290" s="55">
        <f>'METAS DE COTA HIDRÁULICA'!CA246</f>
        <v>711.75</v>
      </c>
      <c r="BU290" s="55">
        <f>'METAS DE COTA HIDRÁULICA'!CB246</f>
        <v>712.15</v>
      </c>
      <c r="BV290" s="55">
        <f>'METAS DE COTA HIDRÁULICA'!CC246</f>
        <v>711.15</v>
      </c>
      <c r="BW290" s="55">
        <f>'METAS DE COTA HIDRÁULICA'!CD246</f>
        <v>711.75</v>
      </c>
      <c r="BX290" s="55">
        <f>'METAS DE COTA HIDRÁULICA'!CE246</f>
        <v>711.75</v>
      </c>
      <c r="BY290" s="55">
        <f>'METAS DE COTA HIDRÁULICA'!CF246</f>
        <v>712.15</v>
      </c>
      <c r="BZ290" s="55">
        <f>'METAS DE COTA HIDRÁULICA'!CG246</f>
        <v>711.15</v>
      </c>
      <c r="CA290" s="55">
        <f>'METAS DE COTA HIDRÁULICA'!CH246</f>
        <v>711.75</v>
      </c>
      <c r="CB290" s="55">
        <f>'METAS DE COTA HIDRÁULICA'!CI246</f>
        <v>711.75</v>
      </c>
      <c r="CC290" s="55">
        <f>'METAS DE COTA HIDRÁULICA'!CJ246</f>
        <v>712.15</v>
      </c>
      <c r="CD290" s="55">
        <f>'METAS DE COTA HIDRÁULICA'!CK246</f>
        <v>711.15</v>
      </c>
      <c r="CE290" s="55">
        <f>'METAS DE COTA HIDRÁULICA'!CL246</f>
        <v>711.75</v>
      </c>
    </row>
    <row r="291" spans="3:83" x14ac:dyDescent="0.25">
      <c r="C291" s="1">
        <v>61</v>
      </c>
      <c r="D291" s="55">
        <f>'METAS DE COTA HIDRÁULICA'!K247</f>
        <v>713.75</v>
      </c>
      <c r="E291" s="55">
        <f>'METAS DE COTA HIDRÁULICA'!L247</f>
        <v>714.15</v>
      </c>
      <c r="F291" s="55">
        <f>'METAS DE COTA HIDRÁULICA'!M247</f>
        <v>713.15</v>
      </c>
      <c r="G291" s="55">
        <f>'METAS DE COTA HIDRÁULICA'!N247</f>
        <v>713.75</v>
      </c>
      <c r="H291" s="55">
        <f>'METAS DE COTA HIDRÁULICA'!O247</f>
        <v>712.75</v>
      </c>
      <c r="I291" s="55">
        <f>'METAS DE COTA HIDRÁULICA'!P247</f>
        <v>713.15</v>
      </c>
      <c r="J291" s="55">
        <f>'METAS DE COTA HIDRÁULICA'!Q247</f>
        <v>712.15</v>
      </c>
      <c r="K291" s="55">
        <f>'METAS DE COTA HIDRÁULICA'!R247</f>
        <v>712.75</v>
      </c>
      <c r="L291" s="55">
        <f>'METAS DE COTA HIDRÁULICA'!S247</f>
        <v>711.75</v>
      </c>
      <c r="M291" s="55">
        <f>'METAS DE COTA HIDRÁULICA'!T247</f>
        <v>712.15</v>
      </c>
      <c r="N291" s="55">
        <f>'METAS DE COTA HIDRÁULICA'!U247</f>
        <v>711.15</v>
      </c>
      <c r="O291" s="55">
        <f>'METAS DE COTA HIDRÁULICA'!V247</f>
        <v>711.75</v>
      </c>
      <c r="P291" s="55">
        <f>'METAS DE COTA HIDRÁULICA'!W247</f>
        <v>711.75</v>
      </c>
      <c r="Q291" s="55">
        <f>'METAS DE COTA HIDRÁULICA'!X247</f>
        <v>712.15</v>
      </c>
      <c r="R291" s="55">
        <f>'METAS DE COTA HIDRÁULICA'!Y247</f>
        <v>711.15</v>
      </c>
      <c r="S291" s="55">
        <f>'METAS DE COTA HIDRÁULICA'!Z247</f>
        <v>711.75</v>
      </c>
      <c r="T291" s="55">
        <f>'METAS DE COTA HIDRÁULICA'!AA247</f>
        <v>711.75</v>
      </c>
      <c r="U291" s="55">
        <f>'METAS DE COTA HIDRÁULICA'!AB247</f>
        <v>712.15</v>
      </c>
      <c r="V291" s="55">
        <f>'METAS DE COTA HIDRÁULICA'!AC247</f>
        <v>711.15</v>
      </c>
      <c r="W291" s="55">
        <f>'METAS DE COTA HIDRÁULICA'!AD247</f>
        <v>711.75</v>
      </c>
      <c r="X291" s="55">
        <f>'METAS DE COTA HIDRÁULICA'!AE247</f>
        <v>711.75</v>
      </c>
      <c r="Y291" s="55">
        <f>'METAS DE COTA HIDRÁULICA'!AF247</f>
        <v>712.15</v>
      </c>
      <c r="Z291" s="55">
        <f>'METAS DE COTA HIDRÁULICA'!AG247</f>
        <v>711.15</v>
      </c>
      <c r="AA291" s="55">
        <f>'METAS DE COTA HIDRÁULICA'!AH247</f>
        <v>711.75</v>
      </c>
      <c r="AB291" s="55">
        <f>'METAS DE COTA HIDRÁULICA'!AI247</f>
        <v>711.75</v>
      </c>
      <c r="AC291" s="55">
        <f>'METAS DE COTA HIDRÁULICA'!AJ247</f>
        <v>712.15</v>
      </c>
      <c r="AD291" s="55">
        <f>'METAS DE COTA HIDRÁULICA'!AK247</f>
        <v>711.15</v>
      </c>
      <c r="AE291" s="55">
        <f>'METAS DE COTA HIDRÁULICA'!AL247</f>
        <v>711.75</v>
      </c>
      <c r="AF291" s="55">
        <f>'METAS DE COTA HIDRÁULICA'!AM247</f>
        <v>711.75</v>
      </c>
      <c r="AG291" s="55">
        <f>'METAS DE COTA HIDRÁULICA'!AN247</f>
        <v>712.15</v>
      </c>
      <c r="AH291" s="55">
        <f>'METAS DE COTA HIDRÁULICA'!AO247</f>
        <v>711.15</v>
      </c>
      <c r="AI291" s="55">
        <f>'METAS DE COTA HIDRÁULICA'!AP247</f>
        <v>711.75</v>
      </c>
      <c r="AJ291" s="55">
        <f>'METAS DE COTA HIDRÁULICA'!AQ247</f>
        <v>711.75</v>
      </c>
      <c r="AK291" s="55">
        <f>'METAS DE COTA HIDRÁULICA'!AR247</f>
        <v>712.15</v>
      </c>
      <c r="AL291" s="55">
        <f>'METAS DE COTA HIDRÁULICA'!AS247</f>
        <v>711.15</v>
      </c>
      <c r="AM291" s="55">
        <f>'METAS DE COTA HIDRÁULICA'!AT247</f>
        <v>711.75</v>
      </c>
      <c r="AN291" s="55">
        <f>'METAS DE COTA HIDRÁULICA'!AU247</f>
        <v>711.75</v>
      </c>
      <c r="AO291" s="55">
        <f>'METAS DE COTA HIDRÁULICA'!AV247</f>
        <v>712.15</v>
      </c>
      <c r="AP291" s="55">
        <f>'METAS DE COTA HIDRÁULICA'!AW247</f>
        <v>711.15</v>
      </c>
      <c r="AQ291" s="55">
        <f>'METAS DE COTA HIDRÁULICA'!AX247</f>
        <v>711.75</v>
      </c>
      <c r="AR291" s="55">
        <f>'METAS DE COTA HIDRÁULICA'!AY247</f>
        <v>711.75</v>
      </c>
      <c r="AS291" s="55">
        <f>'METAS DE COTA HIDRÁULICA'!AZ247</f>
        <v>712.15</v>
      </c>
      <c r="AT291" s="55">
        <f>'METAS DE COTA HIDRÁULICA'!BA247</f>
        <v>711.15</v>
      </c>
      <c r="AU291" s="55">
        <f>'METAS DE COTA HIDRÁULICA'!BB247</f>
        <v>711.75</v>
      </c>
      <c r="AV291" s="55">
        <f>'METAS DE COTA HIDRÁULICA'!BC247</f>
        <v>711.75</v>
      </c>
      <c r="AW291" s="55">
        <f>'METAS DE COTA HIDRÁULICA'!BD247</f>
        <v>712.15</v>
      </c>
      <c r="AX291" s="55">
        <f>'METAS DE COTA HIDRÁULICA'!BE247</f>
        <v>711.15</v>
      </c>
      <c r="AY291" s="55">
        <f>'METAS DE COTA HIDRÁULICA'!BF247</f>
        <v>711.75</v>
      </c>
      <c r="AZ291" s="55">
        <f>'METAS DE COTA HIDRÁULICA'!BG247</f>
        <v>711.75</v>
      </c>
      <c r="BA291" s="55">
        <f>'METAS DE COTA HIDRÁULICA'!BH247</f>
        <v>712.15</v>
      </c>
      <c r="BB291" s="55">
        <f>'METAS DE COTA HIDRÁULICA'!BI247</f>
        <v>711.15</v>
      </c>
      <c r="BC291" s="55">
        <f>'METAS DE COTA HIDRÁULICA'!BJ247</f>
        <v>711.75</v>
      </c>
      <c r="BD291" s="55">
        <f>'METAS DE COTA HIDRÁULICA'!BK247</f>
        <v>711.75</v>
      </c>
      <c r="BE291" s="55">
        <f>'METAS DE COTA HIDRÁULICA'!BL247</f>
        <v>712.15</v>
      </c>
      <c r="BF291" s="55">
        <f>'METAS DE COTA HIDRÁULICA'!BM247</f>
        <v>711.15</v>
      </c>
      <c r="BG291" s="55">
        <f>'METAS DE COTA HIDRÁULICA'!BN247</f>
        <v>711.75</v>
      </c>
      <c r="BH291" s="55">
        <f>'METAS DE COTA HIDRÁULICA'!BO247</f>
        <v>711.75</v>
      </c>
      <c r="BI291" s="55">
        <f>'METAS DE COTA HIDRÁULICA'!BP247</f>
        <v>712.15</v>
      </c>
      <c r="BJ291" s="55">
        <f>'METAS DE COTA HIDRÁULICA'!BQ247</f>
        <v>711.15</v>
      </c>
      <c r="BK291" s="55">
        <f>'METAS DE COTA HIDRÁULICA'!BR247</f>
        <v>711.75</v>
      </c>
      <c r="BL291" s="55">
        <f>'METAS DE COTA HIDRÁULICA'!BS247</f>
        <v>711.75</v>
      </c>
      <c r="BM291" s="55">
        <f>'METAS DE COTA HIDRÁULICA'!BT247</f>
        <v>712.15</v>
      </c>
      <c r="BN291" s="55">
        <f>'METAS DE COTA HIDRÁULICA'!BU247</f>
        <v>711.15</v>
      </c>
      <c r="BO291" s="55">
        <f>'METAS DE COTA HIDRÁULICA'!BV247</f>
        <v>711.75</v>
      </c>
      <c r="BP291" s="55">
        <f>'METAS DE COTA HIDRÁULICA'!BW247</f>
        <v>711.75</v>
      </c>
      <c r="BQ291" s="55">
        <f>'METAS DE COTA HIDRÁULICA'!BX247</f>
        <v>712.15</v>
      </c>
      <c r="BR291" s="55">
        <f>'METAS DE COTA HIDRÁULICA'!BY247</f>
        <v>711.15</v>
      </c>
      <c r="BS291" s="55">
        <f>'METAS DE COTA HIDRÁULICA'!BZ247</f>
        <v>711.75</v>
      </c>
      <c r="BT291" s="55">
        <f>'METAS DE COTA HIDRÁULICA'!CA247</f>
        <v>711.75</v>
      </c>
      <c r="BU291" s="55">
        <f>'METAS DE COTA HIDRÁULICA'!CB247</f>
        <v>712.15</v>
      </c>
      <c r="BV291" s="55">
        <f>'METAS DE COTA HIDRÁULICA'!CC247</f>
        <v>711.15</v>
      </c>
      <c r="BW291" s="55">
        <f>'METAS DE COTA HIDRÁULICA'!CD247</f>
        <v>711.75</v>
      </c>
      <c r="BX291" s="55">
        <f>'METAS DE COTA HIDRÁULICA'!CE247</f>
        <v>711.75</v>
      </c>
      <c r="BY291" s="55">
        <f>'METAS DE COTA HIDRÁULICA'!CF247</f>
        <v>712.15</v>
      </c>
      <c r="BZ291" s="55">
        <f>'METAS DE COTA HIDRÁULICA'!CG247</f>
        <v>711.15</v>
      </c>
      <c r="CA291" s="55">
        <f>'METAS DE COTA HIDRÁULICA'!CH247</f>
        <v>711.75</v>
      </c>
      <c r="CB291" s="55">
        <f>'METAS DE COTA HIDRÁULICA'!CI247</f>
        <v>711.75</v>
      </c>
      <c r="CC291" s="55">
        <f>'METAS DE COTA HIDRÁULICA'!CJ247</f>
        <v>712.15</v>
      </c>
      <c r="CD291" s="55">
        <f>'METAS DE COTA HIDRÁULICA'!CK247</f>
        <v>711.15</v>
      </c>
      <c r="CE291" s="55">
        <f>'METAS DE COTA HIDRÁULICA'!CL247</f>
        <v>711.75</v>
      </c>
    </row>
    <row r="292" spans="3:83" x14ac:dyDescent="0.25">
      <c r="C292" s="1">
        <v>62</v>
      </c>
      <c r="D292" s="55">
        <f>'METAS DE COTA HIDRÁULICA'!K248</f>
        <v>713.4425</v>
      </c>
      <c r="E292" s="55">
        <f>'METAS DE COTA HIDRÁULICA'!L248</f>
        <v>713.84249999999997</v>
      </c>
      <c r="F292" s="55">
        <f>'METAS DE COTA HIDRÁULICA'!M248</f>
        <v>712.84249999999997</v>
      </c>
      <c r="G292" s="55">
        <f>'METAS DE COTA HIDRÁULICA'!N248</f>
        <v>713.4425</v>
      </c>
      <c r="H292" s="55">
        <f>'METAS DE COTA HIDRÁULICA'!O248</f>
        <v>712.63499999999999</v>
      </c>
      <c r="I292" s="55">
        <f>'METAS DE COTA HIDRÁULICA'!P248</f>
        <v>713.03499999999997</v>
      </c>
      <c r="J292" s="55">
        <f>'METAS DE COTA HIDRÁULICA'!Q248</f>
        <v>712.03499999999997</v>
      </c>
      <c r="K292" s="55">
        <f>'METAS DE COTA HIDRÁULICA'!R248</f>
        <v>712.63499999999999</v>
      </c>
      <c r="L292" s="55">
        <f>'METAS DE COTA HIDRÁULICA'!S248</f>
        <v>711.82749999999999</v>
      </c>
      <c r="M292" s="55">
        <f>'METAS DE COTA HIDRÁULICA'!T248</f>
        <v>712.22749999999996</v>
      </c>
      <c r="N292" s="55">
        <f>'METAS DE COTA HIDRÁULICA'!U248</f>
        <v>711.22749999999996</v>
      </c>
      <c r="O292" s="55">
        <f>'METAS DE COTA HIDRÁULICA'!V248</f>
        <v>711.82749999999999</v>
      </c>
      <c r="P292" s="55">
        <f>'METAS DE COTA HIDRÁULICA'!W248</f>
        <v>711.02</v>
      </c>
      <c r="Q292" s="55">
        <f>'METAS DE COTA HIDRÁULICA'!X248</f>
        <v>711.42</v>
      </c>
      <c r="R292" s="55">
        <f>'METAS DE COTA HIDRÁULICA'!Y248</f>
        <v>710.42</v>
      </c>
      <c r="S292" s="55">
        <f>'METAS DE COTA HIDRÁULICA'!Z248</f>
        <v>711.02</v>
      </c>
      <c r="T292" s="55">
        <f>'METAS DE COTA HIDRÁULICA'!AA248</f>
        <v>711.02</v>
      </c>
      <c r="U292" s="55">
        <f>'METAS DE COTA HIDRÁULICA'!AB248</f>
        <v>711.42</v>
      </c>
      <c r="V292" s="55">
        <f>'METAS DE COTA HIDRÁULICA'!AC248</f>
        <v>710.42</v>
      </c>
      <c r="W292" s="55">
        <f>'METAS DE COTA HIDRÁULICA'!AD248</f>
        <v>711.02</v>
      </c>
      <c r="X292" s="55">
        <f>'METAS DE COTA HIDRÁULICA'!AE248</f>
        <v>711.02</v>
      </c>
      <c r="Y292" s="55">
        <f>'METAS DE COTA HIDRÁULICA'!AF248</f>
        <v>711.42</v>
      </c>
      <c r="Z292" s="55">
        <f>'METAS DE COTA HIDRÁULICA'!AG248</f>
        <v>710.42</v>
      </c>
      <c r="AA292" s="55">
        <f>'METAS DE COTA HIDRÁULICA'!AH248</f>
        <v>711.02</v>
      </c>
      <c r="AB292" s="55">
        <f>'METAS DE COTA HIDRÁULICA'!AI248</f>
        <v>711.02</v>
      </c>
      <c r="AC292" s="55">
        <f>'METAS DE COTA HIDRÁULICA'!AJ248</f>
        <v>711.42</v>
      </c>
      <c r="AD292" s="55">
        <f>'METAS DE COTA HIDRÁULICA'!AK248</f>
        <v>710.42</v>
      </c>
      <c r="AE292" s="55">
        <f>'METAS DE COTA HIDRÁULICA'!AL248</f>
        <v>711.02</v>
      </c>
      <c r="AF292" s="55">
        <f>'METAS DE COTA HIDRÁULICA'!AM248</f>
        <v>711.02</v>
      </c>
      <c r="AG292" s="55">
        <f>'METAS DE COTA HIDRÁULICA'!AN248</f>
        <v>711.42</v>
      </c>
      <c r="AH292" s="55">
        <f>'METAS DE COTA HIDRÁULICA'!AO248</f>
        <v>710.42</v>
      </c>
      <c r="AI292" s="55">
        <f>'METAS DE COTA HIDRÁULICA'!AP248</f>
        <v>711.02</v>
      </c>
      <c r="AJ292" s="55">
        <f>'METAS DE COTA HIDRÁULICA'!AQ248</f>
        <v>711.02</v>
      </c>
      <c r="AK292" s="55">
        <f>'METAS DE COTA HIDRÁULICA'!AR248</f>
        <v>711.42</v>
      </c>
      <c r="AL292" s="55">
        <f>'METAS DE COTA HIDRÁULICA'!AS248</f>
        <v>710.42</v>
      </c>
      <c r="AM292" s="55">
        <f>'METAS DE COTA HIDRÁULICA'!AT248</f>
        <v>711.02</v>
      </c>
      <c r="AN292" s="55">
        <f>'METAS DE COTA HIDRÁULICA'!AU248</f>
        <v>711.02</v>
      </c>
      <c r="AO292" s="55">
        <f>'METAS DE COTA HIDRÁULICA'!AV248</f>
        <v>711.42</v>
      </c>
      <c r="AP292" s="55">
        <f>'METAS DE COTA HIDRÁULICA'!AW248</f>
        <v>710.42</v>
      </c>
      <c r="AQ292" s="55">
        <f>'METAS DE COTA HIDRÁULICA'!AX248</f>
        <v>711.02</v>
      </c>
      <c r="AR292" s="55">
        <f>'METAS DE COTA HIDRÁULICA'!AY248</f>
        <v>711.02</v>
      </c>
      <c r="AS292" s="55">
        <f>'METAS DE COTA HIDRÁULICA'!AZ248</f>
        <v>711.42</v>
      </c>
      <c r="AT292" s="55">
        <f>'METAS DE COTA HIDRÁULICA'!BA248</f>
        <v>710.42</v>
      </c>
      <c r="AU292" s="55">
        <f>'METAS DE COTA HIDRÁULICA'!BB248</f>
        <v>711.02</v>
      </c>
      <c r="AV292" s="55">
        <f>'METAS DE COTA HIDRÁULICA'!BC248</f>
        <v>711.02</v>
      </c>
      <c r="AW292" s="55">
        <f>'METAS DE COTA HIDRÁULICA'!BD248</f>
        <v>711.42</v>
      </c>
      <c r="AX292" s="55">
        <f>'METAS DE COTA HIDRÁULICA'!BE248</f>
        <v>710.42</v>
      </c>
      <c r="AY292" s="55">
        <f>'METAS DE COTA HIDRÁULICA'!BF248</f>
        <v>711.02</v>
      </c>
      <c r="AZ292" s="55">
        <f>'METAS DE COTA HIDRÁULICA'!BG248</f>
        <v>711.02</v>
      </c>
      <c r="BA292" s="55">
        <f>'METAS DE COTA HIDRÁULICA'!BH248</f>
        <v>711.42</v>
      </c>
      <c r="BB292" s="55">
        <f>'METAS DE COTA HIDRÁULICA'!BI248</f>
        <v>710.42</v>
      </c>
      <c r="BC292" s="55">
        <f>'METAS DE COTA HIDRÁULICA'!BJ248</f>
        <v>711.02</v>
      </c>
      <c r="BD292" s="55">
        <f>'METAS DE COTA HIDRÁULICA'!BK248</f>
        <v>711.02</v>
      </c>
      <c r="BE292" s="55">
        <f>'METAS DE COTA HIDRÁULICA'!BL248</f>
        <v>711.42</v>
      </c>
      <c r="BF292" s="55">
        <f>'METAS DE COTA HIDRÁULICA'!BM248</f>
        <v>710.42</v>
      </c>
      <c r="BG292" s="55">
        <f>'METAS DE COTA HIDRÁULICA'!BN248</f>
        <v>711.02</v>
      </c>
      <c r="BH292" s="55">
        <f>'METAS DE COTA HIDRÁULICA'!BO248</f>
        <v>711.02</v>
      </c>
      <c r="BI292" s="55">
        <f>'METAS DE COTA HIDRÁULICA'!BP248</f>
        <v>711.42</v>
      </c>
      <c r="BJ292" s="55">
        <f>'METAS DE COTA HIDRÁULICA'!BQ248</f>
        <v>710.42</v>
      </c>
      <c r="BK292" s="55">
        <f>'METAS DE COTA HIDRÁULICA'!BR248</f>
        <v>711.02</v>
      </c>
      <c r="BL292" s="55">
        <f>'METAS DE COTA HIDRÁULICA'!BS248</f>
        <v>711.02</v>
      </c>
      <c r="BM292" s="55">
        <f>'METAS DE COTA HIDRÁULICA'!BT248</f>
        <v>711.42</v>
      </c>
      <c r="BN292" s="55">
        <f>'METAS DE COTA HIDRÁULICA'!BU248</f>
        <v>710.42</v>
      </c>
      <c r="BO292" s="55">
        <f>'METAS DE COTA HIDRÁULICA'!BV248</f>
        <v>711.02</v>
      </c>
      <c r="BP292" s="55">
        <f>'METAS DE COTA HIDRÁULICA'!BW248</f>
        <v>711.02</v>
      </c>
      <c r="BQ292" s="55">
        <f>'METAS DE COTA HIDRÁULICA'!BX248</f>
        <v>711.42</v>
      </c>
      <c r="BR292" s="55">
        <f>'METAS DE COTA HIDRÁULICA'!BY248</f>
        <v>710.42</v>
      </c>
      <c r="BS292" s="55">
        <f>'METAS DE COTA HIDRÁULICA'!BZ248</f>
        <v>711.02</v>
      </c>
      <c r="BT292" s="55">
        <f>'METAS DE COTA HIDRÁULICA'!CA248</f>
        <v>711.02</v>
      </c>
      <c r="BU292" s="55">
        <f>'METAS DE COTA HIDRÁULICA'!CB248</f>
        <v>711.42</v>
      </c>
      <c r="BV292" s="55">
        <f>'METAS DE COTA HIDRÁULICA'!CC248</f>
        <v>710.42</v>
      </c>
      <c r="BW292" s="55">
        <f>'METAS DE COTA HIDRÁULICA'!CD248</f>
        <v>711.02</v>
      </c>
      <c r="BX292" s="55">
        <f>'METAS DE COTA HIDRÁULICA'!CE248</f>
        <v>711.02</v>
      </c>
      <c r="BY292" s="55">
        <f>'METAS DE COTA HIDRÁULICA'!CF248</f>
        <v>711.42</v>
      </c>
      <c r="BZ292" s="55">
        <f>'METAS DE COTA HIDRÁULICA'!CG248</f>
        <v>710.42</v>
      </c>
      <c r="CA292" s="55">
        <f>'METAS DE COTA HIDRÁULICA'!CH248</f>
        <v>711.02</v>
      </c>
      <c r="CB292" s="55">
        <f>'METAS DE COTA HIDRÁULICA'!CI248</f>
        <v>711.02</v>
      </c>
      <c r="CC292" s="55">
        <f>'METAS DE COTA HIDRÁULICA'!CJ248</f>
        <v>711.42</v>
      </c>
      <c r="CD292" s="55">
        <f>'METAS DE COTA HIDRÁULICA'!CK248</f>
        <v>710.42</v>
      </c>
      <c r="CE292" s="55">
        <f>'METAS DE COTA HIDRÁULICA'!CL248</f>
        <v>711.02</v>
      </c>
    </row>
    <row r="293" spans="3:83" x14ac:dyDescent="0.25">
      <c r="C293" s="1">
        <v>63</v>
      </c>
      <c r="D293" s="55">
        <f>'METAS DE COTA HIDRÁULICA'!K249</f>
        <v>717.24750000000006</v>
      </c>
      <c r="E293" s="55">
        <f>'METAS DE COTA HIDRÁULICA'!L249</f>
        <v>717.64750000000004</v>
      </c>
      <c r="F293" s="55">
        <f>'METAS DE COTA HIDRÁULICA'!M249</f>
        <v>716.64750000000004</v>
      </c>
      <c r="G293" s="55">
        <f>'METAS DE COTA HIDRÁULICA'!N249</f>
        <v>717.24750000000006</v>
      </c>
      <c r="H293" s="55">
        <f>'METAS DE COTA HIDRÁULICA'!O249</f>
        <v>716.41499999999996</v>
      </c>
      <c r="I293" s="55">
        <f>'METAS DE COTA HIDRÁULICA'!P249</f>
        <v>716.81499999999994</v>
      </c>
      <c r="J293" s="55">
        <f>'METAS DE COTA HIDRÁULICA'!Q249</f>
        <v>715.81499999999994</v>
      </c>
      <c r="K293" s="55">
        <f>'METAS DE COTA HIDRÁULICA'!R249</f>
        <v>716.41499999999996</v>
      </c>
      <c r="L293" s="55">
        <f>'METAS DE COTA HIDRÁULICA'!S249</f>
        <v>715.58249999999998</v>
      </c>
      <c r="M293" s="55">
        <f>'METAS DE COTA HIDRÁULICA'!T249</f>
        <v>715.98249999999996</v>
      </c>
      <c r="N293" s="55">
        <f>'METAS DE COTA HIDRÁULICA'!U249</f>
        <v>714.98249999999996</v>
      </c>
      <c r="O293" s="55">
        <f>'METAS DE COTA HIDRÁULICA'!V249</f>
        <v>715.58249999999998</v>
      </c>
      <c r="P293" s="55">
        <f>'METAS DE COTA HIDRÁULICA'!W249</f>
        <v>714.75</v>
      </c>
      <c r="Q293" s="55">
        <f>'METAS DE COTA HIDRÁULICA'!X249</f>
        <v>715.15</v>
      </c>
      <c r="R293" s="55">
        <f>'METAS DE COTA HIDRÁULICA'!Y249</f>
        <v>714.15</v>
      </c>
      <c r="S293" s="55">
        <f>'METAS DE COTA HIDRÁULICA'!Z249</f>
        <v>714.75</v>
      </c>
      <c r="T293" s="55">
        <f>'METAS DE COTA HIDRÁULICA'!AA249</f>
        <v>714.75</v>
      </c>
      <c r="U293" s="55">
        <f>'METAS DE COTA HIDRÁULICA'!AB249</f>
        <v>715.15</v>
      </c>
      <c r="V293" s="55">
        <f>'METAS DE COTA HIDRÁULICA'!AC249</f>
        <v>714.15</v>
      </c>
      <c r="W293" s="55">
        <f>'METAS DE COTA HIDRÁULICA'!AD249</f>
        <v>714.75</v>
      </c>
      <c r="X293" s="55">
        <f>'METAS DE COTA HIDRÁULICA'!AE249</f>
        <v>714.75</v>
      </c>
      <c r="Y293" s="55">
        <f>'METAS DE COTA HIDRÁULICA'!AF249</f>
        <v>715.15</v>
      </c>
      <c r="Z293" s="55">
        <f>'METAS DE COTA HIDRÁULICA'!AG249</f>
        <v>714.15</v>
      </c>
      <c r="AA293" s="55">
        <f>'METAS DE COTA HIDRÁULICA'!AH249</f>
        <v>714.75</v>
      </c>
      <c r="AB293" s="55">
        <f>'METAS DE COTA HIDRÁULICA'!AI249</f>
        <v>714.75</v>
      </c>
      <c r="AC293" s="55">
        <f>'METAS DE COTA HIDRÁULICA'!AJ249</f>
        <v>715.15</v>
      </c>
      <c r="AD293" s="55">
        <f>'METAS DE COTA HIDRÁULICA'!AK249</f>
        <v>714.15</v>
      </c>
      <c r="AE293" s="55">
        <f>'METAS DE COTA HIDRÁULICA'!AL249</f>
        <v>714.75</v>
      </c>
      <c r="AF293" s="55">
        <f>'METAS DE COTA HIDRÁULICA'!AM249</f>
        <v>714.75</v>
      </c>
      <c r="AG293" s="55">
        <f>'METAS DE COTA HIDRÁULICA'!AN249</f>
        <v>715.15</v>
      </c>
      <c r="AH293" s="55">
        <f>'METAS DE COTA HIDRÁULICA'!AO249</f>
        <v>714.15</v>
      </c>
      <c r="AI293" s="55">
        <f>'METAS DE COTA HIDRÁULICA'!AP249</f>
        <v>714.75</v>
      </c>
      <c r="AJ293" s="55">
        <f>'METAS DE COTA HIDRÁULICA'!AQ249</f>
        <v>714.75</v>
      </c>
      <c r="AK293" s="55">
        <f>'METAS DE COTA HIDRÁULICA'!AR249</f>
        <v>715.15</v>
      </c>
      <c r="AL293" s="55">
        <f>'METAS DE COTA HIDRÁULICA'!AS249</f>
        <v>714.15</v>
      </c>
      <c r="AM293" s="55">
        <f>'METAS DE COTA HIDRÁULICA'!AT249</f>
        <v>714.75</v>
      </c>
      <c r="AN293" s="55">
        <f>'METAS DE COTA HIDRÁULICA'!AU249</f>
        <v>714.75</v>
      </c>
      <c r="AO293" s="55">
        <f>'METAS DE COTA HIDRÁULICA'!AV249</f>
        <v>715.15</v>
      </c>
      <c r="AP293" s="55">
        <f>'METAS DE COTA HIDRÁULICA'!AW249</f>
        <v>714.15</v>
      </c>
      <c r="AQ293" s="55">
        <f>'METAS DE COTA HIDRÁULICA'!AX249</f>
        <v>714.75</v>
      </c>
      <c r="AR293" s="55">
        <f>'METAS DE COTA HIDRÁULICA'!AY249</f>
        <v>714.75</v>
      </c>
      <c r="AS293" s="55">
        <f>'METAS DE COTA HIDRÁULICA'!AZ249</f>
        <v>715.15</v>
      </c>
      <c r="AT293" s="55">
        <f>'METAS DE COTA HIDRÁULICA'!BA249</f>
        <v>714.15</v>
      </c>
      <c r="AU293" s="55">
        <f>'METAS DE COTA HIDRÁULICA'!BB249</f>
        <v>714.75</v>
      </c>
      <c r="AV293" s="55">
        <f>'METAS DE COTA HIDRÁULICA'!BC249</f>
        <v>714.75</v>
      </c>
      <c r="AW293" s="55">
        <f>'METAS DE COTA HIDRÁULICA'!BD249</f>
        <v>715.15</v>
      </c>
      <c r="AX293" s="55">
        <f>'METAS DE COTA HIDRÁULICA'!BE249</f>
        <v>714.15</v>
      </c>
      <c r="AY293" s="55">
        <f>'METAS DE COTA HIDRÁULICA'!BF249</f>
        <v>714.75</v>
      </c>
      <c r="AZ293" s="55">
        <f>'METAS DE COTA HIDRÁULICA'!BG249</f>
        <v>714.75</v>
      </c>
      <c r="BA293" s="55">
        <f>'METAS DE COTA HIDRÁULICA'!BH249</f>
        <v>715.15</v>
      </c>
      <c r="BB293" s="55">
        <f>'METAS DE COTA HIDRÁULICA'!BI249</f>
        <v>714.15</v>
      </c>
      <c r="BC293" s="55">
        <f>'METAS DE COTA HIDRÁULICA'!BJ249</f>
        <v>714.75</v>
      </c>
      <c r="BD293" s="55">
        <f>'METAS DE COTA HIDRÁULICA'!BK249</f>
        <v>714.75</v>
      </c>
      <c r="BE293" s="55">
        <f>'METAS DE COTA HIDRÁULICA'!BL249</f>
        <v>715.15</v>
      </c>
      <c r="BF293" s="55">
        <f>'METAS DE COTA HIDRÁULICA'!BM249</f>
        <v>714.15</v>
      </c>
      <c r="BG293" s="55">
        <f>'METAS DE COTA HIDRÁULICA'!BN249</f>
        <v>714.75</v>
      </c>
      <c r="BH293" s="55">
        <f>'METAS DE COTA HIDRÁULICA'!BO249</f>
        <v>714.75</v>
      </c>
      <c r="BI293" s="55">
        <f>'METAS DE COTA HIDRÁULICA'!BP249</f>
        <v>715.15</v>
      </c>
      <c r="BJ293" s="55">
        <f>'METAS DE COTA HIDRÁULICA'!BQ249</f>
        <v>714.15</v>
      </c>
      <c r="BK293" s="55">
        <f>'METAS DE COTA HIDRÁULICA'!BR249</f>
        <v>714.75</v>
      </c>
      <c r="BL293" s="55">
        <f>'METAS DE COTA HIDRÁULICA'!BS249</f>
        <v>714.75</v>
      </c>
      <c r="BM293" s="55">
        <f>'METAS DE COTA HIDRÁULICA'!BT249</f>
        <v>715.15</v>
      </c>
      <c r="BN293" s="55">
        <f>'METAS DE COTA HIDRÁULICA'!BU249</f>
        <v>714.15</v>
      </c>
      <c r="BO293" s="55">
        <f>'METAS DE COTA HIDRÁULICA'!BV249</f>
        <v>714.75</v>
      </c>
      <c r="BP293" s="55">
        <f>'METAS DE COTA HIDRÁULICA'!BW249</f>
        <v>714.75</v>
      </c>
      <c r="BQ293" s="55">
        <f>'METAS DE COTA HIDRÁULICA'!BX249</f>
        <v>715.15</v>
      </c>
      <c r="BR293" s="55">
        <f>'METAS DE COTA HIDRÁULICA'!BY249</f>
        <v>714.15</v>
      </c>
      <c r="BS293" s="55">
        <f>'METAS DE COTA HIDRÁULICA'!BZ249</f>
        <v>714.75</v>
      </c>
      <c r="BT293" s="55">
        <f>'METAS DE COTA HIDRÁULICA'!CA249</f>
        <v>714.75</v>
      </c>
      <c r="BU293" s="55">
        <f>'METAS DE COTA HIDRÁULICA'!CB249</f>
        <v>715.15</v>
      </c>
      <c r="BV293" s="55">
        <f>'METAS DE COTA HIDRÁULICA'!CC249</f>
        <v>714.15</v>
      </c>
      <c r="BW293" s="55">
        <f>'METAS DE COTA HIDRÁULICA'!CD249</f>
        <v>714.75</v>
      </c>
      <c r="BX293" s="55">
        <f>'METAS DE COTA HIDRÁULICA'!CE249</f>
        <v>714.75</v>
      </c>
      <c r="BY293" s="55">
        <f>'METAS DE COTA HIDRÁULICA'!CF249</f>
        <v>715.15</v>
      </c>
      <c r="BZ293" s="55">
        <f>'METAS DE COTA HIDRÁULICA'!CG249</f>
        <v>714.15</v>
      </c>
      <c r="CA293" s="55">
        <f>'METAS DE COTA HIDRÁULICA'!CH249</f>
        <v>714.75</v>
      </c>
      <c r="CB293" s="55">
        <f>'METAS DE COTA HIDRÁULICA'!CI249</f>
        <v>714.75</v>
      </c>
      <c r="CC293" s="55">
        <f>'METAS DE COTA HIDRÁULICA'!CJ249</f>
        <v>715.15</v>
      </c>
      <c r="CD293" s="55">
        <f>'METAS DE COTA HIDRÁULICA'!CK249</f>
        <v>714.15</v>
      </c>
      <c r="CE293" s="55">
        <f>'METAS DE COTA HIDRÁULICA'!CL249</f>
        <v>714.75</v>
      </c>
    </row>
    <row r="294" spans="3:83" x14ac:dyDescent="0.25">
      <c r="C294" s="1">
        <v>64</v>
      </c>
      <c r="D294" s="55">
        <f>'METAS DE COTA HIDRÁULICA'!K250</f>
        <v>718.875</v>
      </c>
      <c r="E294" s="55">
        <f>'METAS DE COTA HIDRÁULICA'!L250</f>
        <v>719.27499999999998</v>
      </c>
      <c r="F294" s="55">
        <f>'METAS DE COTA HIDRÁULICA'!M250</f>
        <v>718.27499999999998</v>
      </c>
      <c r="G294" s="55">
        <f>'METAS DE COTA HIDRÁULICA'!N250</f>
        <v>718.875</v>
      </c>
      <c r="H294" s="55">
        <f>'METAS DE COTA HIDRÁULICA'!O250</f>
        <v>718</v>
      </c>
      <c r="I294" s="55">
        <f>'METAS DE COTA HIDRÁULICA'!P250</f>
        <v>718.4</v>
      </c>
      <c r="J294" s="55">
        <f>'METAS DE COTA HIDRÁULICA'!Q250</f>
        <v>717.4</v>
      </c>
      <c r="K294" s="55">
        <f>'METAS DE COTA HIDRÁULICA'!R250</f>
        <v>718</v>
      </c>
      <c r="L294" s="55">
        <f>'METAS DE COTA HIDRÁULICA'!S250</f>
        <v>717.125</v>
      </c>
      <c r="M294" s="55">
        <f>'METAS DE COTA HIDRÁULICA'!T250</f>
        <v>717.52499999999998</v>
      </c>
      <c r="N294" s="55">
        <f>'METAS DE COTA HIDRÁULICA'!U250</f>
        <v>716.52499999999998</v>
      </c>
      <c r="O294" s="55">
        <f>'METAS DE COTA HIDRÁULICA'!V250</f>
        <v>717.125</v>
      </c>
      <c r="P294" s="55">
        <f>'METAS DE COTA HIDRÁULICA'!W250</f>
        <v>716.25</v>
      </c>
      <c r="Q294" s="55">
        <f>'METAS DE COTA HIDRÁULICA'!X250</f>
        <v>716.65</v>
      </c>
      <c r="R294" s="55">
        <f>'METAS DE COTA HIDRÁULICA'!Y250</f>
        <v>715.65</v>
      </c>
      <c r="S294" s="55">
        <f>'METAS DE COTA HIDRÁULICA'!Z250</f>
        <v>716.25</v>
      </c>
      <c r="T294" s="55">
        <f>'METAS DE COTA HIDRÁULICA'!AA250</f>
        <v>716.25</v>
      </c>
      <c r="U294" s="55">
        <f>'METAS DE COTA HIDRÁULICA'!AB250</f>
        <v>716.65</v>
      </c>
      <c r="V294" s="55">
        <f>'METAS DE COTA HIDRÁULICA'!AC250</f>
        <v>715.65</v>
      </c>
      <c r="W294" s="55">
        <f>'METAS DE COTA HIDRÁULICA'!AD250</f>
        <v>716.25</v>
      </c>
      <c r="X294" s="55">
        <f>'METAS DE COTA HIDRÁULICA'!AE250</f>
        <v>716.25</v>
      </c>
      <c r="Y294" s="55">
        <f>'METAS DE COTA HIDRÁULICA'!AF250</f>
        <v>716.65</v>
      </c>
      <c r="Z294" s="55">
        <f>'METAS DE COTA HIDRÁULICA'!AG250</f>
        <v>715.65</v>
      </c>
      <c r="AA294" s="55">
        <f>'METAS DE COTA HIDRÁULICA'!AH250</f>
        <v>716.25</v>
      </c>
      <c r="AB294" s="55">
        <f>'METAS DE COTA HIDRÁULICA'!AI250</f>
        <v>716.25</v>
      </c>
      <c r="AC294" s="55">
        <f>'METAS DE COTA HIDRÁULICA'!AJ250</f>
        <v>716.65</v>
      </c>
      <c r="AD294" s="55">
        <f>'METAS DE COTA HIDRÁULICA'!AK250</f>
        <v>715.65</v>
      </c>
      <c r="AE294" s="55">
        <f>'METAS DE COTA HIDRÁULICA'!AL250</f>
        <v>716.25</v>
      </c>
      <c r="AF294" s="55">
        <f>'METAS DE COTA HIDRÁULICA'!AM250</f>
        <v>716.25</v>
      </c>
      <c r="AG294" s="55">
        <f>'METAS DE COTA HIDRÁULICA'!AN250</f>
        <v>716.65</v>
      </c>
      <c r="AH294" s="55">
        <f>'METAS DE COTA HIDRÁULICA'!AO250</f>
        <v>715.65</v>
      </c>
      <c r="AI294" s="55">
        <f>'METAS DE COTA HIDRÁULICA'!AP250</f>
        <v>716.25</v>
      </c>
      <c r="AJ294" s="55">
        <f>'METAS DE COTA HIDRÁULICA'!AQ250</f>
        <v>716.25</v>
      </c>
      <c r="AK294" s="55">
        <f>'METAS DE COTA HIDRÁULICA'!AR250</f>
        <v>716.65</v>
      </c>
      <c r="AL294" s="55">
        <f>'METAS DE COTA HIDRÁULICA'!AS250</f>
        <v>715.65</v>
      </c>
      <c r="AM294" s="55">
        <f>'METAS DE COTA HIDRÁULICA'!AT250</f>
        <v>716.25</v>
      </c>
      <c r="AN294" s="55">
        <f>'METAS DE COTA HIDRÁULICA'!AU250</f>
        <v>716.25</v>
      </c>
      <c r="AO294" s="55">
        <f>'METAS DE COTA HIDRÁULICA'!AV250</f>
        <v>716.65</v>
      </c>
      <c r="AP294" s="55">
        <f>'METAS DE COTA HIDRÁULICA'!AW250</f>
        <v>715.65</v>
      </c>
      <c r="AQ294" s="55">
        <f>'METAS DE COTA HIDRÁULICA'!AX250</f>
        <v>716.25</v>
      </c>
      <c r="AR294" s="55">
        <f>'METAS DE COTA HIDRÁULICA'!AY250</f>
        <v>716.25</v>
      </c>
      <c r="AS294" s="55">
        <f>'METAS DE COTA HIDRÁULICA'!AZ250</f>
        <v>716.65</v>
      </c>
      <c r="AT294" s="55">
        <f>'METAS DE COTA HIDRÁULICA'!BA250</f>
        <v>715.65</v>
      </c>
      <c r="AU294" s="55">
        <f>'METAS DE COTA HIDRÁULICA'!BB250</f>
        <v>716.25</v>
      </c>
      <c r="AV294" s="55">
        <f>'METAS DE COTA HIDRÁULICA'!BC250</f>
        <v>716.25</v>
      </c>
      <c r="AW294" s="55">
        <f>'METAS DE COTA HIDRÁULICA'!BD250</f>
        <v>716.65</v>
      </c>
      <c r="AX294" s="55">
        <f>'METAS DE COTA HIDRÁULICA'!BE250</f>
        <v>715.65</v>
      </c>
      <c r="AY294" s="55">
        <f>'METAS DE COTA HIDRÁULICA'!BF250</f>
        <v>716.25</v>
      </c>
      <c r="AZ294" s="55">
        <f>'METAS DE COTA HIDRÁULICA'!BG250</f>
        <v>716.25</v>
      </c>
      <c r="BA294" s="55">
        <f>'METAS DE COTA HIDRÁULICA'!BH250</f>
        <v>716.65</v>
      </c>
      <c r="BB294" s="55">
        <f>'METAS DE COTA HIDRÁULICA'!BI250</f>
        <v>715.65</v>
      </c>
      <c r="BC294" s="55">
        <f>'METAS DE COTA HIDRÁULICA'!BJ250</f>
        <v>716.25</v>
      </c>
      <c r="BD294" s="55">
        <f>'METAS DE COTA HIDRÁULICA'!BK250</f>
        <v>716.25</v>
      </c>
      <c r="BE294" s="55">
        <f>'METAS DE COTA HIDRÁULICA'!BL250</f>
        <v>716.65</v>
      </c>
      <c r="BF294" s="55">
        <f>'METAS DE COTA HIDRÁULICA'!BM250</f>
        <v>715.65</v>
      </c>
      <c r="BG294" s="55">
        <f>'METAS DE COTA HIDRÁULICA'!BN250</f>
        <v>716.25</v>
      </c>
      <c r="BH294" s="55">
        <f>'METAS DE COTA HIDRÁULICA'!BO250</f>
        <v>716.25</v>
      </c>
      <c r="BI294" s="55">
        <f>'METAS DE COTA HIDRÁULICA'!BP250</f>
        <v>716.65</v>
      </c>
      <c r="BJ294" s="55">
        <f>'METAS DE COTA HIDRÁULICA'!BQ250</f>
        <v>715.65</v>
      </c>
      <c r="BK294" s="55">
        <f>'METAS DE COTA HIDRÁULICA'!BR250</f>
        <v>716.25</v>
      </c>
      <c r="BL294" s="55">
        <f>'METAS DE COTA HIDRÁULICA'!BS250</f>
        <v>716.25</v>
      </c>
      <c r="BM294" s="55">
        <f>'METAS DE COTA HIDRÁULICA'!BT250</f>
        <v>716.65</v>
      </c>
      <c r="BN294" s="55">
        <f>'METAS DE COTA HIDRÁULICA'!BU250</f>
        <v>715.65</v>
      </c>
      <c r="BO294" s="55">
        <f>'METAS DE COTA HIDRÁULICA'!BV250</f>
        <v>716.25</v>
      </c>
      <c r="BP294" s="55">
        <f>'METAS DE COTA HIDRÁULICA'!BW250</f>
        <v>716.25</v>
      </c>
      <c r="BQ294" s="55">
        <f>'METAS DE COTA HIDRÁULICA'!BX250</f>
        <v>716.65</v>
      </c>
      <c r="BR294" s="55">
        <f>'METAS DE COTA HIDRÁULICA'!BY250</f>
        <v>715.65</v>
      </c>
      <c r="BS294" s="55">
        <f>'METAS DE COTA HIDRÁULICA'!BZ250</f>
        <v>716.25</v>
      </c>
      <c r="BT294" s="55">
        <f>'METAS DE COTA HIDRÁULICA'!CA250</f>
        <v>716.25</v>
      </c>
      <c r="BU294" s="55">
        <f>'METAS DE COTA HIDRÁULICA'!CB250</f>
        <v>716.65</v>
      </c>
      <c r="BV294" s="55">
        <f>'METAS DE COTA HIDRÁULICA'!CC250</f>
        <v>715.65</v>
      </c>
      <c r="BW294" s="55">
        <f>'METAS DE COTA HIDRÁULICA'!CD250</f>
        <v>716.25</v>
      </c>
      <c r="BX294" s="55">
        <f>'METAS DE COTA HIDRÁULICA'!CE250</f>
        <v>716.25</v>
      </c>
      <c r="BY294" s="55">
        <f>'METAS DE COTA HIDRÁULICA'!CF250</f>
        <v>716.65</v>
      </c>
      <c r="BZ294" s="55">
        <f>'METAS DE COTA HIDRÁULICA'!CG250</f>
        <v>715.65</v>
      </c>
      <c r="CA294" s="55">
        <f>'METAS DE COTA HIDRÁULICA'!CH250</f>
        <v>716.25</v>
      </c>
      <c r="CB294" s="55">
        <f>'METAS DE COTA HIDRÁULICA'!CI250</f>
        <v>716.25</v>
      </c>
      <c r="CC294" s="55">
        <f>'METAS DE COTA HIDRÁULICA'!CJ250</f>
        <v>716.65</v>
      </c>
      <c r="CD294" s="55">
        <f>'METAS DE COTA HIDRÁULICA'!CK250</f>
        <v>715.65</v>
      </c>
      <c r="CE294" s="55">
        <f>'METAS DE COTA HIDRÁULICA'!CL250</f>
        <v>716.25</v>
      </c>
    </row>
    <row r="295" spans="3:83" x14ac:dyDescent="0.25">
      <c r="C295" s="1">
        <v>65</v>
      </c>
      <c r="D295" s="55">
        <f>'METAS DE COTA HIDRÁULICA'!K251</f>
        <v>718.875</v>
      </c>
      <c r="E295" s="55">
        <f>'METAS DE COTA HIDRÁULICA'!L251</f>
        <v>719.27499999999998</v>
      </c>
      <c r="F295" s="55">
        <f>'METAS DE COTA HIDRÁULICA'!M251</f>
        <v>718.27499999999998</v>
      </c>
      <c r="G295" s="55">
        <f>'METAS DE COTA HIDRÁULICA'!N251</f>
        <v>718.875</v>
      </c>
      <c r="H295" s="55">
        <f>'METAS DE COTA HIDRÁULICA'!O251</f>
        <v>718</v>
      </c>
      <c r="I295" s="55">
        <f>'METAS DE COTA HIDRÁULICA'!P251</f>
        <v>718.4</v>
      </c>
      <c r="J295" s="55">
        <f>'METAS DE COTA HIDRÁULICA'!Q251</f>
        <v>717.4</v>
      </c>
      <c r="K295" s="55">
        <f>'METAS DE COTA HIDRÁULICA'!R251</f>
        <v>718</v>
      </c>
      <c r="L295" s="55">
        <f>'METAS DE COTA HIDRÁULICA'!S251</f>
        <v>717.125</v>
      </c>
      <c r="M295" s="55">
        <f>'METAS DE COTA HIDRÁULICA'!T251</f>
        <v>717.52499999999998</v>
      </c>
      <c r="N295" s="55">
        <f>'METAS DE COTA HIDRÁULICA'!U251</f>
        <v>716.52499999999998</v>
      </c>
      <c r="O295" s="55">
        <f>'METAS DE COTA HIDRÁULICA'!V251</f>
        <v>717.125</v>
      </c>
      <c r="P295" s="55">
        <f>'METAS DE COTA HIDRÁULICA'!W251</f>
        <v>716.25</v>
      </c>
      <c r="Q295" s="55">
        <f>'METAS DE COTA HIDRÁULICA'!X251</f>
        <v>716.65</v>
      </c>
      <c r="R295" s="55">
        <f>'METAS DE COTA HIDRÁULICA'!Y251</f>
        <v>715.65</v>
      </c>
      <c r="S295" s="55">
        <f>'METAS DE COTA HIDRÁULICA'!Z251</f>
        <v>716.25</v>
      </c>
      <c r="T295" s="55">
        <f>'METAS DE COTA HIDRÁULICA'!AA251</f>
        <v>716.25</v>
      </c>
      <c r="U295" s="55">
        <f>'METAS DE COTA HIDRÁULICA'!AB251</f>
        <v>716.65</v>
      </c>
      <c r="V295" s="55">
        <f>'METAS DE COTA HIDRÁULICA'!AC251</f>
        <v>715.65</v>
      </c>
      <c r="W295" s="55">
        <f>'METAS DE COTA HIDRÁULICA'!AD251</f>
        <v>716.25</v>
      </c>
      <c r="X295" s="55">
        <f>'METAS DE COTA HIDRÁULICA'!AE251</f>
        <v>716.25</v>
      </c>
      <c r="Y295" s="55">
        <f>'METAS DE COTA HIDRÁULICA'!AF251</f>
        <v>716.65</v>
      </c>
      <c r="Z295" s="55">
        <f>'METAS DE COTA HIDRÁULICA'!AG251</f>
        <v>715.65</v>
      </c>
      <c r="AA295" s="55">
        <f>'METAS DE COTA HIDRÁULICA'!AH251</f>
        <v>716.25</v>
      </c>
      <c r="AB295" s="55">
        <f>'METAS DE COTA HIDRÁULICA'!AI251</f>
        <v>716.25</v>
      </c>
      <c r="AC295" s="55">
        <f>'METAS DE COTA HIDRÁULICA'!AJ251</f>
        <v>716.65</v>
      </c>
      <c r="AD295" s="55">
        <f>'METAS DE COTA HIDRÁULICA'!AK251</f>
        <v>715.65</v>
      </c>
      <c r="AE295" s="55">
        <f>'METAS DE COTA HIDRÁULICA'!AL251</f>
        <v>716.25</v>
      </c>
      <c r="AF295" s="55">
        <f>'METAS DE COTA HIDRÁULICA'!AM251</f>
        <v>716.25</v>
      </c>
      <c r="AG295" s="55">
        <f>'METAS DE COTA HIDRÁULICA'!AN251</f>
        <v>716.65</v>
      </c>
      <c r="AH295" s="55">
        <f>'METAS DE COTA HIDRÁULICA'!AO251</f>
        <v>715.65</v>
      </c>
      <c r="AI295" s="55">
        <f>'METAS DE COTA HIDRÁULICA'!AP251</f>
        <v>716.25</v>
      </c>
      <c r="AJ295" s="55">
        <f>'METAS DE COTA HIDRÁULICA'!AQ251</f>
        <v>716.25</v>
      </c>
      <c r="AK295" s="55">
        <f>'METAS DE COTA HIDRÁULICA'!AR251</f>
        <v>716.65</v>
      </c>
      <c r="AL295" s="55">
        <f>'METAS DE COTA HIDRÁULICA'!AS251</f>
        <v>715.65</v>
      </c>
      <c r="AM295" s="55">
        <f>'METAS DE COTA HIDRÁULICA'!AT251</f>
        <v>716.25</v>
      </c>
      <c r="AN295" s="55">
        <f>'METAS DE COTA HIDRÁULICA'!AU251</f>
        <v>716.25</v>
      </c>
      <c r="AO295" s="55">
        <f>'METAS DE COTA HIDRÁULICA'!AV251</f>
        <v>716.65</v>
      </c>
      <c r="AP295" s="55">
        <f>'METAS DE COTA HIDRÁULICA'!AW251</f>
        <v>715.65</v>
      </c>
      <c r="AQ295" s="55">
        <f>'METAS DE COTA HIDRÁULICA'!AX251</f>
        <v>716.25</v>
      </c>
      <c r="AR295" s="55">
        <f>'METAS DE COTA HIDRÁULICA'!AY251</f>
        <v>716.25</v>
      </c>
      <c r="AS295" s="55">
        <f>'METAS DE COTA HIDRÁULICA'!AZ251</f>
        <v>716.65</v>
      </c>
      <c r="AT295" s="55">
        <f>'METAS DE COTA HIDRÁULICA'!BA251</f>
        <v>715.65</v>
      </c>
      <c r="AU295" s="55">
        <f>'METAS DE COTA HIDRÁULICA'!BB251</f>
        <v>716.25</v>
      </c>
      <c r="AV295" s="55">
        <f>'METAS DE COTA HIDRÁULICA'!BC251</f>
        <v>716.25</v>
      </c>
      <c r="AW295" s="55">
        <f>'METAS DE COTA HIDRÁULICA'!BD251</f>
        <v>716.65</v>
      </c>
      <c r="AX295" s="55">
        <f>'METAS DE COTA HIDRÁULICA'!BE251</f>
        <v>715.65</v>
      </c>
      <c r="AY295" s="55">
        <f>'METAS DE COTA HIDRÁULICA'!BF251</f>
        <v>716.25</v>
      </c>
      <c r="AZ295" s="55">
        <f>'METAS DE COTA HIDRÁULICA'!BG251</f>
        <v>716.25</v>
      </c>
      <c r="BA295" s="55">
        <f>'METAS DE COTA HIDRÁULICA'!BH251</f>
        <v>716.65</v>
      </c>
      <c r="BB295" s="55">
        <f>'METAS DE COTA HIDRÁULICA'!BI251</f>
        <v>715.65</v>
      </c>
      <c r="BC295" s="55">
        <f>'METAS DE COTA HIDRÁULICA'!BJ251</f>
        <v>716.25</v>
      </c>
      <c r="BD295" s="55">
        <f>'METAS DE COTA HIDRÁULICA'!BK251</f>
        <v>716.25</v>
      </c>
      <c r="BE295" s="55">
        <f>'METAS DE COTA HIDRÁULICA'!BL251</f>
        <v>716.65</v>
      </c>
      <c r="BF295" s="55">
        <f>'METAS DE COTA HIDRÁULICA'!BM251</f>
        <v>715.65</v>
      </c>
      <c r="BG295" s="55">
        <f>'METAS DE COTA HIDRÁULICA'!BN251</f>
        <v>716.25</v>
      </c>
      <c r="BH295" s="55">
        <f>'METAS DE COTA HIDRÁULICA'!BO251</f>
        <v>716.25</v>
      </c>
      <c r="BI295" s="55">
        <f>'METAS DE COTA HIDRÁULICA'!BP251</f>
        <v>716.65</v>
      </c>
      <c r="BJ295" s="55">
        <f>'METAS DE COTA HIDRÁULICA'!BQ251</f>
        <v>715.65</v>
      </c>
      <c r="BK295" s="55">
        <f>'METAS DE COTA HIDRÁULICA'!BR251</f>
        <v>716.25</v>
      </c>
      <c r="BL295" s="55">
        <f>'METAS DE COTA HIDRÁULICA'!BS251</f>
        <v>716.25</v>
      </c>
      <c r="BM295" s="55">
        <f>'METAS DE COTA HIDRÁULICA'!BT251</f>
        <v>716.65</v>
      </c>
      <c r="BN295" s="55">
        <f>'METAS DE COTA HIDRÁULICA'!BU251</f>
        <v>715.65</v>
      </c>
      <c r="BO295" s="55">
        <f>'METAS DE COTA HIDRÁULICA'!BV251</f>
        <v>716.25</v>
      </c>
      <c r="BP295" s="55">
        <f>'METAS DE COTA HIDRÁULICA'!BW251</f>
        <v>716.25</v>
      </c>
      <c r="BQ295" s="55">
        <f>'METAS DE COTA HIDRÁULICA'!BX251</f>
        <v>716.65</v>
      </c>
      <c r="BR295" s="55">
        <f>'METAS DE COTA HIDRÁULICA'!BY251</f>
        <v>715.65</v>
      </c>
      <c r="BS295" s="55">
        <f>'METAS DE COTA HIDRÁULICA'!BZ251</f>
        <v>716.25</v>
      </c>
      <c r="BT295" s="55">
        <f>'METAS DE COTA HIDRÁULICA'!CA251</f>
        <v>716.25</v>
      </c>
      <c r="BU295" s="55">
        <f>'METAS DE COTA HIDRÁULICA'!CB251</f>
        <v>716.65</v>
      </c>
      <c r="BV295" s="55">
        <f>'METAS DE COTA HIDRÁULICA'!CC251</f>
        <v>715.65</v>
      </c>
      <c r="BW295" s="55">
        <f>'METAS DE COTA HIDRÁULICA'!CD251</f>
        <v>716.25</v>
      </c>
      <c r="BX295" s="55">
        <f>'METAS DE COTA HIDRÁULICA'!CE251</f>
        <v>716.25</v>
      </c>
      <c r="BY295" s="55">
        <f>'METAS DE COTA HIDRÁULICA'!CF251</f>
        <v>716.65</v>
      </c>
      <c r="BZ295" s="55">
        <f>'METAS DE COTA HIDRÁULICA'!CG251</f>
        <v>715.65</v>
      </c>
      <c r="CA295" s="55">
        <f>'METAS DE COTA HIDRÁULICA'!CH251</f>
        <v>716.25</v>
      </c>
      <c r="CB295" s="55">
        <f>'METAS DE COTA HIDRÁULICA'!CI251</f>
        <v>716.25</v>
      </c>
      <c r="CC295" s="55">
        <f>'METAS DE COTA HIDRÁULICA'!CJ251</f>
        <v>716.65</v>
      </c>
      <c r="CD295" s="55">
        <f>'METAS DE COTA HIDRÁULICA'!CK251</f>
        <v>715.65</v>
      </c>
      <c r="CE295" s="55">
        <f>'METAS DE COTA HIDRÁULICA'!CL251</f>
        <v>716.25</v>
      </c>
    </row>
    <row r="296" spans="3:83" x14ac:dyDescent="0.25">
      <c r="C296" s="1">
        <v>66</v>
      </c>
      <c r="D296" s="55">
        <f>'METAS DE COTA HIDRÁULICA'!K252</f>
        <v>718.875</v>
      </c>
      <c r="E296" s="55">
        <f>'METAS DE COTA HIDRÁULICA'!L252</f>
        <v>719.27499999999998</v>
      </c>
      <c r="F296" s="55">
        <f>'METAS DE COTA HIDRÁULICA'!M252</f>
        <v>718.27499999999998</v>
      </c>
      <c r="G296" s="55">
        <f>'METAS DE COTA HIDRÁULICA'!N252</f>
        <v>718.875</v>
      </c>
      <c r="H296" s="55">
        <f>'METAS DE COTA HIDRÁULICA'!O252</f>
        <v>718</v>
      </c>
      <c r="I296" s="55">
        <f>'METAS DE COTA HIDRÁULICA'!P252</f>
        <v>718.4</v>
      </c>
      <c r="J296" s="55">
        <f>'METAS DE COTA HIDRÁULICA'!Q252</f>
        <v>717.4</v>
      </c>
      <c r="K296" s="55">
        <f>'METAS DE COTA HIDRÁULICA'!R252</f>
        <v>718</v>
      </c>
      <c r="L296" s="55">
        <f>'METAS DE COTA HIDRÁULICA'!S252</f>
        <v>717.125</v>
      </c>
      <c r="M296" s="55">
        <f>'METAS DE COTA HIDRÁULICA'!T252</f>
        <v>717.52499999999998</v>
      </c>
      <c r="N296" s="55">
        <f>'METAS DE COTA HIDRÁULICA'!U252</f>
        <v>716.52499999999998</v>
      </c>
      <c r="O296" s="55">
        <f>'METAS DE COTA HIDRÁULICA'!V252</f>
        <v>717.125</v>
      </c>
      <c r="P296" s="55">
        <f>'METAS DE COTA HIDRÁULICA'!W252</f>
        <v>716.25</v>
      </c>
      <c r="Q296" s="55">
        <f>'METAS DE COTA HIDRÁULICA'!X252</f>
        <v>716.65</v>
      </c>
      <c r="R296" s="55">
        <f>'METAS DE COTA HIDRÁULICA'!Y252</f>
        <v>715.65</v>
      </c>
      <c r="S296" s="55">
        <f>'METAS DE COTA HIDRÁULICA'!Z252</f>
        <v>716.25</v>
      </c>
      <c r="T296" s="55">
        <f>'METAS DE COTA HIDRÁULICA'!AA252</f>
        <v>716.25</v>
      </c>
      <c r="U296" s="55">
        <f>'METAS DE COTA HIDRÁULICA'!AB252</f>
        <v>716.65</v>
      </c>
      <c r="V296" s="55">
        <f>'METAS DE COTA HIDRÁULICA'!AC252</f>
        <v>715.65</v>
      </c>
      <c r="W296" s="55">
        <f>'METAS DE COTA HIDRÁULICA'!AD252</f>
        <v>716.25</v>
      </c>
      <c r="X296" s="55">
        <f>'METAS DE COTA HIDRÁULICA'!AE252</f>
        <v>716.25</v>
      </c>
      <c r="Y296" s="55">
        <f>'METAS DE COTA HIDRÁULICA'!AF252</f>
        <v>716.65</v>
      </c>
      <c r="Z296" s="55">
        <f>'METAS DE COTA HIDRÁULICA'!AG252</f>
        <v>715.65</v>
      </c>
      <c r="AA296" s="55">
        <f>'METAS DE COTA HIDRÁULICA'!AH252</f>
        <v>716.25</v>
      </c>
      <c r="AB296" s="55">
        <f>'METAS DE COTA HIDRÁULICA'!AI252</f>
        <v>716.25</v>
      </c>
      <c r="AC296" s="55">
        <f>'METAS DE COTA HIDRÁULICA'!AJ252</f>
        <v>716.65</v>
      </c>
      <c r="AD296" s="55">
        <f>'METAS DE COTA HIDRÁULICA'!AK252</f>
        <v>715.65</v>
      </c>
      <c r="AE296" s="55">
        <f>'METAS DE COTA HIDRÁULICA'!AL252</f>
        <v>716.25</v>
      </c>
      <c r="AF296" s="55">
        <f>'METAS DE COTA HIDRÁULICA'!AM252</f>
        <v>716.25</v>
      </c>
      <c r="AG296" s="55">
        <f>'METAS DE COTA HIDRÁULICA'!AN252</f>
        <v>716.65</v>
      </c>
      <c r="AH296" s="55">
        <f>'METAS DE COTA HIDRÁULICA'!AO252</f>
        <v>715.65</v>
      </c>
      <c r="AI296" s="55">
        <f>'METAS DE COTA HIDRÁULICA'!AP252</f>
        <v>716.25</v>
      </c>
      <c r="AJ296" s="55">
        <f>'METAS DE COTA HIDRÁULICA'!AQ252</f>
        <v>716.25</v>
      </c>
      <c r="AK296" s="55">
        <f>'METAS DE COTA HIDRÁULICA'!AR252</f>
        <v>716.65</v>
      </c>
      <c r="AL296" s="55">
        <f>'METAS DE COTA HIDRÁULICA'!AS252</f>
        <v>715.65</v>
      </c>
      <c r="AM296" s="55">
        <f>'METAS DE COTA HIDRÁULICA'!AT252</f>
        <v>716.25</v>
      </c>
      <c r="AN296" s="55">
        <f>'METAS DE COTA HIDRÁULICA'!AU252</f>
        <v>716.25</v>
      </c>
      <c r="AO296" s="55">
        <f>'METAS DE COTA HIDRÁULICA'!AV252</f>
        <v>716.65</v>
      </c>
      <c r="AP296" s="55">
        <f>'METAS DE COTA HIDRÁULICA'!AW252</f>
        <v>715.65</v>
      </c>
      <c r="AQ296" s="55">
        <f>'METAS DE COTA HIDRÁULICA'!AX252</f>
        <v>716.25</v>
      </c>
      <c r="AR296" s="55">
        <f>'METAS DE COTA HIDRÁULICA'!AY252</f>
        <v>716.25</v>
      </c>
      <c r="AS296" s="55">
        <f>'METAS DE COTA HIDRÁULICA'!AZ252</f>
        <v>716.65</v>
      </c>
      <c r="AT296" s="55">
        <f>'METAS DE COTA HIDRÁULICA'!BA252</f>
        <v>715.65</v>
      </c>
      <c r="AU296" s="55">
        <f>'METAS DE COTA HIDRÁULICA'!BB252</f>
        <v>716.25</v>
      </c>
      <c r="AV296" s="55">
        <f>'METAS DE COTA HIDRÁULICA'!BC252</f>
        <v>716.25</v>
      </c>
      <c r="AW296" s="55">
        <f>'METAS DE COTA HIDRÁULICA'!BD252</f>
        <v>716.65</v>
      </c>
      <c r="AX296" s="55">
        <f>'METAS DE COTA HIDRÁULICA'!BE252</f>
        <v>715.65</v>
      </c>
      <c r="AY296" s="55">
        <f>'METAS DE COTA HIDRÁULICA'!BF252</f>
        <v>716.25</v>
      </c>
      <c r="AZ296" s="55">
        <f>'METAS DE COTA HIDRÁULICA'!BG252</f>
        <v>716.25</v>
      </c>
      <c r="BA296" s="55">
        <f>'METAS DE COTA HIDRÁULICA'!BH252</f>
        <v>716.65</v>
      </c>
      <c r="BB296" s="55">
        <f>'METAS DE COTA HIDRÁULICA'!BI252</f>
        <v>715.65</v>
      </c>
      <c r="BC296" s="55">
        <f>'METAS DE COTA HIDRÁULICA'!BJ252</f>
        <v>716.25</v>
      </c>
      <c r="BD296" s="55">
        <f>'METAS DE COTA HIDRÁULICA'!BK252</f>
        <v>716.25</v>
      </c>
      <c r="BE296" s="55">
        <f>'METAS DE COTA HIDRÁULICA'!BL252</f>
        <v>716.65</v>
      </c>
      <c r="BF296" s="55">
        <f>'METAS DE COTA HIDRÁULICA'!BM252</f>
        <v>715.65</v>
      </c>
      <c r="BG296" s="55">
        <f>'METAS DE COTA HIDRÁULICA'!BN252</f>
        <v>716.25</v>
      </c>
      <c r="BH296" s="55">
        <f>'METAS DE COTA HIDRÁULICA'!BO252</f>
        <v>716.25</v>
      </c>
      <c r="BI296" s="55">
        <f>'METAS DE COTA HIDRÁULICA'!BP252</f>
        <v>716.65</v>
      </c>
      <c r="BJ296" s="55">
        <f>'METAS DE COTA HIDRÁULICA'!BQ252</f>
        <v>715.65</v>
      </c>
      <c r="BK296" s="55">
        <f>'METAS DE COTA HIDRÁULICA'!BR252</f>
        <v>716.25</v>
      </c>
      <c r="BL296" s="55">
        <f>'METAS DE COTA HIDRÁULICA'!BS252</f>
        <v>716.25</v>
      </c>
      <c r="BM296" s="55">
        <f>'METAS DE COTA HIDRÁULICA'!BT252</f>
        <v>716.65</v>
      </c>
      <c r="BN296" s="55">
        <f>'METAS DE COTA HIDRÁULICA'!BU252</f>
        <v>715.65</v>
      </c>
      <c r="BO296" s="55">
        <f>'METAS DE COTA HIDRÁULICA'!BV252</f>
        <v>716.25</v>
      </c>
      <c r="BP296" s="55">
        <f>'METAS DE COTA HIDRÁULICA'!BW252</f>
        <v>716.25</v>
      </c>
      <c r="BQ296" s="55">
        <f>'METAS DE COTA HIDRÁULICA'!BX252</f>
        <v>716.65</v>
      </c>
      <c r="BR296" s="55">
        <f>'METAS DE COTA HIDRÁULICA'!BY252</f>
        <v>715.65</v>
      </c>
      <c r="BS296" s="55">
        <f>'METAS DE COTA HIDRÁULICA'!BZ252</f>
        <v>716.25</v>
      </c>
      <c r="BT296" s="55">
        <f>'METAS DE COTA HIDRÁULICA'!CA252</f>
        <v>716.25</v>
      </c>
      <c r="BU296" s="55">
        <f>'METAS DE COTA HIDRÁULICA'!CB252</f>
        <v>716.65</v>
      </c>
      <c r="BV296" s="55">
        <f>'METAS DE COTA HIDRÁULICA'!CC252</f>
        <v>715.65</v>
      </c>
      <c r="BW296" s="55">
        <f>'METAS DE COTA HIDRÁULICA'!CD252</f>
        <v>716.25</v>
      </c>
      <c r="BX296" s="55">
        <f>'METAS DE COTA HIDRÁULICA'!CE252</f>
        <v>716.25</v>
      </c>
      <c r="BY296" s="55">
        <f>'METAS DE COTA HIDRÁULICA'!CF252</f>
        <v>716.65</v>
      </c>
      <c r="BZ296" s="55">
        <f>'METAS DE COTA HIDRÁULICA'!CG252</f>
        <v>715.65</v>
      </c>
      <c r="CA296" s="55">
        <f>'METAS DE COTA HIDRÁULICA'!CH252</f>
        <v>716.25</v>
      </c>
      <c r="CB296" s="55">
        <f>'METAS DE COTA HIDRÁULICA'!CI252</f>
        <v>716.25</v>
      </c>
      <c r="CC296" s="55">
        <f>'METAS DE COTA HIDRÁULICA'!CJ252</f>
        <v>716.65</v>
      </c>
      <c r="CD296" s="55">
        <f>'METAS DE COTA HIDRÁULICA'!CK252</f>
        <v>715.65</v>
      </c>
      <c r="CE296" s="55">
        <f>'METAS DE COTA HIDRÁULICA'!CL252</f>
        <v>716.25</v>
      </c>
    </row>
    <row r="297" spans="3:83" x14ac:dyDescent="0.25">
      <c r="C297" s="1">
        <v>67</v>
      </c>
      <c r="D297" s="55">
        <f>'METAS DE COTA HIDRÁULICA'!K253</f>
        <v>718.875</v>
      </c>
      <c r="E297" s="55">
        <f>'METAS DE COTA HIDRÁULICA'!L253</f>
        <v>719.27499999999998</v>
      </c>
      <c r="F297" s="55">
        <f>'METAS DE COTA HIDRÁULICA'!M253</f>
        <v>718.27499999999998</v>
      </c>
      <c r="G297" s="55">
        <f>'METAS DE COTA HIDRÁULICA'!N253</f>
        <v>718.875</v>
      </c>
      <c r="H297" s="55">
        <f>'METAS DE COTA HIDRÁULICA'!O253</f>
        <v>718</v>
      </c>
      <c r="I297" s="55">
        <f>'METAS DE COTA HIDRÁULICA'!P253</f>
        <v>718.4</v>
      </c>
      <c r="J297" s="55">
        <f>'METAS DE COTA HIDRÁULICA'!Q253</f>
        <v>717.4</v>
      </c>
      <c r="K297" s="55">
        <f>'METAS DE COTA HIDRÁULICA'!R253</f>
        <v>718</v>
      </c>
      <c r="L297" s="55">
        <f>'METAS DE COTA HIDRÁULICA'!S253</f>
        <v>717.125</v>
      </c>
      <c r="M297" s="55">
        <f>'METAS DE COTA HIDRÁULICA'!T253</f>
        <v>717.52499999999998</v>
      </c>
      <c r="N297" s="55">
        <f>'METAS DE COTA HIDRÁULICA'!U253</f>
        <v>716.52499999999998</v>
      </c>
      <c r="O297" s="55">
        <f>'METAS DE COTA HIDRÁULICA'!V253</f>
        <v>717.125</v>
      </c>
      <c r="P297" s="55">
        <f>'METAS DE COTA HIDRÁULICA'!W253</f>
        <v>716.25</v>
      </c>
      <c r="Q297" s="55">
        <f>'METAS DE COTA HIDRÁULICA'!X253</f>
        <v>716.65</v>
      </c>
      <c r="R297" s="55">
        <f>'METAS DE COTA HIDRÁULICA'!Y253</f>
        <v>715.65</v>
      </c>
      <c r="S297" s="55">
        <f>'METAS DE COTA HIDRÁULICA'!Z253</f>
        <v>716.25</v>
      </c>
      <c r="T297" s="55">
        <f>'METAS DE COTA HIDRÁULICA'!AA253</f>
        <v>716.25</v>
      </c>
      <c r="U297" s="55">
        <f>'METAS DE COTA HIDRÁULICA'!AB253</f>
        <v>716.65</v>
      </c>
      <c r="V297" s="55">
        <f>'METAS DE COTA HIDRÁULICA'!AC253</f>
        <v>715.65</v>
      </c>
      <c r="W297" s="55">
        <f>'METAS DE COTA HIDRÁULICA'!AD253</f>
        <v>716.25</v>
      </c>
      <c r="X297" s="55">
        <f>'METAS DE COTA HIDRÁULICA'!AE253</f>
        <v>716.25</v>
      </c>
      <c r="Y297" s="55">
        <f>'METAS DE COTA HIDRÁULICA'!AF253</f>
        <v>716.65</v>
      </c>
      <c r="Z297" s="55">
        <f>'METAS DE COTA HIDRÁULICA'!AG253</f>
        <v>715.65</v>
      </c>
      <c r="AA297" s="55">
        <f>'METAS DE COTA HIDRÁULICA'!AH253</f>
        <v>716.25</v>
      </c>
      <c r="AB297" s="55">
        <f>'METAS DE COTA HIDRÁULICA'!AI253</f>
        <v>716.25</v>
      </c>
      <c r="AC297" s="55">
        <f>'METAS DE COTA HIDRÁULICA'!AJ253</f>
        <v>716.65</v>
      </c>
      <c r="AD297" s="55">
        <f>'METAS DE COTA HIDRÁULICA'!AK253</f>
        <v>715.65</v>
      </c>
      <c r="AE297" s="55">
        <f>'METAS DE COTA HIDRÁULICA'!AL253</f>
        <v>716.25</v>
      </c>
      <c r="AF297" s="55">
        <f>'METAS DE COTA HIDRÁULICA'!AM253</f>
        <v>716.25</v>
      </c>
      <c r="AG297" s="55">
        <f>'METAS DE COTA HIDRÁULICA'!AN253</f>
        <v>716.65</v>
      </c>
      <c r="AH297" s="55">
        <f>'METAS DE COTA HIDRÁULICA'!AO253</f>
        <v>715.65</v>
      </c>
      <c r="AI297" s="55">
        <f>'METAS DE COTA HIDRÁULICA'!AP253</f>
        <v>716.25</v>
      </c>
      <c r="AJ297" s="55">
        <f>'METAS DE COTA HIDRÁULICA'!AQ253</f>
        <v>716.25</v>
      </c>
      <c r="AK297" s="55">
        <f>'METAS DE COTA HIDRÁULICA'!AR253</f>
        <v>716.65</v>
      </c>
      <c r="AL297" s="55">
        <f>'METAS DE COTA HIDRÁULICA'!AS253</f>
        <v>715.65</v>
      </c>
      <c r="AM297" s="55">
        <f>'METAS DE COTA HIDRÁULICA'!AT253</f>
        <v>716.25</v>
      </c>
      <c r="AN297" s="55">
        <f>'METAS DE COTA HIDRÁULICA'!AU253</f>
        <v>716.25</v>
      </c>
      <c r="AO297" s="55">
        <f>'METAS DE COTA HIDRÁULICA'!AV253</f>
        <v>716.65</v>
      </c>
      <c r="AP297" s="55">
        <f>'METAS DE COTA HIDRÁULICA'!AW253</f>
        <v>715.65</v>
      </c>
      <c r="AQ297" s="55">
        <f>'METAS DE COTA HIDRÁULICA'!AX253</f>
        <v>716.25</v>
      </c>
      <c r="AR297" s="55">
        <f>'METAS DE COTA HIDRÁULICA'!AY253</f>
        <v>716.25</v>
      </c>
      <c r="AS297" s="55">
        <f>'METAS DE COTA HIDRÁULICA'!AZ253</f>
        <v>716.65</v>
      </c>
      <c r="AT297" s="55">
        <f>'METAS DE COTA HIDRÁULICA'!BA253</f>
        <v>715.65</v>
      </c>
      <c r="AU297" s="55">
        <f>'METAS DE COTA HIDRÁULICA'!BB253</f>
        <v>716.25</v>
      </c>
      <c r="AV297" s="55">
        <f>'METAS DE COTA HIDRÁULICA'!BC253</f>
        <v>716.25</v>
      </c>
      <c r="AW297" s="55">
        <f>'METAS DE COTA HIDRÁULICA'!BD253</f>
        <v>716.65</v>
      </c>
      <c r="AX297" s="55">
        <f>'METAS DE COTA HIDRÁULICA'!BE253</f>
        <v>715.65</v>
      </c>
      <c r="AY297" s="55">
        <f>'METAS DE COTA HIDRÁULICA'!BF253</f>
        <v>716.25</v>
      </c>
      <c r="AZ297" s="55">
        <f>'METAS DE COTA HIDRÁULICA'!BG253</f>
        <v>716.25</v>
      </c>
      <c r="BA297" s="55">
        <f>'METAS DE COTA HIDRÁULICA'!BH253</f>
        <v>716.65</v>
      </c>
      <c r="BB297" s="55">
        <f>'METAS DE COTA HIDRÁULICA'!BI253</f>
        <v>715.65</v>
      </c>
      <c r="BC297" s="55">
        <f>'METAS DE COTA HIDRÁULICA'!BJ253</f>
        <v>716.25</v>
      </c>
      <c r="BD297" s="55">
        <f>'METAS DE COTA HIDRÁULICA'!BK253</f>
        <v>716.25</v>
      </c>
      <c r="BE297" s="55">
        <f>'METAS DE COTA HIDRÁULICA'!BL253</f>
        <v>716.65</v>
      </c>
      <c r="BF297" s="55">
        <f>'METAS DE COTA HIDRÁULICA'!BM253</f>
        <v>715.65</v>
      </c>
      <c r="BG297" s="55">
        <f>'METAS DE COTA HIDRÁULICA'!BN253</f>
        <v>716.25</v>
      </c>
      <c r="BH297" s="55">
        <f>'METAS DE COTA HIDRÁULICA'!BO253</f>
        <v>716.25</v>
      </c>
      <c r="BI297" s="55">
        <f>'METAS DE COTA HIDRÁULICA'!BP253</f>
        <v>716.65</v>
      </c>
      <c r="BJ297" s="55">
        <f>'METAS DE COTA HIDRÁULICA'!BQ253</f>
        <v>715.65</v>
      </c>
      <c r="BK297" s="55">
        <f>'METAS DE COTA HIDRÁULICA'!BR253</f>
        <v>716.25</v>
      </c>
      <c r="BL297" s="55">
        <f>'METAS DE COTA HIDRÁULICA'!BS253</f>
        <v>716.25</v>
      </c>
      <c r="BM297" s="55">
        <f>'METAS DE COTA HIDRÁULICA'!BT253</f>
        <v>716.65</v>
      </c>
      <c r="BN297" s="55">
        <f>'METAS DE COTA HIDRÁULICA'!BU253</f>
        <v>715.65</v>
      </c>
      <c r="BO297" s="55">
        <f>'METAS DE COTA HIDRÁULICA'!BV253</f>
        <v>716.25</v>
      </c>
      <c r="BP297" s="55">
        <f>'METAS DE COTA HIDRÁULICA'!BW253</f>
        <v>716.25</v>
      </c>
      <c r="BQ297" s="55">
        <f>'METAS DE COTA HIDRÁULICA'!BX253</f>
        <v>716.65</v>
      </c>
      <c r="BR297" s="55">
        <f>'METAS DE COTA HIDRÁULICA'!BY253</f>
        <v>715.65</v>
      </c>
      <c r="BS297" s="55">
        <f>'METAS DE COTA HIDRÁULICA'!BZ253</f>
        <v>716.25</v>
      </c>
      <c r="BT297" s="55">
        <f>'METAS DE COTA HIDRÁULICA'!CA253</f>
        <v>716.25</v>
      </c>
      <c r="BU297" s="55">
        <f>'METAS DE COTA HIDRÁULICA'!CB253</f>
        <v>716.65</v>
      </c>
      <c r="BV297" s="55">
        <f>'METAS DE COTA HIDRÁULICA'!CC253</f>
        <v>715.65</v>
      </c>
      <c r="BW297" s="55">
        <f>'METAS DE COTA HIDRÁULICA'!CD253</f>
        <v>716.25</v>
      </c>
      <c r="BX297" s="55">
        <f>'METAS DE COTA HIDRÁULICA'!CE253</f>
        <v>716.25</v>
      </c>
      <c r="BY297" s="55">
        <f>'METAS DE COTA HIDRÁULICA'!CF253</f>
        <v>716.65</v>
      </c>
      <c r="BZ297" s="55">
        <f>'METAS DE COTA HIDRÁULICA'!CG253</f>
        <v>715.65</v>
      </c>
      <c r="CA297" s="55">
        <f>'METAS DE COTA HIDRÁULICA'!CH253</f>
        <v>716.25</v>
      </c>
      <c r="CB297" s="55">
        <f>'METAS DE COTA HIDRÁULICA'!CI253</f>
        <v>716.25</v>
      </c>
      <c r="CC297" s="55">
        <f>'METAS DE COTA HIDRÁULICA'!CJ253</f>
        <v>716.65</v>
      </c>
      <c r="CD297" s="55">
        <f>'METAS DE COTA HIDRÁULICA'!CK253</f>
        <v>715.65</v>
      </c>
      <c r="CE297" s="55">
        <f>'METAS DE COTA HIDRÁULICA'!CL253</f>
        <v>716.25</v>
      </c>
    </row>
    <row r="298" spans="3:83" x14ac:dyDescent="0.25">
      <c r="C298" s="1">
        <v>68</v>
      </c>
      <c r="D298" s="55">
        <f>'METAS DE COTA HIDRÁULICA'!K254</f>
        <v>717.25</v>
      </c>
      <c r="E298" s="55">
        <f>'METAS DE COTA HIDRÁULICA'!L254</f>
        <v>717.65</v>
      </c>
      <c r="F298" s="55">
        <f>'METAS DE COTA HIDRÁULICA'!M254</f>
        <v>716.65</v>
      </c>
      <c r="G298" s="55">
        <f>'METAS DE COTA HIDRÁULICA'!N254</f>
        <v>717.25</v>
      </c>
      <c r="H298" s="55">
        <f>'METAS DE COTA HIDRÁULICA'!O254</f>
        <v>716.25</v>
      </c>
      <c r="I298" s="55">
        <f>'METAS DE COTA HIDRÁULICA'!P254</f>
        <v>716.65</v>
      </c>
      <c r="J298" s="55">
        <f>'METAS DE COTA HIDRÁULICA'!Q254</f>
        <v>715.65</v>
      </c>
      <c r="K298" s="55">
        <f>'METAS DE COTA HIDRÁULICA'!R254</f>
        <v>716.25</v>
      </c>
      <c r="L298" s="55">
        <f>'METAS DE COTA HIDRÁULICA'!S254</f>
        <v>716.25</v>
      </c>
      <c r="M298" s="55">
        <f>'METAS DE COTA HIDRÁULICA'!T254</f>
        <v>716.65</v>
      </c>
      <c r="N298" s="55">
        <f>'METAS DE COTA HIDRÁULICA'!U254</f>
        <v>715.65</v>
      </c>
      <c r="O298" s="55">
        <f>'METAS DE COTA HIDRÁULICA'!V254</f>
        <v>716.25</v>
      </c>
      <c r="P298" s="55">
        <f>'METAS DE COTA HIDRÁULICA'!W254</f>
        <v>716.25</v>
      </c>
      <c r="Q298" s="55">
        <f>'METAS DE COTA HIDRÁULICA'!X254</f>
        <v>716.65</v>
      </c>
      <c r="R298" s="55">
        <f>'METAS DE COTA HIDRÁULICA'!Y254</f>
        <v>715.65</v>
      </c>
      <c r="S298" s="55">
        <f>'METAS DE COTA HIDRÁULICA'!Z254</f>
        <v>716.25</v>
      </c>
      <c r="T298" s="55">
        <f>'METAS DE COTA HIDRÁULICA'!AA254</f>
        <v>716.25</v>
      </c>
      <c r="U298" s="55">
        <f>'METAS DE COTA HIDRÁULICA'!AB254</f>
        <v>716.65</v>
      </c>
      <c r="V298" s="55">
        <f>'METAS DE COTA HIDRÁULICA'!AC254</f>
        <v>715.65</v>
      </c>
      <c r="W298" s="55">
        <f>'METAS DE COTA HIDRÁULICA'!AD254</f>
        <v>716.25</v>
      </c>
      <c r="X298" s="55">
        <f>'METAS DE COTA HIDRÁULICA'!AE254</f>
        <v>716.25</v>
      </c>
      <c r="Y298" s="55">
        <f>'METAS DE COTA HIDRÁULICA'!AF254</f>
        <v>716.65</v>
      </c>
      <c r="Z298" s="55">
        <f>'METAS DE COTA HIDRÁULICA'!AG254</f>
        <v>715.65</v>
      </c>
      <c r="AA298" s="55">
        <f>'METAS DE COTA HIDRÁULICA'!AH254</f>
        <v>716.25</v>
      </c>
      <c r="AB298" s="55">
        <f>'METAS DE COTA HIDRÁULICA'!AI254</f>
        <v>716.25</v>
      </c>
      <c r="AC298" s="55">
        <f>'METAS DE COTA HIDRÁULICA'!AJ254</f>
        <v>716.65</v>
      </c>
      <c r="AD298" s="55">
        <f>'METAS DE COTA HIDRÁULICA'!AK254</f>
        <v>715.65</v>
      </c>
      <c r="AE298" s="55">
        <f>'METAS DE COTA HIDRÁULICA'!AL254</f>
        <v>716.25</v>
      </c>
      <c r="AF298" s="55">
        <f>'METAS DE COTA HIDRÁULICA'!AM254</f>
        <v>716.25</v>
      </c>
      <c r="AG298" s="55">
        <f>'METAS DE COTA HIDRÁULICA'!AN254</f>
        <v>716.65</v>
      </c>
      <c r="AH298" s="55">
        <f>'METAS DE COTA HIDRÁULICA'!AO254</f>
        <v>715.65</v>
      </c>
      <c r="AI298" s="55">
        <f>'METAS DE COTA HIDRÁULICA'!AP254</f>
        <v>716.25</v>
      </c>
      <c r="AJ298" s="55">
        <f>'METAS DE COTA HIDRÁULICA'!AQ254</f>
        <v>716.25</v>
      </c>
      <c r="AK298" s="55">
        <f>'METAS DE COTA HIDRÁULICA'!AR254</f>
        <v>716.65</v>
      </c>
      <c r="AL298" s="55">
        <f>'METAS DE COTA HIDRÁULICA'!AS254</f>
        <v>715.65</v>
      </c>
      <c r="AM298" s="55">
        <f>'METAS DE COTA HIDRÁULICA'!AT254</f>
        <v>716.25</v>
      </c>
      <c r="AN298" s="55">
        <f>'METAS DE COTA HIDRÁULICA'!AU254</f>
        <v>716.25</v>
      </c>
      <c r="AO298" s="55">
        <f>'METAS DE COTA HIDRÁULICA'!AV254</f>
        <v>716.65</v>
      </c>
      <c r="AP298" s="55">
        <f>'METAS DE COTA HIDRÁULICA'!AW254</f>
        <v>715.65</v>
      </c>
      <c r="AQ298" s="55">
        <f>'METAS DE COTA HIDRÁULICA'!AX254</f>
        <v>716.25</v>
      </c>
      <c r="AR298" s="55">
        <f>'METAS DE COTA HIDRÁULICA'!AY254</f>
        <v>716.25</v>
      </c>
      <c r="AS298" s="55">
        <f>'METAS DE COTA HIDRÁULICA'!AZ254</f>
        <v>716.65</v>
      </c>
      <c r="AT298" s="55">
        <f>'METAS DE COTA HIDRÁULICA'!BA254</f>
        <v>715.65</v>
      </c>
      <c r="AU298" s="55">
        <f>'METAS DE COTA HIDRÁULICA'!BB254</f>
        <v>716.25</v>
      </c>
      <c r="AV298" s="55">
        <f>'METAS DE COTA HIDRÁULICA'!BC254</f>
        <v>716.25</v>
      </c>
      <c r="AW298" s="55">
        <f>'METAS DE COTA HIDRÁULICA'!BD254</f>
        <v>716.65</v>
      </c>
      <c r="AX298" s="55">
        <f>'METAS DE COTA HIDRÁULICA'!BE254</f>
        <v>715.65</v>
      </c>
      <c r="AY298" s="55">
        <f>'METAS DE COTA HIDRÁULICA'!BF254</f>
        <v>716.25</v>
      </c>
      <c r="AZ298" s="55">
        <f>'METAS DE COTA HIDRÁULICA'!BG254</f>
        <v>716.25</v>
      </c>
      <c r="BA298" s="55">
        <f>'METAS DE COTA HIDRÁULICA'!BH254</f>
        <v>716.65</v>
      </c>
      <c r="BB298" s="55">
        <f>'METAS DE COTA HIDRÁULICA'!BI254</f>
        <v>715.65</v>
      </c>
      <c r="BC298" s="55">
        <f>'METAS DE COTA HIDRÁULICA'!BJ254</f>
        <v>716.25</v>
      </c>
      <c r="BD298" s="55">
        <f>'METAS DE COTA HIDRÁULICA'!BK254</f>
        <v>716.25</v>
      </c>
      <c r="BE298" s="55">
        <f>'METAS DE COTA HIDRÁULICA'!BL254</f>
        <v>716.65</v>
      </c>
      <c r="BF298" s="55">
        <f>'METAS DE COTA HIDRÁULICA'!BM254</f>
        <v>715.65</v>
      </c>
      <c r="BG298" s="55">
        <f>'METAS DE COTA HIDRÁULICA'!BN254</f>
        <v>716.25</v>
      </c>
      <c r="BH298" s="55">
        <f>'METAS DE COTA HIDRÁULICA'!BO254</f>
        <v>716.25</v>
      </c>
      <c r="BI298" s="55">
        <f>'METAS DE COTA HIDRÁULICA'!BP254</f>
        <v>716.65</v>
      </c>
      <c r="BJ298" s="55">
        <f>'METAS DE COTA HIDRÁULICA'!BQ254</f>
        <v>715.65</v>
      </c>
      <c r="BK298" s="55">
        <f>'METAS DE COTA HIDRÁULICA'!BR254</f>
        <v>716.25</v>
      </c>
      <c r="BL298" s="55">
        <f>'METAS DE COTA HIDRÁULICA'!BS254</f>
        <v>716.25</v>
      </c>
      <c r="BM298" s="55">
        <f>'METAS DE COTA HIDRÁULICA'!BT254</f>
        <v>716.65</v>
      </c>
      <c r="BN298" s="55">
        <f>'METAS DE COTA HIDRÁULICA'!BU254</f>
        <v>715.65</v>
      </c>
      <c r="BO298" s="55">
        <f>'METAS DE COTA HIDRÁULICA'!BV254</f>
        <v>716.25</v>
      </c>
      <c r="BP298" s="55">
        <f>'METAS DE COTA HIDRÁULICA'!BW254</f>
        <v>716.25</v>
      </c>
      <c r="BQ298" s="55">
        <f>'METAS DE COTA HIDRÁULICA'!BX254</f>
        <v>716.65</v>
      </c>
      <c r="BR298" s="55">
        <f>'METAS DE COTA HIDRÁULICA'!BY254</f>
        <v>715.65</v>
      </c>
      <c r="BS298" s="55">
        <f>'METAS DE COTA HIDRÁULICA'!BZ254</f>
        <v>716.25</v>
      </c>
      <c r="BT298" s="55">
        <f>'METAS DE COTA HIDRÁULICA'!CA254</f>
        <v>716.25</v>
      </c>
      <c r="BU298" s="55">
        <f>'METAS DE COTA HIDRÁULICA'!CB254</f>
        <v>716.65</v>
      </c>
      <c r="BV298" s="55">
        <f>'METAS DE COTA HIDRÁULICA'!CC254</f>
        <v>715.65</v>
      </c>
      <c r="BW298" s="55">
        <f>'METAS DE COTA HIDRÁULICA'!CD254</f>
        <v>716.25</v>
      </c>
      <c r="BX298" s="55">
        <f>'METAS DE COTA HIDRÁULICA'!CE254</f>
        <v>716.25</v>
      </c>
      <c r="BY298" s="55">
        <f>'METAS DE COTA HIDRÁULICA'!CF254</f>
        <v>716.65</v>
      </c>
      <c r="BZ298" s="55">
        <f>'METAS DE COTA HIDRÁULICA'!CG254</f>
        <v>715.65</v>
      </c>
      <c r="CA298" s="55">
        <f>'METAS DE COTA HIDRÁULICA'!CH254</f>
        <v>716.25</v>
      </c>
      <c r="CB298" s="55">
        <f>'METAS DE COTA HIDRÁULICA'!CI254</f>
        <v>716.25</v>
      </c>
      <c r="CC298" s="55">
        <f>'METAS DE COTA HIDRÁULICA'!CJ254</f>
        <v>716.65</v>
      </c>
      <c r="CD298" s="55">
        <f>'METAS DE COTA HIDRÁULICA'!CK254</f>
        <v>715.65</v>
      </c>
      <c r="CE298" s="55">
        <f>'METAS DE COTA HIDRÁULICA'!CL254</f>
        <v>716.25</v>
      </c>
    </row>
    <row r="299" spans="3:83" x14ac:dyDescent="0.25">
      <c r="C299" s="1">
        <v>69</v>
      </c>
      <c r="D299" s="55">
        <f>'METAS DE COTA HIDRÁULICA'!K255</f>
        <v>717.125</v>
      </c>
      <c r="E299" s="55">
        <f>'METAS DE COTA HIDRÁULICA'!L255</f>
        <v>717.52499999999998</v>
      </c>
      <c r="F299" s="55">
        <f>'METAS DE COTA HIDRÁULICA'!M255</f>
        <v>716.52499999999998</v>
      </c>
      <c r="G299" s="55">
        <f>'METAS DE COTA HIDRÁULICA'!N255</f>
        <v>717.125</v>
      </c>
      <c r="H299" s="55">
        <f>'METAS DE COTA HIDRÁULICA'!O255</f>
        <v>716</v>
      </c>
      <c r="I299" s="55">
        <f>'METAS DE COTA HIDRÁULICA'!P255</f>
        <v>716.4</v>
      </c>
      <c r="J299" s="55">
        <f>'METAS DE COTA HIDRÁULICA'!Q255</f>
        <v>715.4</v>
      </c>
      <c r="K299" s="55">
        <f>'METAS DE COTA HIDRÁULICA'!R255</f>
        <v>716</v>
      </c>
      <c r="L299" s="55">
        <f>'METAS DE COTA HIDRÁULICA'!S255</f>
        <v>716</v>
      </c>
      <c r="M299" s="55">
        <f>'METAS DE COTA HIDRÁULICA'!T255</f>
        <v>716.4</v>
      </c>
      <c r="N299" s="55">
        <f>'METAS DE COTA HIDRÁULICA'!U255</f>
        <v>715.4</v>
      </c>
      <c r="O299" s="55">
        <f>'METAS DE COTA HIDRÁULICA'!V255</f>
        <v>716</v>
      </c>
      <c r="P299" s="55">
        <f>'METAS DE COTA HIDRÁULICA'!W255</f>
        <v>716</v>
      </c>
      <c r="Q299" s="55">
        <f>'METAS DE COTA HIDRÁULICA'!X255</f>
        <v>716.4</v>
      </c>
      <c r="R299" s="55">
        <f>'METAS DE COTA HIDRÁULICA'!Y255</f>
        <v>715.4</v>
      </c>
      <c r="S299" s="55">
        <f>'METAS DE COTA HIDRÁULICA'!Z255</f>
        <v>716</v>
      </c>
      <c r="T299" s="55">
        <f>'METAS DE COTA HIDRÁULICA'!AA255</f>
        <v>716</v>
      </c>
      <c r="U299" s="55">
        <f>'METAS DE COTA HIDRÁULICA'!AB255</f>
        <v>716.4</v>
      </c>
      <c r="V299" s="55">
        <f>'METAS DE COTA HIDRÁULICA'!AC255</f>
        <v>715.4</v>
      </c>
      <c r="W299" s="55">
        <f>'METAS DE COTA HIDRÁULICA'!AD255</f>
        <v>716</v>
      </c>
      <c r="X299" s="55">
        <f>'METAS DE COTA HIDRÁULICA'!AE255</f>
        <v>716</v>
      </c>
      <c r="Y299" s="55">
        <f>'METAS DE COTA HIDRÁULICA'!AF255</f>
        <v>716.4</v>
      </c>
      <c r="Z299" s="55">
        <f>'METAS DE COTA HIDRÁULICA'!AG255</f>
        <v>715.4</v>
      </c>
      <c r="AA299" s="55">
        <f>'METAS DE COTA HIDRÁULICA'!AH255</f>
        <v>716</v>
      </c>
      <c r="AB299" s="55">
        <f>'METAS DE COTA HIDRÁULICA'!AI255</f>
        <v>716</v>
      </c>
      <c r="AC299" s="55">
        <f>'METAS DE COTA HIDRÁULICA'!AJ255</f>
        <v>716.4</v>
      </c>
      <c r="AD299" s="55">
        <f>'METAS DE COTA HIDRÁULICA'!AK255</f>
        <v>715.4</v>
      </c>
      <c r="AE299" s="55">
        <f>'METAS DE COTA HIDRÁULICA'!AL255</f>
        <v>716</v>
      </c>
      <c r="AF299" s="55">
        <f>'METAS DE COTA HIDRÁULICA'!AM255</f>
        <v>716</v>
      </c>
      <c r="AG299" s="55">
        <f>'METAS DE COTA HIDRÁULICA'!AN255</f>
        <v>716.4</v>
      </c>
      <c r="AH299" s="55">
        <f>'METAS DE COTA HIDRÁULICA'!AO255</f>
        <v>715.4</v>
      </c>
      <c r="AI299" s="55">
        <f>'METAS DE COTA HIDRÁULICA'!AP255</f>
        <v>716</v>
      </c>
      <c r="AJ299" s="55">
        <f>'METAS DE COTA HIDRÁULICA'!AQ255</f>
        <v>716</v>
      </c>
      <c r="AK299" s="55">
        <f>'METAS DE COTA HIDRÁULICA'!AR255</f>
        <v>716.4</v>
      </c>
      <c r="AL299" s="55">
        <f>'METAS DE COTA HIDRÁULICA'!AS255</f>
        <v>715.4</v>
      </c>
      <c r="AM299" s="55">
        <f>'METAS DE COTA HIDRÁULICA'!AT255</f>
        <v>716</v>
      </c>
      <c r="AN299" s="55">
        <f>'METAS DE COTA HIDRÁULICA'!AU255</f>
        <v>716</v>
      </c>
      <c r="AO299" s="55">
        <f>'METAS DE COTA HIDRÁULICA'!AV255</f>
        <v>716.4</v>
      </c>
      <c r="AP299" s="55">
        <f>'METAS DE COTA HIDRÁULICA'!AW255</f>
        <v>715.4</v>
      </c>
      <c r="AQ299" s="55">
        <f>'METAS DE COTA HIDRÁULICA'!AX255</f>
        <v>716</v>
      </c>
      <c r="AR299" s="55">
        <f>'METAS DE COTA HIDRÁULICA'!AY255</f>
        <v>716</v>
      </c>
      <c r="AS299" s="55">
        <f>'METAS DE COTA HIDRÁULICA'!AZ255</f>
        <v>716.4</v>
      </c>
      <c r="AT299" s="55">
        <f>'METAS DE COTA HIDRÁULICA'!BA255</f>
        <v>715.4</v>
      </c>
      <c r="AU299" s="55">
        <f>'METAS DE COTA HIDRÁULICA'!BB255</f>
        <v>716</v>
      </c>
      <c r="AV299" s="55">
        <f>'METAS DE COTA HIDRÁULICA'!BC255</f>
        <v>716</v>
      </c>
      <c r="AW299" s="55">
        <f>'METAS DE COTA HIDRÁULICA'!BD255</f>
        <v>716.4</v>
      </c>
      <c r="AX299" s="55">
        <f>'METAS DE COTA HIDRÁULICA'!BE255</f>
        <v>715.4</v>
      </c>
      <c r="AY299" s="55">
        <f>'METAS DE COTA HIDRÁULICA'!BF255</f>
        <v>716</v>
      </c>
      <c r="AZ299" s="55">
        <f>'METAS DE COTA HIDRÁULICA'!BG255</f>
        <v>716</v>
      </c>
      <c r="BA299" s="55">
        <f>'METAS DE COTA HIDRÁULICA'!BH255</f>
        <v>716.4</v>
      </c>
      <c r="BB299" s="55">
        <f>'METAS DE COTA HIDRÁULICA'!BI255</f>
        <v>715.4</v>
      </c>
      <c r="BC299" s="55">
        <f>'METAS DE COTA HIDRÁULICA'!BJ255</f>
        <v>716</v>
      </c>
      <c r="BD299" s="55">
        <f>'METAS DE COTA HIDRÁULICA'!BK255</f>
        <v>716</v>
      </c>
      <c r="BE299" s="55">
        <f>'METAS DE COTA HIDRÁULICA'!BL255</f>
        <v>716.4</v>
      </c>
      <c r="BF299" s="55">
        <f>'METAS DE COTA HIDRÁULICA'!BM255</f>
        <v>715.4</v>
      </c>
      <c r="BG299" s="55">
        <f>'METAS DE COTA HIDRÁULICA'!BN255</f>
        <v>716</v>
      </c>
      <c r="BH299" s="55">
        <f>'METAS DE COTA HIDRÁULICA'!BO255</f>
        <v>716</v>
      </c>
      <c r="BI299" s="55">
        <f>'METAS DE COTA HIDRÁULICA'!BP255</f>
        <v>716.4</v>
      </c>
      <c r="BJ299" s="55">
        <f>'METAS DE COTA HIDRÁULICA'!BQ255</f>
        <v>715.4</v>
      </c>
      <c r="BK299" s="55">
        <f>'METAS DE COTA HIDRÁULICA'!BR255</f>
        <v>716</v>
      </c>
      <c r="BL299" s="55">
        <f>'METAS DE COTA HIDRÁULICA'!BS255</f>
        <v>716</v>
      </c>
      <c r="BM299" s="55">
        <f>'METAS DE COTA HIDRÁULICA'!BT255</f>
        <v>716.4</v>
      </c>
      <c r="BN299" s="55">
        <f>'METAS DE COTA HIDRÁULICA'!BU255</f>
        <v>715.4</v>
      </c>
      <c r="BO299" s="55">
        <f>'METAS DE COTA HIDRÁULICA'!BV255</f>
        <v>716</v>
      </c>
      <c r="BP299" s="55">
        <f>'METAS DE COTA HIDRÁULICA'!BW255</f>
        <v>716</v>
      </c>
      <c r="BQ299" s="55">
        <f>'METAS DE COTA HIDRÁULICA'!BX255</f>
        <v>716.4</v>
      </c>
      <c r="BR299" s="55">
        <f>'METAS DE COTA HIDRÁULICA'!BY255</f>
        <v>715.4</v>
      </c>
      <c r="BS299" s="55">
        <f>'METAS DE COTA HIDRÁULICA'!BZ255</f>
        <v>716</v>
      </c>
      <c r="BT299" s="55">
        <f>'METAS DE COTA HIDRÁULICA'!CA255</f>
        <v>716</v>
      </c>
      <c r="BU299" s="55">
        <f>'METAS DE COTA HIDRÁULICA'!CB255</f>
        <v>716.4</v>
      </c>
      <c r="BV299" s="55">
        <f>'METAS DE COTA HIDRÁULICA'!CC255</f>
        <v>715.4</v>
      </c>
      <c r="BW299" s="55">
        <f>'METAS DE COTA HIDRÁULICA'!CD255</f>
        <v>716</v>
      </c>
      <c r="BX299" s="55">
        <f>'METAS DE COTA HIDRÁULICA'!CE255</f>
        <v>716</v>
      </c>
      <c r="BY299" s="55">
        <f>'METAS DE COTA HIDRÁULICA'!CF255</f>
        <v>716.4</v>
      </c>
      <c r="BZ299" s="55">
        <f>'METAS DE COTA HIDRÁULICA'!CG255</f>
        <v>715.4</v>
      </c>
      <c r="CA299" s="55">
        <f>'METAS DE COTA HIDRÁULICA'!CH255</f>
        <v>716</v>
      </c>
      <c r="CB299" s="55">
        <f>'METAS DE COTA HIDRÁULICA'!CI255</f>
        <v>716</v>
      </c>
      <c r="CC299" s="55">
        <f>'METAS DE COTA HIDRÁULICA'!CJ255</f>
        <v>716.4</v>
      </c>
      <c r="CD299" s="55">
        <f>'METAS DE COTA HIDRÁULICA'!CK255</f>
        <v>715.4</v>
      </c>
      <c r="CE299" s="55">
        <f>'METAS DE COTA HIDRÁULICA'!CL255</f>
        <v>716</v>
      </c>
    </row>
    <row r="300" spans="3:83" x14ac:dyDescent="0.25">
      <c r="C300" s="1">
        <v>70</v>
      </c>
      <c r="D300" s="55">
        <f>'METAS DE COTA HIDRÁULICA'!K256</f>
        <v>717.41666666666663</v>
      </c>
      <c r="E300" s="55">
        <f>'METAS DE COTA HIDRÁULICA'!L256</f>
        <v>717.81666666666661</v>
      </c>
      <c r="F300" s="55">
        <f>'METAS DE COTA HIDRÁULICA'!M256</f>
        <v>716.81666666666661</v>
      </c>
      <c r="G300" s="55">
        <f>'METAS DE COTA HIDRÁULICA'!N256</f>
        <v>717.41666666666663</v>
      </c>
      <c r="H300" s="55">
        <f>'METAS DE COTA HIDRÁULICA'!O256</f>
        <v>716.58333333333337</v>
      </c>
      <c r="I300" s="55">
        <f>'METAS DE COTA HIDRÁULICA'!P256</f>
        <v>716.98333333333335</v>
      </c>
      <c r="J300" s="55">
        <f>'METAS DE COTA HIDRÁULICA'!Q256</f>
        <v>715.98333333333335</v>
      </c>
      <c r="K300" s="55">
        <f>'METAS DE COTA HIDRÁULICA'!R256</f>
        <v>716.58333333333337</v>
      </c>
      <c r="L300" s="55">
        <f>'METAS DE COTA HIDRÁULICA'!S256</f>
        <v>715.75</v>
      </c>
      <c r="M300" s="55">
        <f>'METAS DE COTA HIDRÁULICA'!T256</f>
        <v>716.15</v>
      </c>
      <c r="N300" s="55">
        <f>'METAS DE COTA HIDRÁULICA'!U256</f>
        <v>715.15</v>
      </c>
      <c r="O300" s="55">
        <f>'METAS DE COTA HIDRÁULICA'!V256</f>
        <v>715.75</v>
      </c>
      <c r="P300" s="55">
        <f>'METAS DE COTA HIDRÁULICA'!W256</f>
        <v>715.75</v>
      </c>
      <c r="Q300" s="55">
        <f>'METAS DE COTA HIDRÁULICA'!X256</f>
        <v>716.15</v>
      </c>
      <c r="R300" s="55">
        <f>'METAS DE COTA HIDRÁULICA'!Y256</f>
        <v>715.15</v>
      </c>
      <c r="S300" s="55">
        <f>'METAS DE COTA HIDRÁULICA'!Z256</f>
        <v>715.75</v>
      </c>
      <c r="T300" s="55">
        <f>'METAS DE COTA HIDRÁULICA'!AA256</f>
        <v>715.75</v>
      </c>
      <c r="U300" s="55">
        <f>'METAS DE COTA HIDRÁULICA'!AB256</f>
        <v>716.15</v>
      </c>
      <c r="V300" s="55">
        <f>'METAS DE COTA HIDRÁULICA'!AC256</f>
        <v>715.15</v>
      </c>
      <c r="W300" s="55">
        <f>'METAS DE COTA HIDRÁULICA'!AD256</f>
        <v>715.75</v>
      </c>
      <c r="X300" s="55">
        <f>'METAS DE COTA HIDRÁULICA'!AE256</f>
        <v>715.75</v>
      </c>
      <c r="Y300" s="55">
        <f>'METAS DE COTA HIDRÁULICA'!AF256</f>
        <v>716.15</v>
      </c>
      <c r="Z300" s="55">
        <f>'METAS DE COTA HIDRÁULICA'!AG256</f>
        <v>715.15</v>
      </c>
      <c r="AA300" s="55">
        <f>'METAS DE COTA HIDRÁULICA'!AH256</f>
        <v>715.75</v>
      </c>
      <c r="AB300" s="55">
        <f>'METAS DE COTA HIDRÁULICA'!AI256</f>
        <v>715.75</v>
      </c>
      <c r="AC300" s="55">
        <f>'METAS DE COTA HIDRÁULICA'!AJ256</f>
        <v>716.15</v>
      </c>
      <c r="AD300" s="55">
        <f>'METAS DE COTA HIDRÁULICA'!AK256</f>
        <v>715.15</v>
      </c>
      <c r="AE300" s="55">
        <f>'METAS DE COTA HIDRÁULICA'!AL256</f>
        <v>715.75</v>
      </c>
      <c r="AF300" s="55">
        <f>'METAS DE COTA HIDRÁULICA'!AM256</f>
        <v>715.75</v>
      </c>
      <c r="AG300" s="55">
        <f>'METAS DE COTA HIDRÁULICA'!AN256</f>
        <v>716.15</v>
      </c>
      <c r="AH300" s="55">
        <f>'METAS DE COTA HIDRÁULICA'!AO256</f>
        <v>715.15</v>
      </c>
      <c r="AI300" s="55">
        <f>'METAS DE COTA HIDRÁULICA'!AP256</f>
        <v>715.75</v>
      </c>
      <c r="AJ300" s="55">
        <f>'METAS DE COTA HIDRÁULICA'!AQ256</f>
        <v>715.75</v>
      </c>
      <c r="AK300" s="55">
        <f>'METAS DE COTA HIDRÁULICA'!AR256</f>
        <v>716.15</v>
      </c>
      <c r="AL300" s="55">
        <f>'METAS DE COTA HIDRÁULICA'!AS256</f>
        <v>715.15</v>
      </c>
      <c r="AM300" s="55">
        <f>'METAS DE COTA HIDRÁULICA'!AT256</f>
        <v>715.75</v>
      </c>
      <c r="AN300" s="55">
        <f>'METAS DE COTA HIDRÁULICA'!AU256</f>
        <v>715.75</v>
      </c>
      <c r="AO300" s="55">
        <f>'METAS DE COTA HIDRÁULICA'!AV256</f>
        <v>716.15</v>
      </c>
      <c r="AP300" s="55">
        <f>'METAS DE COTA HIDRÁULICA'!AW256</f>
        <v>715.15</v>
      </c>
      <c r="AQ300" s="55">
        <f>'METAS DE COTA HIDRÁULICA'!AX256</f>
        <v>715.75</v>
      </c>
      <c r="AR300" s="55">
        <f>'METAS DE COTA HIDRÁULICA'!AY256</f>
        <v>715.75</v>
      </c>
      <c r="AS300" s="55">
        <f>'METAS DE COTA HIDRÁULICA'!AZ256</f>
        <v>716.15</v>
      </c>
      <c r="AT300" s="55">
        <f>'METAS DE COTA HIDRÁULICA'!BA256</f>
        <v>715.15</v>
      </c>
      <c r="AU300" s="55">
        <f>'METAS DE COTA HIDRÁULICA'!BB256</f>
        <v>715.75</v>
      </c>
      <c r="AV300" s="55">
        <f>'METAS DE COTA HIDRÁULICA'!BC256</f>
        <v>715.75</v>
      </c>
      <c r="AW300" s="55">
        <f>'METAS DE COTA HIDRÁULICA'!BD256</f>
        <v>716.15</v>
      </c>
      <c r="AX300" s="55">
        <f>'METAS DE COTA HIDRÁULICA'!BE256</f>
        <v>715.15</v>
      </c>
      <c r="AY300" s="55">
        <f>'METAS DE COTA HIDRÁULICA'!BF256</f>
        <v>715.75</v>
      </c>
      <c r="AZ300" s="55">
        <f>'METAS DE COTA HIDRÁULICA'!BG256</f>
        <v>715.75</v>
      </c>
      <c r="BA300" s="55">
        <f>'METAS DE COTA HIDRÁULICA'!BH256</f>
        <v>716.15</v>
      </c>
      <c r="BB300" s="55">
        <f>'METAS DE COTA HIDRÁULICA'!BI256</f>
        <v>715.15</v>
      </c>
      <c r="BC300" s="55">
        <f>'METAS DE COTA HIDRÁULICA'!BJ256</f>
        <v>715.75</v>
      </c>
      <c r="BD300" s="55">
        <f>'METAS DE COTA HIDRÁULICA'!BK256</f>
        <v>715.75</v>
      </c>
      <c r="BE300" s="55">
        <f>'METAS DE COTA HIDRÁULICA'!BL256</f>
        <v>716.15</v>
      </c>
      <c r="BF300" s="55">
        <f>'METAS DE COTA HIDRÁULICA'!BM256</f>
        <v>715.15</v>
      </c>
      <c r="BG300" s="55">
        <f>'METAS DE COTA HIDRÁULICA'!BN256</f>
        <v>715.75</v>
      </c>
      <c r="BH300" s="55">
        <f>'METAS DE COTA HIDRÁULICA'!BO256</f>
        <v>715.75</v>
      </c>
      <c r="BI300" s="55">
        <f>'METAS DE COTA HIDRÁULICA'!BP256</f>
        <v>716.15</v>
      </c>
      <c r="BJ300" s="55">
        <f>'METAS DE COTA HIDRÁULICA'!BQ256</f>
        <v>715.15</v>
      </c>
      <c r="BK300" s="55">
        <f>'METAS DE COTA HIDRÁULICA'!BR256</f>
        <v>715.75</v>
      </c>
      <c r="BL300" s="55">
        <f>'METAS DE COTA HIDRÁULICA'!BS256</f>
        <v>715.75</v>
      </c>
      <c r="BM300" s="55">
        <f>'METAS DE COTA HIDRÁULICA'!BT256</f>
        <v>716.15</v>
      </c>
      <c r="BN300" s="55">
        <f>'METAS DE COTA HIDRÁULICA'!BU256</f>
        <v>715.15</v>
      </c>
      <c r="BO300" s="55">
        <f>'METAS DE COTA HIDRÁULICA'!BV256</f>
        <v>715.75</v>
      </c>
      <c r="BP300" s="55">
        <f>'METAS DE COTA HIDRÁULICA'!BW256</f>
        <v>715.75</v>
      </c>
      <c r="BQ300" s="55">
        <f>'METAS DE COTA HIDRÁULICA'!BX256</f>
        <v>716.15</v>
      </c>
      <c r="BR300" s="55">
        <f>'METAS DE COTA HIDRÁULICA'!BY256</f>
        <v>715.15</v>
      </c>
      <c r="BS300" s="55">
        <f>'METAS DE COTA HIDRÁULICA'!BZ256</f>
        <v>715.75</v>
      </c>
      <c r="BT300" s="55">
        <f>'METAS DE COTA HIDRÁULICA'!CA256</f>
        <v>715.75</v>
      </c>
      <c r="BU300" s="55">
        <f>'METAS DE COTA HIDRÁULICA'!CB256</f>
        <v>716.15</v>
      </c>
      <c r="BV300" s="55">
        <f>'METAS DE COTA HIDRÁULICA'!CC256</f>
        <v>715.15</v>
      </c>
      <c r="BW300" s="55">
        <f>'METAS DE COTA HIDRÁULICA'!CD256</f>
        <v>715.75</v>
      </c>
      <c r="BX300" s="55">
        <f>'METAS DE COTA HIDRÁULICA'!CE256</f>
        <v>715.75</v>
      </c>
      <c r="BY300" s="55">
        <f>'METAS DE COTA HIDRÁULICA'!CF256</f>
        <v>716.15</v>
      </c>
      <c r="BZ300" s="55">
        <f>'METAS DE COTA HIDRÁULICA'!CG256</f>
        <v>715.15</v>
      </c>
      <c r="CA300" s="55">
        <f>'METAS DE COTA HIDRÁULICA'!CH256</f>
        <v>715.75</v>
      </c>
      <c r="CB300" s="55">
        <f>'METAS DE COTA HIDRÁULICA'!CI256</f>
        <v>715.75</v>
      </c>
      <c r="CC300" s="55">
        <f>'METAS DE COTA HIDRÁULICA'!CJ256</f>
        <v>716.15</v>
      </c>
      <c r="CD300" s="55">
        <f>'METAS DE COTA HIDRÁULICA'!CK256</f>
        <v>715.15</v>
      </c>
      <c r="CE300" s="55">
        <f>'METAS DE COTA HIDRÁULICA'!CL256</f>
        <v>715.75</v>
      </c>
    </row>
    <row r="301" spans="3:83" x14ac:dyDescent="0.25">
      <c r="C301" s="1">
        <v>71</v>
      </c>
      <c r="D301" s="55">
        <f>'METAS DE COTA HIDRÁULICA'!K257</f>
        <v>717.91666666666663</v>
      </c>
      <c r="E301" s="55">
        <f>'METAS DE COTA HIDRÁULICA'!L257</f>
        <v>718.31666666666661</v>
      </c>
      <c r="F301" s="55">
        <f>'METAS DE COTA HIDRÁULICA'!M257</f>
        <v>717.31666666666661</v>
      </c>
      <c r="G301" s="55">
        <f>'METAS DE COTA HIDRÁULICA'!N257</f>
        <v>717.91666666666663</v>
      </c>
      <c r="H301" s="55">
        <f>'METAS DE COTA HIDRÁULICA'!O257</f>
        <v>717.08333333333337</v>
      </c>
      <c r="I301" s="55">
        <f>'METAS DE COTA HIDRÁULICA'!P257</f>
        <v>717.48333333333335</v>
      </c>
      <c r="J301" s="55">
        <f>'METAS DE COTA HIDRÁULICA'!Q257</f>
        <v>716.48333333333335</v>
      </c>
      <c r="K301" s="55">
        <f>'METAS DE COTA HIDRÁULICA'!R257</f>
        <v>717.08333333333337</v>
      </c>
      <c r="L301" s="55">
        <f>'METAS DE COTA HIDRÁULICA'!S257</f>
        <v>716.25</v>
      </c>
      <c r="M301" s="55">
        <f>'METAS DE COTA HIDRÁULICA'!T257</f>
        <v>716.65</v>
      </c>
      <c r="N301" s="55">
        <f>'METAS DE COTA HIDRÁULICA'!U257</f>
        <v>715.65</v>
      </c>
      <c r="O301" s="55">
        <f>'METAS DE COTA HIDRÁULICA'!V257</f>
        <v>716.25</v>
      </c>
      <c r="P301" s="55">
        <f>'METAS DE COTA HIDRÁULICA'!W257</f>
        <v>716.25</v>
      </c>
      <c r="Q301" s="55">
        <f>'METAS DE COTA HIDRÁULICA'!X257</f>
        <v>716.65</v>
      </c>
      <c r="R301" s="55">
        <f>'METAS DE COTA HIDRÁULICA'!Y257</f>
        <v>715.65</v>
      </c>
      <c r="S301" s="55">
        <f>'METAS DE COTA HIDRÁULICA'!Z257</f>
        <v>716.25</v>
      </c>
      <c r="T301" s="55">
        <f>'METAS DE COTA HIDRÁULICA'!AA257</f>
        <v>716.25</v>
      </c>
      <c r="U301" s="55">
        <f>'METAS DE COTA HIDRÁULICA'!AB257</f>
        <v>716.65</v>
      </c>
      <c r="V301" s="55">
        <f>'METAS DE COTA HIDRÁULICA'!AC257</f>
        <v>715.65</v>
      </c>
      <c r="W301" s="55">
        <f>'METAS DE COTA HIDRÁULICA'!AD257</f>
        <v>716.25</v>
      </c>
      <c r="X301" s="55">
        <f>'METAS DE COTA HIDRÁULICA'!AE257</f>
        <v>716.25</v>
      </c>
      <c r="Y301" s="55">
        <f>'METAS DE COTA HIDRÁULICA'!AF257</f>
        <v>716.65</v>
      </c>
      <c r="Z301" s="55">
        <f>'METAS DE COTA HIDRÁULICA'!AG257</f>
        <v>715.65</v>
      </c>
      <c r="AA301" s="55">
        <f>'METAS DE COTA HIDRÁULICA'!AH257</f>
        <v>716.25</v>
      </c>
      <c r="AB301" s="55">
        <f>'METAS DE COTA HIDRÁULICA'!AI257</f>
        <v>716.25</v>
      </c>
      <c r="AC301" s="55">
        <f>'METAS DE COTA HIDRÁULICA'!AJ257</f>
        <v>716.65</v>
      </c>
      <c r="AD301" s="55">
        <f>'METAS DE COTA HIDRÁULICA'!AK257</f>
        <v>715.65</v>
      </c>
      <c r="AE301" s="55">
        <f>'METAS DE COTA HIDRÁULICA'!AL257</f>
        <v>716.25</v>
      </c>
      <c r="AF301" s="55">
        <f>'METAS DE COTA HIDRÁULICA'!AM257</f>
        <v>716.25</v>
      </c>
      <c r="AG301" s="55">
        <f>'METAS DE COTA HIDRÁULICA'!AN257</f>
        <v>716.65</v>
      </c>
      <c r="AH301" s="55">
        <f>'METAS DE COTA HIDRÁULICA'!AO257</f>
        <v>715.65</v>
      </c>
      <c r="AI301" s="55">
        <f>'METAS DE COTA HIDRÁULICA'!AP257</f>
        <v>716.25</v>
      </c>
      <c r="AJ301" s="55">
        <f>'METAS DE COTA HIDRÁULICA'!AQ257</f>
        <v>716.25</v>
      </c>
      <c r="AK301" s="55">
        <f>'METAS DE COTA HIDRÁULICA'!AR257</f>
        <v>716.65</v>
      </c>
      <c r="AL301" s="55">
        <f>'METAS DE COTA HIDRÁULICA'!AS257</f>
        <v>715.65</v>
      </c>
      <c r="AM301" s="55">
        <f>'METAS DE COTA HIDRÁULICA'!AT257</f>
        <v>716.25</v>
      </c>
      <c r="AN301" s="55">
        <f>'METAS DE COTA HIDRÁULICA'!AU257</f>
        <v>716.25</v>
      </c>
      <c r="AO301" s="55">
        <f>'METAS DE COTA HIDRÁULICA'!AV257</f>
        <v>716.65</v>
      </c>
      <c r="AP301" s="55">
        <f>'METAS DE COTA HIDRÁULICA'!AW257</f>
        <v>715.65</v>
      </c>
      <c r="AQ301" s="55">
        <f>'METAS DE COTA HIDRÁULICA'!AX257</f>
        <v>716.25</v>
      </c>
      <c r="AR301" s="55">
        <f>'METAS DE COTA HIDRÁULICA'!AY257</f>
        <v>716.25</v>
      </c>
      <c r="AS301" s="55">
        <f>'METAS DE COTA HIDRÁULICA'!AZ257</f>
        <v>716.65</v>
      </c>
      <c r="AT301" s="55">
        <f>'METAS DE COTA HIDRÁULICA'!BA257</f>
        <v>715.65</v>
      </c>
      <c r="AU301" s="55">
        <f>'METAS DE COTA HIDRÁULICA'!BB257</f>
        <v>716.25</v>
      </c>
      <c r="AV301" s="55">
        <f>'METAS DE COTA HIDRÁULICA'!BC257</f>
        <v>716.25</v>
      </c>
      <c r="AW301" s="55">
        <f>'METAS DE COTA HIDRÁULICA'!BD257</f>
        <v>716.65</v>
      </c>
      <c r="AX301" s="55">
        <f>'METAS DE COTA HIDRÁULICA'!BE257</f>
        <v>715.65</v>
      </c>
      <c r="AY301" s="55">
        <f>'METAS DE COTA HIDRÁULICA'!BF257</f>
        <v>716.25</v>
      </c>
      <c r="AZ301" s="55">
        <f>'METAS DE COTA HIDRÁULICA'!BG257</f>
        <v>716.25</v>
      </c>
      <c r="BA301" s="55">
        <f>'METAS DE COTA HIDRÁULICA'!BH257</f>
        <v>716.65</v>
      </c>
      <c r="BB301" s="55">
        <f>'METAS DE COTA HIDRÁULICA'!BI257</f>
        <v>715.65</v>
      </c>
      <c r="BC301" s="55">
        <f>'METAS DE COTA HIDRÁULICA'!BJ257</f>
        <v>716.25</v>
      </c>
      <c r="BD301" s="55">
        <f>'METAS DE COTA HIDRÁULICA'!BK257</f>
        <v>716.25</v>
      </c>
      <c r="BE301" s="55">
        <f>'METAS DE COTA HIDRÁULICA'!BL257</f>
        <v>716.65</v>
      </c>
      <c r="BF301" s="55">
        <f>'METAS DE COTA HIDRÁULICA'!BM257</f>
        <v>715.65</v>
      </c>
      <c r="BG301" s="55">
        <f>'METAS DE COTA HIDRÁULICA'!BN257</f>
        <v>716.25</v>
      </c>
      <c r="BH301" s="55">
        <f>'METAS DE COTA HIDRÁULICA'!BO257</f>
        <v>716.25</v>
      </c>
      <c r="BI301" s="55">
        <f>'METAS DE COTA HIDRÁULICA'!BP257</f>
        <v>716.65</v>
      </c>
      <c r="BJ301" s="55">
        <f>'METAS DE COTA HIDRÁULICA'!BQ257</f>
        <v>715.65</v>
      </c>
      <c r="BK301" s="55">
        <f>'METAS DE COTA HIDRÁULICA'!BR257</f>
        <v>716.25</v>
      </c>
      <c r="BL301" s="55">
        <f>'METAS DE COTA HIDRÁULICA'!BS257</f>
        <v>716.25</v>
      </c>
      <c r="BM301" s="55">
        <f>'METAS DE COTA HIDRÁULICA'!BT257</f>
        <v>716.65</v>
      </c>
      <c r="BN301" s="55">
        <f>'METAS DE COTA HIDRÁULICA'!BU257</f>
        <v>715.65</v>
      </c>
      <c r="BO301" s="55">
        <f>'METAS DE COTA HIDRÁULICA'!BV257</f>
        <v>716.25</v>
      </c>
      <c r="BP301" s="55">
        <f>'METAS DE COTA HIDRÁULICA'!BW257</f>
        <v>716.25</v>
      </c>
      <c r="BQ301" s="55">
        <f>'METAS DE COTA HIDRÁULICA'!BX257</f>
        <v>716.65</v>
      </c>
      <c r="BR301" s="55">
        <f>'METAS DE COTA HIDRÁULICA'!BY257</f>
        <v>715.65</v>
      </c>
      <c r="BS301" s="55">
        <f>'METAS DE COTA HIDRÁULICA'!BZ257</f>
        <v>716.25</v>
      </c>
      <c r="BT301" s="55">
        <f>'METAS DE COTA HIDRÁULICA'!CA257</f>
        <v>716.25</v>
      </c>
      <c r="BU301" s="55">
        <f>'METAS DE COTA HIDRÁULICA'!CB257</f>
        <v>716.65</v>
      </c>
      <c r="BV301" s="55">
        <f>'METAS DE COTA HIDRÁULICA'!CC257</f>
        <v>715.65</v>
      </c>
      <c r="BW301" s="55">
        <f>'METAS DE COTA HIDRÁULICA'!CD257</f>
        <v>716.25</v>
      </c>
      <c r="BX301" s="55">
        <f>'METAS DE COTA HIDRÁULICA'!CE257</f>
        <v>716.25</v>
      </c>
      <c r="BY301" s="55">
        <f>'METAS DE COTA HIDRÁULICA'!CF257</f>
        <v>716.65</v>
      </c>
      <c r="BZ301" s="55">
        <f>'METAS DE COTA HIDRÁULICA'!CG257</f>
        <v>715.65</v>
      </c>
      <c r="CA301" s="55">
        <f>'METAS DE COTA HIDRÁULICA'!CH257</f>
        <v>716.25</v>
      </c>
      <c r="CB301" s="55">
        <f>'METAS DE COTA HIDRÁULICA'!CI257</f>
        <v>716.25</v>
      </c>
      <c r="CC301" s="55">
        <f>'METAS DE COTA HIDRÁULICA'!CJ257</f>
        <v>716.65</v>
      </c>
      <c r="CD301" s="55">
        <f>'METAS DE COTA HIDRÁULICA'!CK257</f>
        <v>715.65</v>
      </c>
      <c r="CE301" s="55">
        <f>'METAS DE COTA HIDRÁULICA'!CL257</f>
        <v>716.25</v>
      </c>
    </row>
    <row r="302" spans="3:83" x14ac:dyDescent="0.25">
      <c r="C302" s="1"/>
      <c r="D302" s="55"/>
      <c r="E302" s="55"/>
      <c r="F302" s="55"/>
      <c r="G302" s="55"/>
      <c r="H302" s="55"/>
      <c r="I302" s="55"/>
      <c r="J302" s="55"/>
      <c r="K302" s="55"/>
      <c r="L302" s="55"/>
      <c r="M302" s="55"/>
      <c r="N302" s="55"/>
      <c r="O302" s="55"/>
      <c r="P302" s="55"/>
      <c r="Q302" s="55"/>
      <c r="R302" s="55"/>
      <c r="S302" s="55"/>
      <c r="T302" s="55"/>
      <c r="U302" s="55"/>
      <c r="V302" s="55"/>
      <c r="W302" s="55"/>
      <c r="X302" s="55"/>
      <c r="Y302" s="55"/>
      <c r="Z302" s="55"/>
      <c r="AA302" s="55"/>
      <c r="AB302" s="55"/>
      <c r="AC302" s="55"/>
      <c r="AD302" s="55"/>
      <c r="AE302" s="55"/>
      <c r="AF302" s="55"/>
      <c r="AG302" s="55"/>
      <c r="AH302" s="55"/>
      <c r="AI302" s="55"/>
      <c r="AJ302" s="55"/>
      <c r="AK302" s="55"/>
      <c r="AL302" s="55"/>
      <c r="AM302" s="55"/>
      <c r="AN302" s="55"/>
      <c r="AO302" s="55"/>
      <c r="AP302" s="55"/>
      <c r="AQ302" s="55"/>
      <c r="AR302" s="55"/>
      <c r="AS302" s="55"/>
      <c r="AT302" s="55"/>
      <c r="AU302" s="55"/>
      <c r="AV302" s="55"/>
      <c r="AW302" s="55"/>
      <c r="AX302" s="55"/>
      <c r="AY302" s="55"/>
      <c r="AZ302" s="55"/>
      <c r="BA302" s="55"/>
      <c r="BB302" s="55"/>
      <c r="BC302" s="55"/>
      <c r="BD302" s="55"/>
      <c r="BE302" s="55"/>
      <c r="BF302" s="55"/>
      <c r="BG302" s="55"/>
      <c r="BH302" s="55"/>
      <c r="BI302" s="55"/>
      <c r="BJ302" s="55"/>
      <c r="BK302" s="55"/>
      <c r="BL302" s="55"/>
      <c r="BM302" s="55"/>
      <c r="BN302" s="55"/>
      <c r="BO302" s="55"/>
      <c r="BP302" s="55"/>
      <c r="BQ302" s="55"/>
      <c r="BR302" s="55"/>
      <c r="BS302" s="55"/>
      <c r="BT302" s="55"/>
      <c r="BU302" s="55"/>
      <c r="BV302" s="55"/>
      <c r="BW302" s="55"/>
      <c r="BX302" s="55"/>
      <c r="BY302" s="55"/>
      <c r="BZ302" s="55"/>
      <c r="CA302" s="55"/>
      <c r="CB302" s="55"/>
      <c r="CC302" s="55"/>
      <c r="CD302" s="55"/>
      <c r="CE302" s="55"/>
    </row>
    <row r="305" spans="3:83" x14ac:dyDescent="0.25">
      <c r="D305" s="39" t="s">
        <v>490</v>
      </c>
    </row>
    <row r="306" spans="3:83" ht="15.75" thickBot="1" x14ac:dyDescent="0.3">
      <c r="D306" s="21">
        <v>1</v>
      </c>
      <c r="E306" s="21">
        <v>2</v>
      </c>
      <c r="F306" s="21">
        <v>3</v>
      </c>
      <c r="G306" s="21">
        <v>4</v>
      </c>
      <c r="H306" s="21">
        <v>5</v>
      </c>
      <c r="I306" s="21">
        <v>6</v>
      </c>
      <c r="J306" s="21">
        <v>7</v>
      </c>
      <c r="K306" s="21">
        <v>8</v>
      </c>
      <c r="L306" s="21">
        <v>9</v>
      </c>
      <c r="M306" s="21">
        <v>10</v>
      </c>
      <c r="N306" s="21">
        <v>11</v>
      </c>
      <c r="O306" s="21">
        <v>12</v>
      </c>
      <c r="P306" s="21">
        <v>13</v>
      </c>
      <c r="Q306" s="21">
        <v>14</v>
      </c>
      <c r="R306" s="21">
        <v>15</v>
      </c>
      <c r="S306" s="21">
        <v>16</v>
      </c>
      <c r="T306" s="21">
        <v>17</v>
      </c>
      <c r="U306" s="21">
        <v>18</v>
      </c>
      <c r="V306" s="21">
        <v>19</v>
      </c>
      <c r="W306" s="21">
        <v>20</v>
      </c>
      <c r="X306" s="21">
        <v>21</v>
      </c>
      <c r="Y306" s="21">
        <v>22</v>
      </c>
      <c r="Z306" s="21">
        <v>23</v>
      </c>
      <c r="AA306" s="21">
        <v>24</v>
      </c>
      <c r="AB306" s="21">
        <v>25</v>
      </c>
      <c r="AC306" s="21">
        <v>26</v>
      </c>
      <c r="AD306" s="21">
        <v>27</v>
      </c>
      <c r="AE306" s="21">
        <v>28</v>
      </c>
      <c r="AF306" s="21">
        <v>29</v>
      </c>
      <c r="AG306" s="21">
        <v>30</v>
      </c>
      <c r="AH306" s="21">
        <v>31</v>
      </c>
      <c r="AI306" s="21">
        <v>32</v>
      </c>
      <c r="AJ306" s="21">
        <v>33</v>
      </c>
      <c r="AK306" s="21">
        <v>34</v>
      </c>
      <c r="AL306" s="21">
        <v>35</v>
      </c>
      <c r="AM306" s="21">
        <v>36</v>
      </c>
      <c r="AN306" s="21">
        <v>37</v>
      </c>
      <c r="AO306" s="21">
        <v>38</v>
      </c>
      <c r="AP306" s="21">
        <v>39</v>
      </c>
      <c r="AQ306" s="21">
        <v>40</v>
      </c>
      <c r="AR306" s="21">
        <v>41</v>
      </c>
      <c r="AS306" s="21">
        <v>42</v>
      </c>
      <c r="AT306" s="21">
        <v>43</v>
      </c>
      <c r="AU306" s="21">
        <v>44</v>
      </c>
      <c r="AV306" s="21">
        <v>45</v>
      </c>
      <c r="AW306" s="21">
        <v>46</v>
      </c>
      <c r="AX306" s="21">
        <v>47</v>
      </c>
      <c r="AY306" s="21">
        <v>48</v>
      </c>
      <c r="AZ306" s="21">
        <v>49</v>
      </c>
      <c r="BA306" s="21">
        <v>50</v>
      </c>
      <c r="BB306" s="21">
        <v>51</v>
      </c>
      <c r="BC306" s="21">
        <v>52</v>
      </c>
      <c r="BD306" s="21">
        <v>53</v>
      </c>
      <c r="BE306" s="21">
        <v>54</v>
      </c>
      <c r="BF306" s="21">
        <v>55</v>
      </c>
      <c r="BG306" s="21">
        <v>56</v>
      </c>
      <c r="BH306" s="21">
        <v>57</v>
      </c>
      <c r="BI306" s="21">
        <v>58</v>
      </c>
      <c r="BJ306" s="21">
        <v>59</v>
      </c>
      <c r="BK306" s="21">
        <v>60</v>
      </c>
      <c r="BL306" s="21">
        <v>61</v>
      </c>
      <c r="BM306" s="21">
        <v>62</v>
      </c>
      <c r="BN306" s="21">
        <v>63</v>
      </c>
      <c r="BO306" s="21">
        <v>64</v>
      </c>
      <c r="BP306" s="21">
        <v>65</v>
      </c>
      <c r="BQ306" s="21">
        <v>66</v>
      </c>
      <c r="BR306" s="21">
        <v>67</v>
      </c>
      <c r="BS306" s="21">
        <v>68</v>
      </c>
      <c r="BT306" s="21">
        <v>69</v>
      </c>
      <c r="BU306" s="21">
        <v>70</v>
      </c>
      <c r="BV306" s="21">
        <v>71</v>
      </c>
      <c r="BW306" s="21">
        <v>72</v>
      </c>
      <c r="BX306" s="21">
        <v>73</v>
      </c>
      <c r="BY306" s="21">
        <v>74</v>
      </c>
      <c r="BZ306" s="21">
        <v>75</v>
      </c>
      <c r="CA306" s="21">
        <v>76</v>
      </c>
      <c r="CB306" s="21">
        <v>77</v>
      </c>
      <c r="CC306" s="21">
        <v>78</v>
      </c>
      <c r="CD306" s="21">
        <v>79</v>
      </c>
      <c r="CE306" s="21">
        <v>80</v>
      </c>
    </row>
    <row r="307" spans="3:83" ht="15.75" thickBot="1" x14ac:dyDescent="0.3">
      <c r="D307" s="92" t="s">
        <v>372</v>
      </c>
      <c r="E307" s="93"/>
      <c r="F307" s="93"/>
      <c r="G307" s="94"/>
      <c r="H307" s="92" t="s">
        <v>373</v>
      </c>
      <c r="I307" s="93"/>
      <c r="J307" s="93"/>
      <c r="K307" s="94"/>
      <c r="L307" s="92" t="s">
        <v>374</v>
      </c>
      <c r="M307" s="93"/>
      <c r="N307" s="93"/>
      <c r="O307" s="94"/>
      <c r="P307" s="92" t="s">
        <v>375</v>
      </c>
      <c r="Q307" s="93"/>
      <c r="R307" s="93"/>
      <c r="S307" s="94"/>
      <c r="T307" s="92" t="s">
        <v>376</v>
      </c>
      <c r="U307" s="93"/>
      <c r="V307" s="93"/>
      <c r="W307" s="94"/>
      <c r="X307" s="92" t="s">
        <v>377</v>
      </c>
      <c r="Y307" s="93"/>
      <c r="Z307" s="93"/>
      <c r="AA307" s="94"/>
      <c r="AB307" s="92" t="s">
        <v>378</v>
      </c>
      <c r="AC307" s="93"/>
      <c r="AD307" s="93"/>
      <c r="AE307" s="94"/>
      <c r="AF307" s="92" t="s">
        <v>379</v>
      </c>
      <c r="AG307" s="93"/>
      <c r="AH307" s="93"/>
      <c r="AI307" s="94"/>
      <c r="AJ307" s="92" t="s">
        <v>380</v>
      </c>
      <c r="AK307" s="93"/>
      <c r="AL307" s="93"/>
      <c r="AM307" s="94"/>
      <c r="AN307" s="92" t="s">
        <v>381</v>
      </c>
      <c r="AO307" s="93"/>
      <c r="AP307" s="93"/>
      <c r="AQ307" s="94"/>
      <c r="AR307" s="92" t="s">
        <v>382</v>
      </c>
      <c r="AS307" s="93"/>
      <c r="AT307" s="93"/>
      <c r="AU307" s="94"/>
      <c r="AV307" s="92" t="s">
        <v>383</v>
      </c>
      <c r="AW307" s="93"/>
      <c r="AX307" s="93"/>
      <c r="AY307" s="94"/>
      <c r="AZ307" s="92" t="s">
        <v>384</v>
      </c>
      <c r="BA307" s="93"/>
      <c r="BB307" s="93"/>
      <c r="BC307" s="94"/>
      <c r="BD307" s="92" t="s">
        <v>385</v>
      </c>
      <c r="BE307" s="93"/>
      <c r="BF307" s="93"/>
      <c r="BG307" s="94"/>
      <c r="BH307" s="92" t="s">
        <v>386</v>
      </c>
      <c r="BI307" s="93"/>
      <c r="BJ307" s="93"/>
      <c r="BK307" s="94"/>
      <c r="BL307" s="92" t="s">
        <v>387</v>
      </c>
      <c r="BM307" s="93"/>
      <c r="BN307" s="93"/>
      <c r="BO307" s="94"/>
      <c r="BP307" s="92" t="s">
        <v>388</v>
      </c>
      <c r="BQ307" s="93"/>
      <c r="BR307" s="93"/>
      <c r="BS307" s="94"/>
      <c r="BT307" s="92" t="s">
        <v>389</v>
      </c>
      <c r="BU307" s="93"/>
      <c r="BV307" s="93"/>
      <c r="BW307" s="94"/>
      <c r="BX307" s="92" t="s">
        <v>390</v>
      </c>
      <c r="BY307" s="93"/>
      <c r="BZ307" s="93"/>
      <c r="CA307" s="94"/>
      <c r="CB307" s="92" t="s">
        <v>391</v>
      </c>
      <c r="CC307" s="93"/>
      <c r="CD307" s="93"/>
      <c r="CE307" s="94"/>
    </row>
    <row r="308" spans="3:83" ht="15.75" x14ac:dyDescent="0.25">
      <c r="C308" s="3" t="s">
        <v>1</v>
      </c>
      <c r="D308" s="57" t="s">
        <v>408</v>
      </c>
      <c r="E308" s="57" t="s">
        <v>409</v>
      </c>
      <c r="F308" s="57" t="s">
        <v>410</v>
      </c>
      <c r="G308" s="57" t="s">
        <v>411</v>
      </c>
      <c r="H308" s="57" t="s">
        <v>412</v>
      </c>
      <c r="I308" s="57" t="s">
        <v>413</v>
      </c>
      <c r="J308" s="57" t="s">
        <v>414</v>
      </c>
      <c r="K308" s="57" t="s">
        <v>415</v>
      </c>
      <c r="L308" s="57" t="s">
        <v>416</v>
      </c>
      <c r="M308" s="57" t="s">
        <v>417</v>
      </c>
      <c r="N308" s="57" t="s">
        <v>418</v>
      </c>
      <c r="O308" s="57" t="s">
        <v>419</v>
      </c>
      <c r="P308" s="57" t="s">
        <v>420</v>
      </c>
      <c r="Q308" s="57" t="s">
        <v>421</v>
      </c>
      <c r="R308" s="57" t="s">
        <v>422</v>
      </c>
      <c r="S308" s="57" t="s">
        <v>423</v>
      </c>
      <c r="T308" s="57" t="s">
        <v>424</v>
      </c>
      <c r="U308" s="57" t="s">
        <v>425</v>
      </c>
      <c r="V308" s="57" t="s">
        <v>426</v>
      </c>
      <c r="W308" s="57" t="s">
        <v>427</v>
      </c>
      <c r="X308" s="57" t="s">
        <v>428</v>
      </c>
      <c r="Y308" s="57" t="s">
        <v>429</v>
      </c>
      <c r="Z308" s="57" t="s">
        <v>430</v>
      </c>
      <c r="AA308" s="57" t="s">
        <v>431</v>
      </c>
      <c r="AB308" s="57" t="s">
        <v>432</v>
      </c>
      <c r="AC308" s="57" t="s">
        <v>433</v>
      </c>
      <c r="AD308" s="57" t="s">
        <v>434</v>
      </c>
      <c r="AE308" s="57" t="s">
        <v>435</v>
      </c>
      <c r="AF308" s="57" t="s">
        <v>436</v>
      </c>
      <c r="AG308" s="57" t="s">
        <v>437</v>
      </c>
      <c r="AH308" s="57" t="s">
        <v>438</v>
      </c>
      <c r="AI308" s="57" t="s">
        <v>439</v>
      </c>
      <c r="AJ308" s="57" t="s">
        <v>440</v>
      </c>
      <c r="AK308" s="57" t="s">
        <v>441</v>
      </c>
      <c r="AL308" s="57" t="s">
        <v>442</v>
      </c>
      <c r="AM308" s="57" t="s">
        <v>443</v>
      </c>
      <c r="AN308" s="57" t="s">
        <v>444</v>
      </c>
      <c r="AO308" s="57" t="s">
        <v>445</v>
      </c>
      <c r="AP308" s="57" t="s">
        <v>446</v>
      </c>
      <c r="AQ308" s="57" t="s">
        <v>447</v>
      </c>
      <c r="AR308" s="57" t="s">
        <v>448</v>
      </c>
      <c r="AS308" s="57" t="s">
        <v>449</v>
      </c>
      <c r="AT308" s="57" t="s">
        <v>450</v>
      </c>
      <c r="AU308" s="57" t="s">
        <v>451</v>
      </c>
      <c r="AV308" s="57" t="s">
        <v>452</v>
      </c>
      <c r="AW308" s="57" t="s">
        <v>453</v>
      </c>
      <c r="AX308" s="57" t="s">
        <v>454</v>
      </c>
      <c r="AY308" s="57" t="s">
        <v>455</v>
      </c>
      <c r="AZ308" s="57" t="s">
        <v>456</v>
      </c>
      <c r="BA308" s="57" t="s">
        <v>457</v>
      </c>
      <c r="BB308" s="57" t="s">
        <v>458</v>
      </c>
      <c r="BC308" s="57" t="s">
        <v>459</v>
      </c>
      <c r="BD308" s="57" t="s">
        <v>460</v>
      </c>
      <c r="BE308" s="57" t="s">
        <v>461</v>
      </c>
      <c r="BF308" s="57" t="s">
        <v>462</v>
      </c>
      <c r="BG308" s="57" t="s">
        <v>463</v>
      </c>
      <c r="BH308" s="57" t="s">
        <v>464</v>
      </c>
      <c r="BI308" s="57" t="s">
        <v>465</v>
      </c>
      <c r="BJ308" s="57" t="s">
        <v>466</v>
      </c>
      <c r="BK308" s="57" t="s">
        <v>467</v>
      </c>
      <c r="BL308" s="57" t="s">
        <v>468</v>
      </c>
      <c r="BM308" s="57" t="s">
        <v>469</v>
      </c>
      <c r="BN308" s="57" t="s">
        <v>470</v>
      </c>
      <c r="BO308" s="57" t="s">
        <v>471</v>
      </c>
      <c r="BP308" s="57" t="s">
        <v>472</v>
      </c>
      <c r="BQ308" s="57" t="s">
        <v>473</v>
      </c>
      <c r="BR308" s="57" t="s">
        <v>474</v>
      </c>
      <c r="BS308" s="57" t="s">
        <v>475</v>
      </c>
      <c r="BT308" s="57" t="s">
        <v>476</v>
      </c>
      <c r="BU308" s="57" t="s">
        <v>477</v>
      </c>
      <c r="BV308" s="57" t="s">
        <v>478</v>
      </c>
      <c r="BW308" s="57" t="s">
        <v>479</v>
      </c>
      <c r="BX308" s="57" t="s">
        <v>480</v>
      </c>
      <c r="BY308" s="57" t="s">
        <v>481</v>
      </c>
      <c r="BZ308" s="57" t="s">
        <v>482</v>
      </c>
      <c r="CA308" s="57" t="s">
        <v>483</v>
      </c>
      <c r="CB308" s="57" t="s">
        <v>484</v>
      </c>
      <c r="CC308" s="57" t="s">
        <v>485</v>
      </c>
      <c r="CD308" s="57" t="s">
        <v>486</v>
      </c>
      <c r="CE308" s="57" t="s">
        <v>487</v>
      </c>
    </row>
    <row r="309" spans="3:83" x14ac:dyDescent="0.25">
      <c r="C309" s="1">
        <v>1</v>
      </c>
      <c r="D309" s="55">
        <f>'METAS DE COTA HIDRÁULICA'!K275</f>
        <v>684.4</v>
      </c>
      <c r="E309" s="55">
        <f>'METAS DE COTA HIDRÁULICA'!L275</f>
        <v>684.9</v>
      </c>
      <c r="F309" s="55">
        <f>'METAS DE COTA HIDRÁULICA'!M275</f>
        <v>683.9</v>
      </c>
      <c r="G309" s="55">
        <f>'METAS DE COTA HIDRÁULICA'!N275</f>
        <v>684.4</v>
      </c>
      <c r="H309" s="55">
        <f>'METAS DE COTA HIDRÁULICA'!O275</f>
        <v>683.8</v>
      </c>
      <c r="I309" s="55">
        <f>'METAS DE COTA HIDRÁULICA'!P275</f>
        <v>684.3</v>
      </c>
      <c r="J309" s="55">
        <f>'METAS DE COTA HIDRÁULICA'!Q275</f>
        <v>683.3</v>
      </c>
      <c r="K309" s="55">
        <f>'METAS DE COTA HIDRÁULICA'!R275</f>
        <v>683.8</v>
      </c>
      <c r="L309" s="55">
        <f>'METAS DE COTA HIDRÁULICA'!S275</f>
        <v>683.2</v>
      </c>
      <c r="M309" s="55">
        <f>'METAS DE COTA HIDRÁULICA'!T275</f>
        <v>683.7</v>
      </c>
      <c r="N309" s="55">
        <f>'METAS DE COTA HIDRÁULICA'!U275</f>
        <v>683</v>
      </c>
      <c r="O309" s="55">
        <f>'METAS DE COTA HIDRÁULICA'!V275</f>
        <v>683.2</v>
      </c>
      <c r="P309" s="55">
        <f>'METAS DE COTA HIDRÁULICA'!W275</f>
        <v>683</v>
      </c>
      <c r="Q309" s="55">
        <f>'METAS DE COTA HIDRÁULICA'!X275</f>
        <v>683.1</v>
      </c>
      <c r="R309" s="55">
        <f>'METAS DE COTA HIDRÁULICA'!Y275</f>
        <v>683</v>
      </c>
      <c r="S309" s="55">
        <f>'METAS DE COTA HIDRÁULICA'!Z275</f>
        <v>683</v>
      </c>
      <c r="T309" s="55">
        <f>'METAS DE COTA HIDRÁULICA'!AA275</f>
        <v>683</v>
      </c>
      <c r="U309" s="55">
        <f>'METAS DE COTA HIDRÁULICA'!AB275</f>
        <v>683</v>
      </c>
      <c r="V309" s="55">
        <f>'METAS DE COTA HIDRÁULICA'!AC275</f>
        <v>683</v>
      </c>
      <c r="W309" s="55">
        <f>'METAS DE COTA HIDRÁULICA'!AD275</f>
        <v>683</v>
      </c>
      <c r="X309" s="55">
        <f>'METAS DE COTA HIDRÁULICA'!AE275</f>
        <v>683</v>
      </c>
      <c r="Y309" s="55">
        <f>'METAS DE COTA HIDRÁULICA'!AF275</f>
        <v>683</v>
      </c>
      <c r="Z309" s="55">
        <f>'METAS DE COTA HIDRÁULICA'!AG275</f>
        <v>683</v>
      </c>
      <c r="AA309" s="55">
        <f>'METAS DE COTA HIDRÁULICA'!AH275</f>
        <v>683</v>
      </c>
      <c r="AB309" s="55">
        <f>'METAS DE COTA HIDRÁULICA'!AI275</f>
        <v>683</v>
      </c>
      <c r="AC309" s="55">
        <f>'METAS DE COTA HIDRÁULICA'!AJ275</f>
        <v>683</v>
      </c>
      <c r="AD309" s="55">
        <f>'METAS DE COTA HIDRÁULICA'!AK275</f>
        <v>683</v>
      </c>
      <c r="AE309" s="55">
        <f>'METAS DE COTA HIDRÁULICA'!AL275</f>
        <v>683</v>
      </c>
      <c r="AF309" s="55">
        <f>'METAS DE COTA HIDRÁULICA'!AM275</f>
        <v>683</v>
      </c>
      <c r="AG309" s="55">
        <f>'METAS DE COTA HIDRÁULICA'!AN275</f>
        <v>683</v>
      </c>
      <c r="AH309" s="55">
        <f>'METAS DE COTA HIDRÁULICA'!AO275</f>
        <v>683</v>
      </c>
      <c r="AI309" s="55">
        <f>'METAS DE COTA HIDRÁULICA'!AP275</f>
        <v>683</v>
      </c>
      <c r="AJ309" s="55">
        <f>'METAS DE COTA HIDRÁULICA'!AQ275</f>
        <v>683</v>
      </c>
      <c r="AK309" s="55">
        <f>'METAS DE COTA HIDRÁULICA'!AR275</f>
        <v>683</v>
      </c>
      <c r="AL309" s="55">
        <f>'METAS DE COTA HIDRÁULICA'!AS275</f>
        <v>683</v>
      </c>
      <c r="AM309" s="55">
        <f>'METAS DE COTA HIDRÁULICA'!AT275</f>
        <v>683</v>
      </c>
      <c r="AN309" s="55">
        <f>'METAS DE COTA HIDRÁULICA'!AU275</f>
        <v>683</v>
      </c>
      <c r="AO309" s="55">
        <f>'METAS DE COTA HIDRÁULICA'!AV275</f>
        <v>683</v>
      </c>
      <c r="AP309" s="55">
        <f>'METAS DE COTA HIDRÁULICA'!AW275</f>
        <v>683</v>
      </c>
      <c r="AQ309" s="55">
        <f>'METAS DE COTA HIDRÁULICA'!AX275</f>
        <v>683</v>
      </c>
      <c r="AR309" s="55">
        <f>'METAS DE COTA HIDRÁULICA'!AY275</f>
        <v>683</v>
      </c>
      <c r="AS309" s="55">
        <f>'METAS DE COTA HIDRÁULICA'!AZ275</f>
        <v>683</v>
      </c>
      <c r="AT309" s="55">
        <f>'METAS DE COTA HIDRÁULICA'!BA275</f>
        <v>683</v>
      </c>
      <c r="AU309" s="55">
        <f>'METAS DE COTA HIDRÁULICA'!BB275</f>
        <v>683</v>
      </c>
      <c r="AV309" s="55">
        <f>'METAS DE COTA HIDRÁULICA'!BC275</f>
        <v>683</v>
      </c>
      <c r="AW309" s="55">
        <f>'METAS DE COTA HIDRÁULICA'!BD275</f>
        <v>683</v>
      </c>
      <c r="AX309" s="55">
        <f>'METAS DE COTA HIDRÁULICA'!BE275</f>
        <v>683</v>
      </c>
      <c r="AY309" s="55">
        <f>'METAS DE COTA HIDRÁULICA'!BF275</f>
        <v>683</v>
      </c>
      <c r="AZ309" s="55">
        <f>'METAS DE COTA HIDRÁULICA'!BG275</f>
        <v>683</v>
      </c>
      <c r="BA309" s="55">
        <f>'METAS DE COTA HIDRÁULICA'!BH275</f>
        <v>683</v>
      </c>
      <c r="BB309" s="55">
        <f>'METAS DE COTA HIDRÁULICA'!BI275</f>
        <v>683</v>
      </c>
      <c r="BC309" s="55">
        <f>'METAS DE COTA HIDRÁULICA'!BJ275</f>
        <v>683</v>
      </c>
      <c r="BD309" s="55">
        <f>'METAS DE COTA HIDRÁULICA'!BK275</f>
        <v>683</v>
      </c>
      <c r="BE309" s="55">
        <f>'METAS DE COTA HIDRÁULICA'!BL275</f>
        <v>683</v>
      </c>
      <c r="BF309" s="55">
        <f>'METAS DE COTA HIDRÁULICA'!BM275</f>
        <v>683</v>
      </c>
      <c r="BG309" s="55">
        <f>'METAS DE COTA HIDRÁULICA'!BN275</f>
        <v>683</v>
      </c>
      <c r="BH309" s="55">
        <f>'METAS DE COTA HIDRÁULICA'!BO275</f>
        <v>683</v>
      </c>
      <c r="BI309" s="55">
        <f>'METAS DE COTA HIDRÁULICA'!BP275</f>
        <v>683</v>
      </c>
      <c r="BJ309" s="55">
        <f>'METAS DE COTA HIDRÁULICA'!BQ275</f>
        <v>683</v>
      </c>
      <c r="BK309" s="55">
        <f>'METAS DE COTA HIDRÁULICA'!BR275</f>
        <v>683</v>
      </c>
      <c r="BL309" s="55">
        <f>'METAS DE COTA HIDRÁULICA'!BS275</f>
        <v>683</v>
      </c>
      <c r="BM309" s="55">
        <f>'METAS DE COTA HIDRÁULICA'!BT275</f>
        <v>683</v>
      </c>
      <c r="BN309" s="55">
        <f>'METAS DE COTA HIDRÁULICA'!BU275</f>
        <v>683</v>
      </c>
      <c r="BO309" s="55">
        <f>'METAS DE COTA HIDRÁULICA'!BV275</f>
        <v>683</v>
      </c>
      <c r="BP309" s="55">
        <f>'METAS DE COTA HIDRÁULICA'!BW275</f>
        <v>683</v>
      </c>
      <c r="BQ309" s="55">
        <f>'METAS DE COTA HIDRÁULICA'!BX275</f>
        <v>683</v>
      </c>
      <c r="BR309" s="55">
        <f>'METAS DE COTA HIDRÁULICA'!BY275</f>
        <v>683</v>
      </c>
      <c r="BS309" s="55">
        <f>'METAS DE COTA HIDRÁULICA'!BZ275</f>
        <v>683</v>
      </c>
      <c r="BT309" s="55">
        <f>'METAS DE COTA HIDRÁULICA'!CA275</f>
        <v>683</v>
      </c>
      <c r="BU309" s="55">
        <f>'METAS DE COTA HIDRÁULICA'!CB275</f>
        <v>683</v>
      </c>
      <c r="BV309" s="55">
        <f>'METAS DE COTA HIDRÁULICA'!CC275</f>
        <v>683</v>
      </c>
      <c r="BW309" s="55">
        <f>'METAS DE COTA HIDRÁULICA'!CD275</f>
        <v>683</v>
      </c>
      <c r="BX309" s="55">
        <f>'METAS DE COTA HIDRÁULICA'!CE275</f>
        <v>683</v>
      </c>
      <c r="BY309" s="55">
        <f>'METAS DE COTA HIDRÁULICA'!CF275</f>
        <v>683</v>
      </c>
      <c r="BZ309" s="55">
        <f>'METAS DE COTA HIDRÁULICA'!CG275</f>
        <v>683</v>
      </c>
      <c r="CA309" s="55">
        <f>'METAS DE COTA HIDRÁULICA'!CH275</f>
        <v>683</v>
      </c>
      <c r="CB309" s="55">
        <f>'METAS DE COTA HIDRÁULICA'!CI275</f>
        <v>683</v>
      </c>
      <c r="CC309" s="55">
        <f>'METAS DE COTA HIDRÁULICA'!CJ275</f>
        <v>683</v>
      </c>
      <c r="CD309" s="55">
        <f>'METAS DE COTA HIDRÁULICA'!CK275</f>
        <v>683</v>
      </c>
      <c r="CE309" s="55">
        <f>'METAS DE COTA HIDRÁULICA'!CL275</f>
        <v>683</v>
      </c>
    </row>
    <row r="310" spans="3:83" x14ac:dyDescent="0.25">
      <c r="C310" s="1">
        <v>2</v>
      </c>
      <c r="D310" s="55">
        <f>'METAS DE COTA HIDRÁULICA'!K276</f>
        <v>684.4</v>
      </c>
      <c r="E310" s="55">
        <f>'METAS DE COTA HIDRÁULICA'!L276</f>
        <v>684.9</v>
      </c>
      <c r="F310" s="55">
        <f>'METAS DE COTA HIDRÁULICA'!M276</f>
        <v>683.9</v>
      </c>
      <c r="G310" s="55">
        <f>'METAS DE COTA HIDRÁULICA'!N276</f>
        <v>684.4</v>
      </c>
      <c r="H310" s="55">
        <f>'METAS DE COTA HIDRÁULICA'!O276</f>
        <v>683.8</v>
      </c>
      <c r="I310" s="55">
        <f>'METAS DE COTA HIDRÁULICA'!P276</f>
        <v>684.3</v>
      </c>
      <c r="J310" s="55">
        <f>'METAS DE COTA HIDRÁULICA'!Q276</f>
        <v>683.3</v>
      </c>
      <c r="K310" s="55">
        <f>'METAS DE COTA HIDRÁULICA'!R276</f>
        <v>683.8</v>
      </c>
      <c r="L310" s="55">
        <f>'METAS DE COTA HIDRÁULICA'!S276</f>
        <v>683.2</v>
      </c>
      <c r="M310" s="55">
        <f>'METAS DE COTA HIDRÁULICA'!T276</f>
        <v>683.7</v>
      </c>
      <c r="N310" s="55">
        <f>'METAS DE COTA HIDRÁULICA'!U276</f>
        <v>683</v>
      </c>
      <c r="O310" s="55">
        <f>'METAS DE COTA HIDRÁULICA'!V276</f>
        <v>683.2</v>
      </c>
      <c r="P310" s="55">
        <f>'METAS DE COTA HIDRÁULICA'!W276</f>
        <v>683</v>
      </c>
      <c r="Q310" s="55">
        <f>'METAS DE COTA HIDRÁULICA'!X276</f>
        <v>683.1</v>
      </c>
      <c r="R310" s="55">
        <f>'METAS DE COTA HIDRÁULICA'!Y276</f>
        <v>683</v>
      </c>
      <c r="S310" s="55">
        <f>'METAS DE COTA HIDRÁULICA'!Z276</f>
        <v>683</v>
      </c>
      <c r="T310" s="55">
        <f>'METAS DE COTA HIDRÁULICA'!AA276</f>
        <v>683</v>
      </c>
      <c r="U310" s="55">
        <f>'METAS DE COTA HIDRÁULICA'!AB276</f>
        <v>683</v>
      </c>
      <c r="V310" s="55">
        <f>'METAS DE COTA HIDRÁULICA'!AC276</f>
        <v>683</v>
      </c>
      <c r="W310" s="55">
        <f>'METAS DE COTA HIDRÁULICA'!AD276</f>
        <v>683</v>
      </c>
      <c r="X310" s="55">
        <f>'METAS DE COTA HIDRÁULICA'!AE276</f>
        <v>683</v>
      </c>
      <c r="Y310" s="55">
        <f>'METAS DE COTA HIDRÁULICA'!AF276</f>
        <v>683</v>
      </c>
      <c r="Z310" s="55">
        <f>'METAS DE COTA HIDRÁULICA'!AG276</f>
        <v>683</v>
      </c>
      <c r="AA310" s="55">
        <f>'METAS DE COTA HIDRÁULICA'!AH276</f>
        <v>683</v>
      </c>
      <c r="AB310" s="55">
        <f>'METAS DE COTA HIDRÁULICA'!AI276</f>
        <v>683</v>
      </c>
      <c r="AC310" s="55">
        <f>'METAS DE COTA HIDRÁULICA'!AJ276</f>
        <v>683</v>
      </c>
      <c r="AD310" s="55">
        <f>'METAS DE COTA HIDRÁULICA'!AK276</f>
        <v>683</v>
      </c>
      <c r="AE310" s="55">
        <f>'METAS DE COTA HIDRÁULICA'!AL276</f>
        <v>683</v>
      </c>
      <c r="AF310" s="55">
        <f>'METAS DE COTA HIDRÁULICA'!AM276</f>
        <v>683</v>
      </c>
      <c r="AG310" s="55">
        <f>'METAS DE COTA HIDRÁULICA'!AN276</f>
        <v>683</v>
      </c>
      <c r="AH310" s="55">
        <f>'METAS DE COTA HIDRÁULICA'!AO276</f>
        <v>683</v>
      </c>
      <c r="AI310" s="55">
        <f>'METAS DE COTA HIDRÁULICA'!AP276</f>
        <v>683</v>
      </c>
      <c r="AJ310" s="55">
        <f>'METAS DE COTA HIDRÁULICA'!AQ276</f>
        <v>683</v>
      </c>
      <c r="AK310" s="55">
        <f>'METAS DE COTA HIDRÁULICA'!AR276</f>
        <v>683</v>
      </c>
      <c r="AL310" s="55">
        <f>'METAS DE COTA HIDRÁULICA'!AS276</f>
        <v>683</v>
      </c>
      <c r="AM310" s="55">
        <f>'METAS DE COTA HIDRÁULICA'!AT276</f>
        <v>683</v>
      </c>
      <c r="AN310" s="55">
        <f>'METAS DE COTA HIDRÁULICA'!AU276</f>
        <v>683</v>
      </c>
      <c r="AO310" s="55">
        <f>'METAS DE COTA HIDRÁULICA'!AV276</f>
        <v>683</v>
      </c>
      <c r="AP310" s="55">
        <f>'METAS DE COTA HIDRÁULICA'!AW276</f>
        <v>683</v>
      </c>
      <c r="AQ310" s="55">
        <f>'METAS DE COTA HIDRÁULICA'!AX276</f>
        <v>683</v>
      </c>
      <c r="AR310" s="55">
        <f>'METAS DE COTA HIDRÁULICA'!AY276</f>
        <v>683</v>
      </c>
      <c r="AS310" s="55">
        <f>'METAS DE COTA HIDRÁULICA'!AZ276</f>
        <v>683</v>
      </c>
      <c r="AT310" s="55">
        <f>'METAS DE COTA HIDRÁULICA'!BA276</f>
        <v>683</v>
      </c>
      <c r="AU310" s="55">
        <f>'METAS DE COTA HIDRÁULICA'!BB276</f>
        <v>683</v>
      </c>
      <c r="AV310" s="55">
        <f>'METAS DE COTA HIDRÁULICA'!BC276</f>
        <v>683</v>
      </c>
      <c r="AW310" s="55">
        <f>'METAS DE COTA HIDRÁULICA'!BD276</f>
        <v>683</v>
      </c>
      <c r="AX310" s="55">
        <f>'METAS DE COTA HIDRÁULICA'!BE276</f>
        <v>683</v>
      </c>
      <c r="AY310" s="55">
        <f>'METAS DE COTA HIDRÁULICA'!BF276</f>
        <v>683</v>
      </c>
      <c r="AZ310" s="55">
        <f>'METAS DE COTA HIDRÁULICA'!BG276</f>
        <v>683</v>
      </c>
      <c r="BA310" s="55">
        <f>'METAS DE COTA HIDRÁULICA'!BH276</f>
        <v>683</v>
      </c>
      <c r="BB310" s="55">
        <f>'METAS DE COTA HIDRÁULICA'!BI276</f>
        <v>683</v>
      </c>
      <c r="BC310" s="55">
        <f>'METAS DE COTA HIDRÁULICA'!BJ276</f>
        <v>683</v>
      </c>
      <c r="BD310" s="55">
        <f>'METAS DE COTA HIDRÁULICA'!BK276</f>
        <v>683</v>
      </c>
      <c r="BE310" s="55">
        <f>'METAS DE COTA HIDRÁULICA'!BL276</f>
        <v>683</v>
      </c>
      <c r="BF310" s="55">
        <f>'METAS DE COTA HIDRÁULICA'!BM276</f>
        <v>683</v>
      </c>
      <c r="BG310" s="55">
        <f>'METAS DE COTA HIDRÁULICA'!BN276</f>
        <v>683</v>
      </c>
      <c r="BH310" s="55">
        <f>'METAS DE COTA HIDRÁULICA'!BO276</f>
        <v>683</v>
      </c>
      <c r="BI310" s="55">
        <f>'METAS DE COTA HIDRÁULICA'!BP276</f>
        <v>683</v>
      </c>
      <c r="BJ310" s="55">
        <f>'METAS DE COTA HIDRÁULICA'!BQ276</f>
        <v>683</v>
      </c>
      <c r="BK310" s="55">
        <f>'METAS DE COTA HIDRÁULICA'!BR276</f>
        <v>683</v>
      </c>
      <c r="BL310" s="55">
        <f>'METAS DE COTA HIDRÁULICA'!BS276</f>
        <v>683</v>
      </c>
      <c r="BM310" s="55">
        <f>'METAS DE COTA HIDRÁULICA'!BT276</f>
        <v>683</v>
      </c>
      <c r="BN310" s="55">
        <f>'METAS DE COTA HIDRÁULICA'!BU276</f>
        <v>683</v>
      </c>
      <c r="BO310" s="55">
        <f>'METAS DE COTA HIDRÁULICA'!BV276</f>
        <v>683</v>
      </c>
      <c r="BP310" s="55">
        <f>'METAS DE COTA HIDRÁULICA'!BW276</f>
        <v>683</v>
      </c>
      <c r="BQ310" s="55">
        <f>'METAS DE COTA HIDRÁULICA'!BX276</f>
        <v>683</v>
      </c>
      <c r="BR310" s="55">
        <f>'METAS DE COTA HIDRÁULICA'!BY276</f>
        <v>683</v>
      </c>
      <c r="BS310" s="55">
        <f>'METAS DE COTA HIDRÁULICA'!BZ276</f>
        <v>683</v>
      </c>
      <c r="BT310" s="55">
        <f>'METAS DE COTA HIDRÁULICA'!CA276</f>
        <v>683</v>
      </c>
      <c r="BU310" s="55">
        <f>'METAS DE COTA HIDRÁULICA'!CB276</f>
        <v>683</v>
      </c>
      <c r="BV310" s="55">
        <f>'METAS DE COTA HIDRÁULICA'!CC276</f>
        <v>683</v>
      </c>
      <c r="BW310" s="55">
        <f>'METAS DE COTA HIDRÁULICA'!CD276</f>
        <v>683</v>
      </c>
      <c r="BX310" s="55">
        <f>'METAS DE COTA HIDRÁULICA'!CE276</f>
        <v>683</v>
      </c>
      <c r="BY310" s="55">
        <f>'METAS DE COTA HIDRÁULICA'!CF276</f>
        <v>683</v>
      </c>
      <c r="BZ310" s="55">
        <f>'METAS DE COTA HIDRÁULICA'!CG276</f>
        <v>683</v>
      </c>
      <c r="CA310" s="55">
        <f>'METAS DE COTA HIDRÁULICA'!CH276</f>
        <v>683</v>
      </c>
      <c r="CB310" s="55">
        <f>'METAS DE COTA HIDRÁULICA'!CI276</f>
        <v>683</v>
      </c>
      <c r="CC310" s="55">
        <f>'METAS DE COTA HIDRÁULICA'!CJ276</f>
        <v>683</v>
      </c>
      <c r="CD310" s="55">
        <f>'METAS DE COTA HIDRÁULICA'!CK276</f>
        <v>683</v>
      </c>
      <c r="CE310" s="55">
        <f>'METAS DE COTA HIDRÁULICA'!CL276</f>
        <v>683</v>
      </c>
    </row>
    <row r="311" spans="3:83" x14ac:dyDescent="0.25">
      <c r="C311" s="1">
        <v>3</v>
      </c>
      <c r="D311" s="55">
        <f>'METAS DE COTA HIDRÁULICA'!K277</f>
        <v>684.875</v>
      </c>
      <c r="E311" s="55">
        <f>'METAS DE COTA HIDRÁULICA'!L277</f>
        <v>685.375</v>
      </c>
      <c r="F311" s="55">
        <f>'METAS DE COTA HIDRÁULICA'!M277</f>
        <v>684.375</v>
      </c>
      <c r="G311" s="55">
        <f>'METAS DE COTA HIDRÁULICA'!N277</f>
        <v>684.875</v>
      </c>
      <c r="H311" s="55">
        <f>'METAS DE COTA HIDRÁULICA'!O277</f>
        <v>684.25</v>
      </c>
      <c r="I311" s="55">
        <f>'METAS DE COTA HIDRÁULICA'!P277</f>
        <v>684.75</v>
      </c>
      <c r="J311" s="55">
        <f>'METAS DE COTA HIDRÁULICA'!Q277</f>
        <v>684</v>
      </c>
      <c r="K311" s="55">
        <f>'METAS DE COTA HIDRÁULICA'!R277</f>
        <v>684.25</v>
      </c>
      <c r="L311" s="55">
        <f>'METAS DE COTA HIDRÁULICA'!S277</f>
        <v>684</v>
      </c>
      <c r="M311" s="55">
        <f>'METAS DE COTA HIDRÁULICA'!T277</f>
        <v>684.125</v>
      </c>
      <c r="N311" s="55">
        <f>'METAS DE COTA HIDRÁULICA'!U277</f>
        <v>684</v>
      </c>
      <c r="O311" s="55">
        <f>'METAS DE COTA HIDRÁULICA'!V277</f>
        <v>684</v>
      </c>
      <c r="P311" s="55">
        <f>'METAS DE COTA HIDRÁULICA'!W277</f>
        <v>684</v>
      </c>
      <c r="Q311" s="55">
        <f>'METAS DE COTA HIDRÁULICA'!X277</f>
        <v>684</v>
      </c>
      <c r="R311" s="55">
        <f>'METAS DE COTA HIDRÁULICA'!Y277</f>
        <v>684</v>
      </c>
      <c r="S311" s="55">
        <f>'METAS DE COTA HIDRÁULICA'!Z277</f>
        <v>684</v>
      </c>
      <c r="T311" s="55">
        <f>'METAS DE COTA HIDRÁULICA'!AA277</f>
        <v>684</v>
      </c>
      <c r="U311" s="55">
        <f>'METAS DE COTA HIDRÁULICA'!AB277</f>
        <v>684</v>
      </c>
      <c r="V311" s="55">
        <f>'METAS DE COTA HIDRÁULICA'!AC277</f>
        <v>684</v>
      </c>
      <c r="W311" s="55">
        <f>'METAS DE COTA HIDRÁULICA'!AD277</f>
        <v>684</v>
      </c>
      <c r="X311" s="55">
        <f>'METAS DE COTA HIDRÁULICA'!AE277</f>
        <v>684</v>
      </c>
      <c r="Y311" s="55">
        <f>'METAS DE COTA HIDRÁULICA'!AF277</f>
        <v>684</v>
      </c>
      <c r="Z311" s="55">
        <f>'METAS DE COTA HIDRÁULICA'!AG277</f>
        <v>684</v>
      </c>
      <c r="AA311" s="55">
        <f>'METAS DE COTA HIDRÁULICA'!AH277</f>
        <v>684</v>
      </c>
      <c r="AB311" s="55">
        <f>'METAS DE COTA HIDRÁULICA'!AI277</f>
        <v>684</v>
      </c>
      <c r="AC311" s="55">
        <f>'METAS DE COTA HIDRÁULICA'!AJ277</f>
        <v>684</v>
      </c>
      <c r="AD311" s="55">
        <f>'METAS DE COTA HIDRÁULICA'!AK277</f>
        <v>684</v>
      </c>
      <c r="AE311" s="55">
        <f>'METAS DE COTA HIDRÁULICA'!AL277</f>
        <v>684</v>
      </c>
      <c r="AF311" s="55">
        <f>'METAS DE COTA HIDRÁULICA'!AM277</f>
        <v>684</v>
      </c>
      <c r="AG311" s="55">
        <f>'METAS DE COTA HIDRÁULICA'!AN277</f>
        <v>684</v>
      </c>
      <c r="AH311" s="55">
        <f>'METAS DE COTA HIDRÁULICA'!AO277</f>
        <v>684</v>
      </c>
      <c r="AI311" s="55">
        <f>'METAS DE COTA HIDRÁULICA'!AP277</f>
        <v>684</v>
      </c>
      <c r="AJ311" s="55">
        <f>'METAS DE COTA HIDRÁULICA'!AQ277</f>
        <v>684</v>
      </c>
      <c r="AK311" s="55">
        <f>'METAS DE COTA HIDRÁULICA'!AR277</f>
        <v>684</v>
      </c>
      <c r="AL311" s="55">
        <f>'METAS DE COTA HIDRÁULICA'!AS277</f>
        <v>684</v>
      </c>
      <c r="AM311" s="55">
        <f>'METAS DE COTA HIDRÁULICA'!AT277</f>
        <v>684</v>
      </c>
      <c r="AN311" s="55">
        <f>'METAS DE COTA HIDRÁULICA'!AU277</f>
        <v>684</v>
      </c>
      <c r="AO311" s="55">
        <f>'METAS DE COTA HIDRÁULICA'!AV277</f>
        <v>684</v>
      </c>
      <c r="AP311" s="55">
        <f>'METAS DE COTA HIDRÁULICA'!AW277</f>
        <v>684</v>
      </c>
      <c r="AQ311" s="55">
        <f>'METAS DE COTA HIDRÁULICA'!AX277</f>
        <v>684</v>
      </c>
      <c r="AR311" s="55">
        <f>'METAS DE COTA HIDRÁULICA'!AY277</f>
        <v>684</v>
      </c>
      <c r="AS311" s="55">
        <f>'METAS DE COTA HIDRÁULICA'!AZ277</f>
        <v>684</v>
      </c>
      <c r="AT311" s="55">
        <f>'METAS DE COTA HIDRÁULICA'!BA277</f>
        <v>684</v>
      </c>
      <c r="AU311" s="55">
        <f>'METAS DE COTA HIDRÁULICA'!BB277</f>
        <v>684</v>
      </c>
      <c r="AV311" s="55">
        <f>'METAS DE COTA HIDRÁULICA'!BC277</f>
        <v>684</v>
      </c>
      <c r="AW311" s="55">
        <f>'METAS DE COTA HIDRÁULICA'!BD277</f>
        <v>684</v>
      </c>
      <c r="AX311" s="55">
        <f>'METAS DE COTA HIDRÁULICA'!BE277</f>
        <v>684</v>
      </c>
      <c r="AY311" s="55">
        <f>'METAS DE COTA HIDRÁULICA'!BF277</f>
        <v>684</v>
      </c>
      <c r="AZ311" s="55">
        <f>'METAS DE COTA HIDRÁULICA'!BG277</f>
        <v>684</v>
      </c>
      <c r="BA311" s="55">
        <f>'METAS DE COTA HIDRÁULICA'!BH277</f>
        <v>684</v>
      </c>
      <c r="BB311" s="55">
        <f>'METAS DE COTA HIDRÁULICA'!BI277</f>
        <v>684</v>
      </c>
      <c r="BC311" s="55">
        <f>'METAS DE COTA HIDRÁULICA'!BJ277</f>
        <v>684</v>
      </c>
      <c r="BD311" s="55">
        <f>'METAS DE COTA HIDRÁULICA'!BK277</f>
        <v>684</v>
      </c>
      <c r="BE311" s="55">
        <f>'METAS DE COTA HIDRÁULICA'!BL277</f>
        <v>684</v>
      </c>
      <c r="BF311" s="55">
        <f>'METAS DE COTA HIDRÁULICA'!BM277</f>
        <v>684</v>
      </c>
      <c r="BG311" s="55">
        <f>'METAS DE COTA HIDRÁULICA'!BN277</f>
        <v>684</v>
      </c>
      <c r="BH311" s="55">
        <f>'METAS DE COTA HIDRÁULICA'!BO277</f>
        <v>684</v>
      </c>
      <c r="BI311" s="55">
        <f>'METAS DE COTA HIDRÁULICA'!BP277</f>
        <v>684</v>
      </c>
      <c r="BJ311" s="55">
        <f>'METAS DE COTA HIDRÁULICA'!BQ277</f>
        <v>684</v>
      </c>
      <c r="BK311" s="55">
        <f>'METAS DE COTA HIDRÁULICA'!BR277</f>
        <v>684</v>
      </c>
      <c r="BL311" s="55">
        <f>'METAS DE COTA HIDRÁULICA'!BS277</f>
        <v>684</v>
      </c>
      <c r="BM311" s="55">
        <f>'METAS DE COTA HIDRÁULICA'!BT277</f>
        <v>684</v>
      </c>
      <c r="BN311" s="55">
        <f>'METAS DE COTA HIDRÁULICA'!BU277</f>
        <v>684</v>
      </c>
      <c r="BO311" s="55">
        <f>'METAS DE COTA HIDRÁULICA'!BV277</f>
        <v>684</v>
      </c>
      <c r="BP311" s="55">
        <f>'METAS DE COTA HIDRÁULICA'!BW277</f>
        <v>684</v>
      </c>
      <c r="BQ311" s="55">
        <f>'METAS DE COTA HIDRÁULICA'!BX277</f>
        <v>684</v>
      </c>
      <c r="BR311" s="55">
        <f>'METAS DE COTA HIDRÁULICA'!BY277</f>
        <v>684</v>
      </c>
      <c r="BS311" s="55">
        <f>'METAS DE COTA HIDRÁULICA'!BZ277</f>
        <v>684</v>
      </c>
      <c r="BT311" s="55">
        <f>'METAS DE COTA HIDRÁULICA'!CA277</f>
        <v>684</v>
      </c>
      <c r="BU311" s="55">
        <f>'METAS DE COTA HIDRÁULICA'!CB277</f>
        <v>684</v>
      </c>
      <c r="BV311" s="55">
        <f>'METAS DE COTA HIDRÁULICA'!CC277</f>
        <v>684</v>
      </c>
      <c r="BW311" s="55">
        <f>'METAS DE COTA HIDRÁULICA'!CD277</f>
        <v>684</v>
      </c>
      <c r="BX311" s="55">
        <f>'METAS DE COTA HIDRÁULICA'!CE277</f>
        <v>684</v>
      </c>
      <c r="BY311" s="55">
        <f>'METAS DE COTA HIDRÁULICA'!CF277</f>
        <v>684</v>
      </c>
      <c r="BZ311" s="55">
        <f>'METAS DE COTA HIDRÁULICA'!CG277</f>
        <v>684</v>
      </c>
      <c r="CA311" s="55">
        <f>'METAS DE COTA HIDRÁULICA'!CH277</f>
        <v>684</v>
      </c>
      <c r="CB311" s="55">
        <f>'METAS DE COTA HIDRÁULICA'!CI277</f>
        <v>684</v>
      </c>
      <c r="CC311" s="55">
        <f>'METAS DE COTA HIDRÁULICA'!CJ277</f>
        <v>684</v>
      </c>
      <c r="CD311" s="55">
        <f>'METAS DE COTA HIDRÁULICA'!CK277</f>
        <v>684</v>
      </c>
      <c r="CE311" s="55">
        <f>'METAS DE COTA HIDRÁULICA'!CL277</f>
        <v>684</v>
      </c>
    </row>
    <row r="312" spans="3:83" x14ac:dyDescent="0.25">
      <c r="C312" s="1">
        <v>4</v>
      </c>
      <c r="D312" s="55">
        <f>'METAS DE COTA HIDRÁULICA'!K278</f>
        <v>685.33333333333337</v>
      </c>
      <c r="E312" s="55">
        <f>'METAS DE COTA HIDRÁULICA'!L278</f>
        <v>685.83333333333337</v>
      </c>
      <c r="F312" s="55">
        <f>'METAS DE COTA HIDRÁULICA'!M278</f>
        <v>685</v>
      </c>
      <c r="G312" s="55">
        <f>'METAS DE COTA HIDRÁULICA'!N278</f>
        <v>685.33333333333337</v>
      </c>
      <c r="H312" s="55">
        <f>'METAS DE COTA HIDRÁULICA'!O278</f>
        <v>685</v>
      </c>
      <c r="I312" s="55">
        <f>'METAS DE COTA HIDRÁULICA'!P278</f>
        <v>685.16666666666663</v>
      </c>
      <c r="J312" s="55">
        <f>'METAS DE COTA HIDRÁULICA'!Q278</f>
        <v>685</v>
      </c>
      <c r="K312" s="55">
        <f>'METAS DE COTA HIDRÁULICA'!R278</f>
        <v>685</v>
      </c>
      <c r="L312" s="55">
        <f>'METAS DE COTA HIDRÁULICA'!S278</f>
        <v>685</v>
      </c>
      <c r="M312" s="55">
        <f>'METAS DE COTA HIDRÁULICA'!T278</f>
        <v>685</v>
      </c>
      <c r="N312" s="55">
        <f>'METAS DE COTA HIDRÁULICA'!U278</f>
        <v>685</v>
      </c>
      <c r="O312" s="55">
        <f>'METAS DE COTA HIDRÁULICA'!V278</f>
        <v>685</v>
      </c>
      <c r="P312" s="55">
        <f>'METAS DE COTA HIDRÁULICA'!W278</f>
        <v>685</v>
      </c>
      <c r="Q312" s="55">
        <f>'METAS DE COTA HIDRÁULICA'!X278</f>
        <v>685</v>
      </c>
      <c r="R312" s="55">
        <f>'METAS DE COTA HIDRÁULICA'!Y278</f>
        <v>685</v>
      </c>
      <c r="S312" s="55">
        <f>'METAS DE COTA HIDRÁULICA'!Z278</f>
        <v>685</v>
      </c>
      <c r="T312" s="55">
        <f>'METAS DE COTA HIDRÁULICA'!AA278</f>
        <v>685</v>
      </c>
      <c r="U312" s="55">
        <f>'METAS DE COTA HIDRÁULICA'!AB278</f>
        <v>685</v>
      </c>
      <c r="V312" s="55">
        <f>'METAS DE COTA HIDRÁULICA'!AC278</f>
        <v>685</v>
      </c>
      <c r="W312" s="55">
        <f>'METAS DE COTA HIDRÁULICA'!AD278</f>
        <v>685</v>
      </c>
      <c r="X312" s="55">
        <f>'METAS DE COTA HIDRÁULICA'!AE278</f>
        <v>685</v>
      </c>
      <c r="Y312" s="55">
        <f>'METAS DE COTA HIDRÁULICA'!AF278</f>
        <v>685</v>
      </c>
      <c r="Z312" s="55">
        <f>'METAS DE COTA HIDRÁULICA'!AG278</f>
        <v>685</v>
      </c>
      <c r="AA312" s="55">
        <f>'METAS DE COTA HIDRÁULICA'!AH278</f>
        <v>685</v>
      </c>
      <c r="AB312" s="55">
        <f>'METAS DE COTA HIDRÁULICA'!AI278</f>
        <v>685</v>
      </c>
      <c r="AC312" s="55">
        <f>'METAS DE COTA HIDRÁULICA'!AJ278</f>
        <v>685</v>
      </c>
      <c r="AD312" s="55">
        <f>'METAS DE COTA HIDRÁULICA'!AK278</f>
        <v>685</v>
      </c>
      <c r="AE312" s="55">
        <f>'METAS DE COTA HIDRÁULICA'!AL278</f>
        <v>685</v>
      </c>
      <c r="AF312" s="55">
        <f>'METAS DE COTA HIDRÁULICA'!AM278</f>
        <v>685</v>
      </c>
      <c r="AG312" s="55">
        <f>'METAS DE COTA HIDRÁULICA'!AN278</f>
        <v>685</v>
      </c>
      <c r="AH312" s="55">
        <f>'METAS DE COTA HIDRÁULICA'!AO278</f>
        <v>685</v>
      </c>
      <c r="AI312" s="55">
        <f>'METAS DE COTA HIDRÁULICA'!AP278</f>
        <v>685</v>
      </c>
      <c r="AJ312" s="55">
        <f>'METAS DE COTA HIDRÁULICA'!AQ278</f>
        <v>685</v>
      </c>
      <c r="AK312" s="55">
        <f>'METAS DE COTA HIDRÁULICA'!AR278</f>
        <v>685</v>
      </c>
      <c r="AL312" s="55">
        <f>'METAS DE COTA HIDRÁULICA'!AS278</f>
        <v>685</v>
      </c>
      <c r="AM312" s="55">
        <f>'METAS DE COTA HIDRÁULICA'!AT278</f>
        <v>685</v>
      </c>
      <c r="AN312" s="55">
        <f>'METAS DE COTA HIDRÁULICA'!AU278</f>
        <v>685</v>
      </c>
      <c r="AO312" s="55">
        <f>'METAS DE COTA HIDRÁULICA'!AV278</f>
        <v>685</v>
      </c>
      <c r="AP312" s="55">
        <f>'METAS DE COTA HIDRÁULICA'!AW278</f>
        <v>685</v>
      </c>
      <c r="AQ312" s="55">
        <f>'METAS DE COTA HIDRÁULICA'!AX278</f>
        <v>685</v>
      </c>
      <c r="AR312" s="55">
        <f>'METAS DE COTA HIDRÁULICA'!AY278</f>
        <v>685</v>
      </c>
      <c r="AS312" s="55">
        <f>'METAS DE COTA HIDRÁULICA'!AZ278</f>
        <v>685</v>
      </c>
      <c r="AT312" s="55">
        <f>'METAS DE COTA HIDRÁULICA'!BA278</f>
        <v>685</v>
      </c>
      <c r="AU312" s="55">
        <f>'METAS DE COTA HIDRÁULICA'!BB278</f>
        <v>685</v>
      </c>
      <c r="AV312" s="55">
        <f>'METAS DE COTA HIDRÁULICA'!BC278</f>
        <v>685</v>
      </c>
      <c r="AW312" s="55">
        <f>'METAS DE COTA HIDRÁULICA'!BD278</f>
        <v>685</v>
      </c>
      <c r="AX312" s="55">
        <f>'METAS DE COTA HIDRÁULICA'!BE278</f>
        <v>685</v>
      </c>
      <c r="AY312" s="55">
        <f>'METAS DE COTA HIDRÁULICA'!BF278</f>
        <v>685</v>
      </c>
      <c r="AZ312" s="55">
        <f>'METAS DE COTA HIDRÁULICA'!BG278</f>
        <v>685</v>
      </c>
      <c r="BA312" s="55">
        <f>'METAS DE COTA HIDRÁULICA'!BH278</f>
        <v>685</v>
      </c>
      <c r="BB312" s="55">
        <f>'METAS DE COTA HIDRÁULICA'!BI278</f>
        <v>685</v>
      </c>
      <c r="BC312" s="55">
        <f>'METAS DE COTA HIDRÁULICA'!BJ278</f>
        <v>685</v>
      </c>
      <c r="BD312" s="55">
        <f>'METAS DE COTA HIDRÁULICA'!BK278</f>
        <v>685</v>
      </c>
      <c r="BE312" s="55">
        <f>'METAS DE COTA HIDRÁULICA'!BL278</f>
        <v>685</v>
      </c>
      <c r="BF312" s="55">
        <f>'METAS DE COTA HIDRÁULICA'!BM278</f>
        <v>685</v>
      </c>
      <c r="BG312" s="55">
        <f>'METAS DE COTA HIDRÁULICA'!BN278</f>
        <v>685</v>
      </c>
      <c r="BH312" s="55">
        <f>'METAS DE COTA HIDRÁULICA'!BO278</f>
        <v>685</v>
      </c>
      <c r="BI312" s="55">
        <f>'METAS DE COTA HIDRÁULICA'!BP278</f>
        <v>685</v>
      </c>
      <c r="BJ312" s="55">
        <f>'METAS DE COTA HIDRÁULICA'!BQ278</f>
        <v>685</v>
      </c>
      <c r="BK312" s="55">
        <f>'METAS DE COTA HIDRÁULICA'!BR278</f>
        <v>685</v>
      </c>
      <c r="BL312" s="55">
        <f>'METAS DE COTA HIDRÁULICA'!BS278</f>
        <v>685</v>
      </c>
      <c r="BM312" s="55">
        <f>'METAS DE COTA HIDRÁULICA'!BT278</f>
        <v>685</v>
      </c>
      <c r="BN312" s="55">
        <f>'METAS DE COTA HIDRÁULICA'!BU278</f>
        <v>685</v>
      </c>
      <c r="BO312" s="55">
        <f>'METAS DE COTA HIDRÁULICA'!BV278</f>
        <v>685</v>
      </c>
      <c r="BP312" s="55">
        <f>'METAS DE COTA HIDRÁULICA'!BW278</f>
        <v>685</v>
      </c>
      <c r="BQ312" s="55">
        <f>'METAS DE COTA HIDRÁULICA'!BX278</f>
        <v>685</v>
      </c>
      <c r="BR312" s="55">
        <f>'METAS DE COTA HIDRÁULICA'!BY278</f>
        <v>685</v>
      </c>
      <c r="BS312" s="55">
        <f>'METAS DE COTA HIDRÁULICA'!BZ278</f>
        <v>685</v>
      </c>
      <c r="BT312" s="55">
        <f>'METAS DE COTA HIDRÁULICA'!CA278</f>
        <v>685</v>
      </c>
      <c r="BU312" s="55">
        <f>'METAS DE COTA HIDRÁULICA'!CB278</f>
        <v>685</v>
      </c>
      <c r="BV312" s="55">
        <f>'METAS DE COTA HIDRÁULICA'!CC278</f>
        <v>685</v>
      </c>
      <c r="BW312" s="55">
        <f>'METAS DE COTA HIDRÁULICA'!CD278</f>
        <v>685</v>
      </c>
      <c r="BX312" s="55">
        <f>'METAS DE COTA HIDRÁULICA'!CE278</f>
        <v>685</v>
      </c>
      <c r="BY312" s="55">
        <f>'METAS DE COTA HIDRÁULICA'!CF278</f>
        <v>685</v>
      </c>
      <c r="BZ312" s="55">
        <f>'METAS DE COTA HIDRÁULICA'!CG278</f>
        <v>685</v>
      </c>
      <c r="CA312" s="55">
        <f>'METAS DE COTA HIDRÁULICA'!CH278</f>
        <v>685</v>
      </c>
      <c r="CB312" s="55">
        <f>'METAS DE COTA HIDRÁULICA'!CI278</f>
        <v>685</v>
      </c>
      <c r="CC312" s="55">
        <f>'METAS DE COTA HIDRÁULICA'!CJ278</f>
        <v>685</v>
      </c>
      <c r="CD312" s="55">
        <f>'METAS DE COTA HIDRÁULICA'!CK278</f>
        <v>685</v>
      </c>
      <c r="CE312" s="55">
        <f>'METAS DE COTA HIDRÁULICA'!CL278</f>
        <v>685</v>
      </c>
    </row>
    <row r="313" spans="3:83" x14ac:dyDescent="0.25">
      <c r="C313" s="1">
        <v>5</v>
      </c>
      <c r="D313" s="55">
        <f>'METAS DE COTA HIDRÁULICA'!K279</f>
        <v>686.4</v>
      </c>
      <c r="E313" s="55">
        <f>'METAS DE COTA HIDRÁULICA'!L279</f>
        <v>686.9</v>
      </c>
      <c r="F313" s="55">
        <f>'METAS DE COTA HIDRÁULICA'!M279</f>
        <v>685.9</v>
      </c>
      <c r="G313" s="55">
        <f>'METAS DE COTA HIDRÁULICA'!N279</f>
        <v>686.4</v>
      </c>
      <c r="H313" s="55">
        <f>'METAS DE COTA HIDRÁULICA'!O279</f>
        <v>685.8</v>
      </c>
      <c r="I313" s="55">
        <f>'METAS DE COTA HIDRÁULICA'!P279</f>
        <v>686.3</v>
      </c>
      <c r="J313" s="55">
        <f>'METAS DE COTA HIDRÁULICA'!Q279</f>
        <v>685.3</v>
      </c>
      <c r="K313" s="55">
        <f>'METAS DE COTA HIDRÁULICA'!R279</f>
        <v>685.8</v>
      </c>
      <c r="L313" s="55">
        <f>'METAS DE COTA HIDRÁULICA'!S279</f>
        <v>685.2</v>
      </c>
      <c r="M313" s="55">
        <f>'METAS DE COTA HIDRÁULICA'!T279</f>
        <v>685.7</v>
      </c>
      <c r="N313" s="55">
        <f>'METAS DE COTA HIDRÁULICA'!U279</f>
        <v>685</v>
      </c>
      <c r="O313" s="55">
        <f>'METAS DE COTA HIDRÁULICA'!V279</f>
        <v>685.2</v>
      </c>
      <c r="P313" s="55">
        <f>'METAS DE COTA HIDRÁULICA'!W279</f>
        <v>685</v>
      </c>
      <c r="Q313" s="55">
        <f>'METAS DE COTA HIDRÁULICA'!X279</f>
        <v>685.1</v>
      </c>
      <c r="R313" s="55">
        <f>'METAS DE COTA HIDRÁULICA'!Y279</f>
        <v>685</v>
      </c>
      <c r="S313" s="55">
        <f>'METAS DE COTA HIDRÁULICA'!Z279</f>
        <v>685</v>
      </c>
      <c r="T313" s="55">
        <f>'METAS DE COTA HIDRÁULICA'!AA279</f>
        <v>685</v>
      </c>
      <c r="U313" s="55">
        <f>'METAS DE COTA HIDRÁULICA'!AB279</f>
        <v>685</v>
      </c>
      <c r="V313" s="55">
        <f>'METAS DE COTA HIDRÁULICA'!AC279</f>
        <v>685</v>
      </c>
      <c r="W313" s="55">
        <f>'METAS DE COTA HIDRÁULICA'!AD279</f>
        <v>685</v>
      </c>
      <c r="X313" s="55">
        <f>'METAS DE COTA HIDRÁULICA'!AE279</f>
        <v>685</v>
      </c>
      <c r="Y313" s="55">
        <f>'METAS DE COTA HIDRÁULICA'!AF279</f>
        <v>685</v>
      </c>
      <c r="Z313" s="55">
        <f>'METAS DE COTA HIDRÁULICA'!AG279</f>
        <v>685</v>
      </c>
      <c r="AA313" s="55">
        <f>'METAS DE COTA HIDRÁULICA'!AH279</f>
        <v>685</v>
      </c>
      <c r="AB313" s="55">
        <f>'METAS DE COTA HIDRÁULICA'!AI279</f>
        <v>685</v>
      </c>
      <c r="AC313" s="55">
        <f>'METAS DE COTA HIDRÁULICA'!AJ279</f>
        <v>685</v>
      </c>
      <c r="AD313" s="55">
        <f>'METAS DE COTA HIDRÁULICA'!AK279</f>
        <v>685</v>
      </c>
      <c r="AE313" s="55">
        <f>'METAS DE COTA HIDRÁULICA'!AL279</f>
        <v>685</v>
      </c>
      <c r="AF313" s="55">
        <f>'METAS DE COTA HIDRÁULICA'!AM279</f>
        <v>685</v>
      </c>
      <c r="AG313" s="55">
        <f>'METAS DE COTA HIDRÁULICA'!AN279</f>
        <v>685</v>
      </c>
      <c r="AH313" s="55">
        <f>'METAS DE COTA HIDRÁULICA'!AO279</f>
        <v>685</v>
      </c>
      <c r="AI313" s="55">
        <f>'METAS DE COTA HIDRÁULICA'!AP279</f>
        <v>685</v>
      </c>
      <c r="AJ313" s="55">
        <f>'METAS DE COTA HIDRÁULICA'!AQ279</f>
        <v>685</v>
      </c>
      <c r="AK313" s="55">
        <f>'METAS DE COTA HIDRÁULICA'!AR279</f>
        <v>685</v>
      </c>
      <c r="AL313" s="55">
        <f>'METAS DE COTA HIDRÁULICA'!AS279</f>
        <v>685</v>
      </c>
      <c r="AM313" s="55">
        <f>'METAS DE COTA HIDRÁULICA'!AT279</f>
        <v>685</v>
      </c>
      <c r="AN313" s="55">
        <f>'METAS DE COTA HIDRÁULICA'!AU279</f>
        <v>685</v>
      </c>
      <c r="AO313" s="55">
        <f>'METAS DE COTA HIDRÁULICA'!AV279</f>
        <v>685</v>
      </c>
      <c r="AP313" s="55">
        <f>'METAS DE COTA HIDRÁULICA'!AW279</f>
        <v>685</v>
      </c>
      <c r="AQ313" s="55">
        <f>'METAS DE COTA HIDRÁULICA'!AX279</f>
        <v>685</v>
      </c>
      <c r="AR313" s="55">
        <f>'METAS DE COTA HIDRÁULICA'!AY279</f>
        <v>685</v>
      </c>
      <c r="AS313" s="55">
        <f>'METAS DE COTA HIDRÁULICA'!AZ279</f>
        <v>685</v>
      </c>
      <c r="AT313" s="55">
        <f>'METAS DE COTA HIDRÁULICA'!BA279</f>
        <v>685</v>
      </c>
      <c r="AU313" s="55">
        <f>'METAS DE COTA HIDRÁULICA'!BB279</f>
        <v>685</v>
      </c>
      <c r="AV313" s="55">
        <f>'METAS DE COTA HIDRÁULICA'!BC279</f>
        <v>685</v>
      </c>
      <c r="AW313" s="55">
        <f>'METAS DE COTA HIDRÁULICA'!BD279</f>
        <v>685</v>
      </c>
      <c r="AX313" s="55">
        <f>'METAS DE COTA HIDRÁULICA'!BE279</f>
        <v>685</v>
      </c>
      <c r="AY313" s="55">
        <f>'METAS DE COTA HIDRÁULICA'!BF279</f>
        <v>685</v>
      </c>
      <c r="AZ313" s="55">
        <f>'METAS DE COTA HIDRÁULICA'!BG279</f>
        <v>685</v>
      </c>
      <c r="BA313" s="55">
        <f>'METAS DE COTA HIDRÁULICA'!BH279</f>
        <v>685</v>
      </c>
      <c r="BB313" s="55">
        <f>'METAS DE COTA HIDRÁULICA'!BI279</f>
        <v>685</v>
      </c>
      <c r="BC313" s="55">
        <f>'METAS DE COTA HIDRÁULICA'!BJ279</f>
        <v>685</v>
      </c>
      <c r="BD313" s="55">
        <f>'METAS DE COTA HIDRÁULICA'!BK279</f>
        <v>685</v>
      </c>
      <c r="BE313" s="55">
        <f>'METAS DE COTA HIDRÁULICA'!BL279</f>
        <v>685</v>
      </c>
      <c r="BF313" s="55">
        <f>'METAS DE COTA HIDRÁULICA'!BM279</f>
        <v>685</v>
      </c>
      <c r="BG313" s="55">
        <f>'METAS DE COTA HIDRÁULICA'!BN279</f>
        <v>685</v>
      </c>
      <c r="BH313" s="55">
        <f>'METAS DE COTA HIDRÁULICA'!BO279</f>
        <v>685</v>
      </c>
      <c r="BI313" s="55">
        <f>'METAS DE COTA HIDRÁULICA'!BP279</f>
        <v>685</v>
      </c>
      <c r="BJ313" s="55">
        <f>'METAS DE COTA HIDRÁULICA'!BQ279</f>
        <v>685</v>
      </c>
      <c r="BK313" s="55">
        <f>'METAS DE COTA HIDRÁULICA'!BR279</f>
        <v>685</v>
      </c>
      <c r="BL313" s="55">
        <f>'METAS DE COTA HIDRÁULICA'!BS279</f>
        <v>685</v>
      </c>
      <c r="BM313" s="55">
        <f>'METAS DE COTA HIDRÁULICA'!BT279</f>
        <v>685</v>
      </c>
      <c r="BN313" s="55">
        <f>'METAS DE COTA HIDRÁULICA'!BU279</f>
        <v>685</v>
      </c>
      <c r="BO313" s="55">
        <f>'METAS DE COTA HIDRÁULICA'!BV279</f>
        <v>685</v>
      </c>
      <c r="BP313" s="55">
        <f>'METAS DE COTA HIDRÁULICA'!BW279</f>
        <v>685</v>
      </c>
      <c r="BQ313" s="55">
        <f>'METAS DE COTA HIDRÁULICA'!BX279</f>
        <v>685</v>
      </c>
      <c r="BR313" s="55">
        <f>'METAS DE COTA HIDRÁULICA'!BY279</f>
        <v>685</v>
      </c>
      <c r="BS313" s="55">
        <f>'METAS DE COTA HIDRÁULICA'!BZ279</f>
        <v>685</v>
      </c>
      <c r="BT313" s="55">
        <f>'METAS DE COTA HIDRÁULICA'!CA279</f>
        <v>685</v>
      </c>
      <c r="BU313" s="55">
        <f>'METAS DE COTA HIDRÁULICA'!CB279</f>
        <v>685</v>
      </c>
      <c r="BV313" s="55">
        <f>'METAS DE COTA HIDRÁULICA'!CC279</f>
        <v>685</v>
      </c>
      <c r="BW313" s="55">
        <f>'METAS DE COTA HIDRÁULICA'!CD279</f>
        <v>685</v>
      </c>
      <c r="BX313" s="55">
        <f>'METAS DE COTA HIDRÁULICA'!CE279</f>
        <v>685</v>
      </c>
      <c r="BY313" s="55">
        <f>'METAS DE COTA HIDRÁULICA'!CF279</f>
        <v>685</v>
      </c>
      <c r="BZ313" s="55">
        <f>'METAS DE COTA HIDRÁULICA'!CG279</f>
        <v>685</v>
      </c>
      <c r="CA313" s="55">
        <f>'METAS DE COTA HIDRÁULICA'!CH279</f>
        <v>685</v>
      </c>
      <c r="CB313" s="55">
        <f>'METAS DE COTA HIDRÁULICA'!CI279</f>
        <v>685</v>
      </c>
      <c r="CC313" s="55">
        <f>'METAS DE COTA HIDRÁULICA'!CJ279</f>
        <v>685</v>
      </c>
      <c r="CD313" s="55">
        <f>'METAS DE COTA HIDRÁULICA'!CK279</f>
        <v>685</v>
      </c>
      <c r="CE313" s="55">
        <f>'METAS DE COTA HIDRÁULICA'!CL279</f>
        <v>685</v>
      </c>
    </row>
    <row r="314" spans="3:83" x14ac:dyDescent="0.25">
      <c r="C314" s="1">
        <v>6</v>
      </c>
      <c r="D314" s="55">
        <f>'METAS DE COTA HIDRÁULICA'!K280</f>
        <v>687.33333333333337</v>
      </c>
      <c r="E314" s="55">
        <f>'METAS DE COTA HIDRÁULICA'!L280</f>
        <v>687.83333333333337</v>
      </c>
      <c r="F314" s="55">
        <f>'METAS DE COTA HIDRÁULICA'!M280</f>
        <v>687</v>
      </c>
      <c r="G314" s="55">
        <f>'METAS DE COTA HIDRÁULICA'!N280</f>
        <v>687.33333333333337</v>
      </c>
      <c r="H314" s="55">
        <f>'METAS DE COTA HIDRÁULICA'!O280</f>
        <v>687</v>
      </c>
      <c r="I314" s="55">
        <f>'METAS DE COTA HIDRÁULICA'!P280</f>
        <v>687.16666666666663</v>
      </c>
      <c r="J314" s="55">
        <f>'METAS DE COTA HIDRÁULICA'!Q280</f>
        <v>687</v>
      </c>
      <c r="K314" s="55">
        <f>'METAS DE COTA HIDRÁULICA'!R280</f>
        <v>687</v>
      </c>
      <c r="L314" s="55">
        <f>'METAS DE COTA HIDRÁULICA'!S280</f>
        <v>687</v>
      </c>
      <c r="M314" s="55">
        <f>'METAS DE COTA HIDRÁULICA'!T280</f>
        <v>687</v>
      </c>
      <c r="N314" s="55">
        <f>'METAS DE COTA HIDRÁULICA'!U280</f>
        <v>687</v>
      </c>
      <c r="O314" s="55">
        <f>'METAS DE COTA HIDRÁULICA'!V280</f>
        <v>687</v>
      </c>
      <c r="P314" s="55">
        <f>'METAS DE COTA HIDRÁULICA'!W280</f>
        <v>687</v>
      </c>
      <c r="Q314" s="55">
        <f>'METAS DE COTA HIDRÁULICA'!X280</f>
        <v>687</v>
      </c>
      <c r="R314" s="55">
        <f>'METAS DE COTA HIDRÁULICA'!Y280</f>
        <v>687</v>
      </c>
      <c r="S314" s="55">
        <f>'METAS DE COTA HIDRÁULICA'!Z280</f>
        <v>687</v>
      </c>
      <c r="T314" s="55">
        <f>'METAS DE COTA HIDRÁULICA'!AA280</f>
        <v>687</v>
      </c>
      <c r="U314" s="55">
        <f>'METAS DE COTA HIDRÁULICA'!AB280</f>
        <v>687</v>
      </c>
      <c r="V314" s="55">
        <f>'METAS DE COTA HIDRÁULICA'!AC280</f>
        <v>687</v>
      </c>
      <c r="W314" s="55">
        <f>'METAS DE COTA HIDRÁULICA'!AD280</f>
        <v>687</v>
      </c>
      <c r="X314" s="55">
        <f>'METAS DE COTA HIDRÁULICA'!AE280</f>
        <v>687</v>
      </c>
      <c r="Y314" s="55">
        <f>'METAS DE COTA HIDRÁULICA'!AF280</f>
        <v>687</v>
      </c>
      <c r="Z314" s="55">
        <f>'METAS DE COTA HIDRÁULICA'!AG280</f>
        <v>687</v>
      </c>
      <c r="AA314" s="55">
        <f>'METAS DE COTA HIDRÁULICA'!AH280</f>
        <v>687</v>
      </c>
      <c r="AB314" s="55">
        <f>'METAS DE COTA HIDRÁULICA'!AI280</f>
        <v>687</v>
      </c>
      <c r="AC314" s="55">
        <f>'METAS DE COTA HIDRÁULICA'!AJ280</f>
        <v>687</v>
      </c>
      <c r="AD314" s="55">
        <f>'METAS DE COTA HIDRÁULICA'!AK280</f>
        <v>687</v>
      </c>
      <c r="AE314" s="55">
        <f>'METAS DE COTA HIDRÁULICA'!AL280</f>
        <v>687</v>
      </c>
      <c r="AF314" s="55">
        <f>'METAS DE COTA HIDRÁULICA'!AM280</f>
        <v>687</v>
      </c>
      <c r="AG314" s="55">
        <f>'METAS DE COTA HIDRÁULICA'!AN280</f>
        <v>687</v>
      </c>
      <c r="AH314" s="55">
        <f>'METAS DE COTA HIDRÁULICA'!AO280</f>
        <v>687</v>
      </c>
      <c r="AI314" s="55">
        <f>'METAS DE COTA HIDRÁULICA'!AP280</f>
        <v>687</v>
      </c>
      <c r="AJ314" s="55">
        <f>'METAS DE COTA HIDRÁULICA'!AQ280</f>
        <v>687</v>
      </c>
      <c r="AK314" s="55">
        <f>'METAS DE COTA HIDRÁULICA'!AR280</f>
        <v>687</v>
      </c>
      <c r="AL314" s="55">
        <f>'METAS DE COTA HIDRÁULICA'!AS280</f>
        <v>687</v>
      </c>
      <c r="AM314" s="55">
        <f>'METAS DE COTA HIDRÁULICA'!AT280</f>
        <v>687</v>
      </c>
      <c r="AN314" s="55">
        <f>'METAS DE COTA HIDRÁULICA'!AU280</f>
        <v>687</v>
      </c>
      <c r="AO314" s="55">
        <f>'METAS DE COTA HIDRÁULICA'!AV280</f>
        <v>687</v>
      </c>
      <c r="AP314" s="55">
        <f>'METAS DE COTA HIDRÁULICA'!AW280</f>
        <v>687</v>
      </c>
      <c r="AQ314" s="55">
        <f>'METAS DE COTA HIDRÁULICA'!AX280</f>
        <v>687</v>
      </c>
      <c r="AR314" s="55">
        <f>'METAS DE COTA HIDRÁULICA'!AY280</f>
        <v>687</v>
      </c>
      <c r="AS314" s="55">
        <f>'METAS DE COTA HIDRÁULICA'!AZ280</f>
        <v>687</v>
      </c>
      <c r="AT314" s="55">
        <f>'METAS DE COTA HIDRÁULICA'!BA280</f>
        <v>687</v>
      </c>
      <c r="AU314" s="55">
        <f>'METAS DE COTA HIDRÁULICA'!BB280</f>
        <v>687</v>
      </c>
      <c r="AV314" s="55">
        <f>'METAS DE COTA HIDRÁULICA'!BC280</f>
        <v>687</v>
      </c>
      <c r="AW314" s="55">
        <f>'METAS DE COTA HIDRÁULICA'!BD280</f>
        <v>687</v>
      </c>
      <c r="AX314" s="55">
        <f>'METAS DE COTA HIDRÁULICA'!BE280</f>
        <v>687</v>
      </c>
      <c r="AY314" s="55">
        <f>'METAS DE COTA HIDRÁULICA'!BF280</f>
        <v>687</v>
      </c>
      <c r="AZ314" s="55">
        <f>'METAS DE COTA HIDRÁULICA'!BG280</f>
        <v>687</v>
      </c>
      <c r="BA314" s="55">
        <f>'METAS DE COTA HIDRÁULICA'!BH280</f>
        <v>687</v>
      </c>
      <c r="BB314" s="55">
        <f>'METAS DE COTA HIDRÁULICA'!BI280</f>
        <v>687</v>
      </c>
      <c r="BC314" s="55">
        <f>'METAS DE COTA HIDRÁULICA'!BJ280</f>
        <v>687</v>
      </c>
      <c r="BD314" s="55">
        <f>'METAS DE COTA HIDRÁULICA'!BK280</f>
        <v>687</v>
      </c>
      <c r="BE314" s="55">
        <f>'METAS DE COTA HIDRÁULICA'!BL280</f>
        <v>687</v>
      </c>
      <c r="BF314" s="55">
        <f>'METAS DE COTA HIDRÁULICA'!BM280</f>
        <v>687</v>
      </c>
      <c r="BG314" s="55">
        <f>'METAS DE COTA HIDRÁULICA'!BN280</f>
        <v>687</v>
      </c>
      <c r="BH314" s="55">
        <f>'METAS DE COTA HIDRÁULICA'!BO280</f>
        <v>687</v>
      </c>
      <c r="BI314" s="55">
        <f>'METAS DE COTA HIDRÁULICA'!BP280</f>
        <v>687</v>
      </c>
      <c r="BJ314" s="55">
        <f>'METAS DE COTA HIDRÁULICA'!BQ280</f>
        <v>687</v>
      </c>
      <c r="BK314" s="55">
        <f>'METAS DE COTA HIDRÁULICA'!BR280</f>
        <v>687</v>
      </c>
      <c r="BL314" s="55">
        <f>'METAS DE COTA HIDRÁULICA'!BS280</f>
        <v>687</v>
      </c>
      <c r="BM314" s="55">
        <f>'METAS DE COTA HIDRÁULICA'!BT280</f>
        <v>687</v>
      </c>
      <c r="BN314" s="55">
        <f>'METAS DE COTA HIDRÁULICA'!BU280</f>
        <v>687</v>
      </c>
      <c r="BO314" s="55">
        <f>'METAS DE COTA HIDRÁULICA'!BV280</f>
        <v>687</v>
      </c>
      <c r="BP314" s="55">
        <f>'METAS DE COTA HIDRÁULICA'!BW280</f>
        <v>687</v>
      </c>
      <c r="BQ314" s="55">
        <f>'METAS DE COTA HIDRÁULICA'!BX280</f>
        <v>687</v>
      </c>
      <c r="BR314" s="55">
        <f>'METAS DE COTA HIDRÁULICA'!BY280</f>
        <v>687</v>
      </c>
      <c r="BS314" s="55">
        <f>'METAS DE COTA HIDRÁULICA'!BZ280</f>
        <v>687</v>
      </c>
      <c r="BT314" s="55">
        <f>'METAS DE COTA HIDRÁULICA'!CA280</f>
        <v>687</v>
      </c>
      <c r="BU314" s="55">
        <f>'METAS DE COTA HIDRÁULICA'!CB280</f>
        <v>687</v>
      </c>
      <c r="BV314" s="55">
        <f>'METAS DE COTA HIDRÁULICA'!CC280</f>
        <v>687</v>
      </c>
      <c r="BW314" s="55">
        <f>'METAS DE COTA HIDRÁULICA'!CD280</f>
        <v>687</v>
      </c>
      <c r="BX314" s="55">
        <f>'METAS DE COTA HIDRÁULICA'!CE280</f>
        <v>687</v>
      </c>
      <c r="BY314" s="55">
        <f>'METAS DE COTA HIDRÁULICA'!CF280</f>
        <v>687</v>
      </c>
      <c r="BZ314" s="55">
        <f>'METAS DE COTA HIDRÁULICA'!CG280</f>
        <v>687</v>
      </c>
      <c r="CA314" s="55">
        <f>'METAS DE COTA HIDRÁULICA'!CH280</f>
        <v>687</v>
      </c>
      <c r="CB314" s="55">
        <f>'METAS DE COTA HIDRÁULICA'!CI280</f>
        <v>687</v>
      </c>
      <c r="CC314" s="55">
        <f>'METAS DE COTA HIDRÁULICA'!CJ280</f>
        <v>687</v>
      </c>
      <c r="CD314" s="55">
        <f>'METAS DE COTA HIDRÁULICA'!CK280</f>
        <v>687</v>
      </c>
      <c r="CE314" s="55">
        <f>'METAS DE COTA HIDRÁULICA'!CL280</f>
        <v>687</v>
      </c>
    </row>
    <row r="315" spans="3:83" x14ac:dyDescent="0.25">
      <c r="C315" s="1">
        <v>7</v>
      </c>
      <c r="D315" s="55">
        <f>'METAS DE COTA HIDRÁULICA'!K281</f>
        <v>689.33333333333337</v>
      </c>
      <c r="E315" s="55">
        <f>'METAS DE COTA HIDRÁULICA'!L281</f>
        <v>689.83333333333337</v>
      </c>
      <c r="F315" s="55">
        <f>'METAS DE COTA HIDRÁULICA'!M281</f>
        <v>689</v>
      </c>
      <c r="G315" s="55">
        <f>'METAS DE COTA HIDRÁULICA'!N281</f>
        <v>689.33333333333337</v>
      </c>
      <c r="H315" s="55">
        <f>'METAS DE COTA HIDRÁULICA'!O281</f>
        <v>689</v>
      </c>
      <c r="I315" s="55">
        <f>'METAS DE COTA HIDRÁULICA'!P281</f>
        <v>689.16666666666663</v>
      </c>
      <c r="J315" s="55">
        <f>'METAS DE COTA HIDRÁULICA'!Q281</f>
        <v>689</v>
      </c>
      <c r="K315" s="55">
        <f>'METAS DE COTA HIDRÁULICA'!R281</f>
        <v>689</v>
      </c>
      <c r="L315" s="55">
        <f>'METAS DE COTA HIDRÁULICA'!S281</f>
        <v>689</v>
      </c>
      <c r="M315" s="55">
        <f>'METAS DE COTA HIDRÁULICA'!T281</f>
        <v>689</v>
      </c>
      <c r="N315" s="55">
        <f>'METAS DE COTA HIDRÁULICA'!U281</f>
        <v>689</v>
      </c>
      <c r="O315" s="55">
        <f>'METAS DE COTA HIDRÁULICA'!V281</f>
        <v>689</v>
      </c>
      <c r="P315" s="55">
        <f>'METAS DE COTA HIDRÁULICA'!W281</f>
        <v>689</v>
      </c>
      <c r="Q315" s="55">
        <f>'METAS DE COTA HIDRÁULICA'!X281</f>
        <v>689</v>
      </c>
      <c r="R315" s="55">
        <f>'METAS DE COTA HIDRÁULICA'!Y281</f>
        <v>689</v>
      </c>
      <c r="S315" s="55">
        <f>'METAS DE COTA HIDRÁULICA'!Z281</f>
        <v>689</v>
      </c>
      <c r="T315" s="55">
        <f>'METAS DE COTA HIDRÁULICA'!AA281</f>
        <v>689</v>
      </c>
      <c r="U315" s="55">
        <f>'METAS DE COTA HIDRÁULICA'!AB281</f>
        <v>689</v>
      </c>
      <c r="V315" s="55">
        <f>'METAS DE COTA HIDRÁULICA'!AC281</f>
        <v>689</v>
      </c>
      <c r="W315" s="55">
        <f>'METAS DE COTA HIDRÁULICA'!AD281</f>
        <v>689</v>
      </c>
      <c r="X315" s="55">
        <f>'METAS DE COTA HIDRÁULICA'!AE281</f>
        <v>689</v>
      </c>
      <c r="Y315" s="55">
        <f>'METAS DE COTA HIDRÁULICA'!AF281</f>
        <v>689</v>
      </c>
      <c r="Z315" s="55">
        <f>'METAS DE COTA HIDRÁULICA'!AG281</f>
        <v>689</v>
      </c>
      <c r="AA315" s="55">
        <f>'METAS DE COTA HIDRÁULICA'!AH281</f>
        <v>689</v>
      </c>
      <c r="AB315" s="55">
        <f>'METAS DE COTA HIDRÁULICA'!AI281</f>
        <v>689</v>
      </c>
      <c r="AC315" s="55">
        <f>'METAS DE COTA HIDRÁULICA'!AJ281</f>
        <v>689</v>
      </c>
      <c r="AD315" s="55">
        <f>'METAS DE COTA HIDRÁULICA'!AK281</f>
        <v>689</v>
      </c>
      <c r="AE315" s="55">
        <f>'METAS DE COTA HIDRÁULICA'!AL281</f>
        <v>689</v>
      </c>
      <c r="AF315" s="55">
        <f>'METAS DE COTA HIDRÁULICA'!AM281</f>
        <v>689</v>
      </c>
      <c r="AG315" s="55">
        <f>'METAS DE COTA HIDRÁULICA'!AN281</f>
        <v>689</v>
      </c>
      <c r="AH315" s="55">
        <f>'METAS DE COTA HIDRÁULICA'!AO281</f>
        <v>689</v>
      </c>
      <c r="AI315" s="55">
        <f>'METAS DE COTA HIDRÁULICA'!AP281</f>
        <v>689</v>
      </c>
      <c r="AJ315" s="55">
        <f>'METAS DE COTA HIDRÁULICA'!AQ281</f>
        <v>689</v>
      </c>
      <c r="AK315" s="55">
        <f>'METAS DE COTA HIDRÁULICA'!AR281</f>
        <v>689</v>
      </c>
      <c r="AL315" s="55">
        <f>'METAS DE COTA HIDRÁULICA'!AS281</f>
        <v>689</v>
      </c>
      <c r="AM315" s="55">
        <f>'METAS DE COTA HIDRÁULICA'!AT281</f>
        <v>689</v>
      </c>
      <c r="AN315" s="55">
        <f>'METAS DE COTA HIDRÁULICA'!AU281</f>
        <v>689</v>
      </c>
      <c r="AO315" s="55">
        <f>'METAS DE COTA HIDRÁULICA'!AV281</f>
        <v>689</v>
      </c>
      <c r="AP315" s="55">
        <f>'METAS DE COTA HIDRÁULICA'!AW281</f>
        <v>689</v>
      </c>
      <c r="AQ315" s="55">
        <f>'METAS DE COTA HIDRÁULICA'!AX281</f>
        <v>689</v>
      </c>
      <c r="AR315" s="55">
        <f>'METAS DE COTA HIDRÁULICA'!AY281</f>
        <v>689</v>
      </c>
      <c r="AS315" s="55">
        <f>'METAS DE COTA HIDRÁULICA'!AZ281</f>
        <v>689</v>
      </c>
      <c r="AT315" s="55">
        <f>'METAS DE COTA HIDRÁULICA'!BA281</f>
        <v>689</v>
      </c>
      <c r="AU315" s="55">
        <f>'METAS DE COTA HIDRÁULICA'!BB281</f>
        <v>689</v>
      </c>
      <c r="AV315" s="55">
        <f>'METAS DE COTA HIDRÁULICA'!BC281</f>
        <v>689</v>
      </c>
      <c r="AW315" s="55">
        <f>'METAS DE COTA HIDRÁULICA'!BD281</f>
        <v>689</v>
      </c>
      <c r="AX315" s="55">
        <f>'METAS DE COTA HIDRÁULICA'!BE281</f>
        <v>689</v>
      </c>
      <c r="AY315" s="55">
        <f>'METAS DE COTA HIDRÁULICA'!BF281</f>
        <v>689</v>
      </c>
      <c r="AZ315" s="55">
        <f>'METAS DE COTA HIDRÁULICA'!BG281</f>
        <v>689</v>
      </c>
      <c r="BA315" s="55">
        <f>'METAS DE COTA HIDRÁULICA'!BH281</f>
        <v>689</v>
      </c>
      <c r="BB315" s="55">
        <f>'METAS DE COTA HIDRÁULICA'!BI281</f>
        <v>689</v>
      </c>
      <c r="BC315" s="55">
        <f>'METAS DE COTA HIDRÁULICA'!BJ281</f>
        <v>689</v>
      </c>
      <c r="BD315" s="55">
        <f>'METAS DE COTA HIDRÁULICA'!BK281</f>
        <v>689</v>
      </c>
      <c r="BE315" s="55">
        <f>'METAS DE COTA HIDRÁULICA'!BL281</f>
        <v>689</v>
      </c>
      <c r="BF315" s="55">
        <f>'METAS DE COTA HIDRÁULICA'!BM281</f>
        <v>689</v>
      </c>
      <c r="BG315" s="55">
        <f>'METAS DE COTA HIDRÁULICA'!BN281</f>
        <v>689</v>
      </c>
      <c r="BH315" s="55">
        <f>'METAS DE COTA HIDRÁULICA'!BO281</f>
        <v>689</v>
      </c>
      <c r="BI315" s="55">
        <f>'METAS DE COTA HIDRÁULICA'!BP281</f>
        <v>689</v>
      </c>
      <c r="BJ315" s="55">
        <f>'METAS DE COTA HIDRÁULICA'!BQ281</f>
        <v>689</v>
      </c>
      <c r="BK315" s="55">
        <f>'METAS DE COTA HIDRÁULICA'!BR281</f>
        <v>689</v>
      </c>
      <c r="BL315" s="55">
        <f>'METAS DE COTA HIDRÁULICA'!BS281</f>
        <v>689</v>
      </c>
      <c r="BM315" s="55">
        <f>'METAS DE COTA HIDRÁULICA'!BT281</f>
        <v>689</v>
      </c>
      <c r="BN315" s="55">
        <f>'METAS DE COTA HIDRÁULICA'!BU281</f>
        <v>689</v>
      </c>
      <c r="BO315" s="55">
        <f>'METAS DE COTA HIDRÁULICA'!BV281</f>
        <v>689</v>
      </c>
      <c r="BP315" s="55">
        <f>'METAS DE COTA HIDRÁULICA'!BW281</f>
        <v>689</v>
      </c>
      <c r="BQ315" s="55">
        <f>'METAS DE COTA HIDRÁULICA'!BX281</f>
        <v>689</v>
      </c>
      <c r="BR315" s="55">
        <f>'METAS DE COTA HIDRÁULICA'!BY281</f>
        <v>689</v>
      </c>
      <c r="BS315" s="55">
        <f>'METAS DE COTA HIDRÁULICA'!BZ281</f>
        <v>689</v>
      </c>
      <c r="BT315" s="55">
        <f>'METAS DE COTA HIDRÁULICA'!CA281</f>
        <v>689</v>
      </c>
      <c r="BU315" s="55">
        <f>'METAS DE COTA HIDRÁULICA'!CB281</f>
        <v>689</v>
      </c>
      <c r="BV315" s="55">
        <f>'METAS DE COTA HIDRÁULICA'!CC281</f>
        <v>689</v>
      </c>
      <c r="BW315" s="55">
        <f>'METAS DE COTA HIDRÁULICA'!CD281</f>
        <v>689</v>
      </c>
      <c r="BX315" s="55">
        <f>'METAS DE COTA HIDRÁULICA'!CE281</f>
        <v>689</v>
      </c>
      <c r="BY315" s="55">
        <f>'METAS DE COTA HIDRÁULICA'!CF281</f>
        <v>689</v>
      </c>
      <c r="BZ315" s="55">
        <f>'METAS DE COTA HIDRÁULICA'!CG281</f>
        <v>689</v>
      </c>
      <c r="CA315" s="55">
        <f>'METAS DE COTA HIDRÁULICA'!CH281</f>
        <v>689</v>
      </c>
      <c r="CB315" s="55">
        <f>'METAS DE COTA HIDRÁULICA'!CI281</f>
        <v>689</v>
      </c>
      <c r="CC315" s="55">
        <f>'METAS DE COTA HIDRÁULICA'!CJ281</f>
        <v>689</v>
      </c>
      <c r="CD315" s="55">
        <f>'METAS DE COTA HIDRÁULICA'!CK281</f>
        <v>689</v>
      </c>
      <c r="CE315" s="55">
        <f>'METAS DE COTA HIDRÁULICA'!CL281</f>
        <v>689</v>
      </c>
    </row>
    <row r="316" spans="3:83" x14ac:dyDescent="0.25">
      <c r="C316" s="1">
        <v>8</v>
      </c>
      <c r="D316" s="55">
        <f>'METAS DE COTA HIDRÁULICA'!K282</f>
        <v>691.375</v>
      </c>
      <c r="E316" s="55">
        <f>'METAS DE COTA HIDRÁULICA'!L282</f>
        <v>691.875</v>
      </c>
      <c r="F316" s="55">
        <f>'METAS DE COTA HIDRÁULICA'!M282</f>
        <v>690.875</v>
      </c>
      <c r="G316" s="55">
        <f>'METAS DE COTA HIDRÁULICA'!N282</f>
        <v>691.375</v>
      </c>
      <c r="H316" s="55">
        <f>'METAS DE COTA HIDRÁULICA'!O282</f>
        <v>690.75</v>
      </c>
      <c r="I316" s="55">
        <f>'METAS DE COTA HIDRÁULICA'!P282</f>
        <v>691.25</v>
      </c>
      <c r="J316" s="55">
        <f>'METAS DE COTA HIDRÁULICA'!Q282</f>
        <v>690.5</v>
      </c>
      <c r="K316" s="55">
        <f>'METAS DE COTA HIDRÁULICA'!R282</f>
        <v>690.75</v>
      </c>
      <c r="L316" s="55">
        <f>'METAS DE COTA HIDRÁULICA'!S282</f>
        <v>690.5</v>
      </c>
      <c r="M316" s="55">
        <f>'METAS DE COTA HIDRÁULICA'!T282</f>
        <v>690.625</v>
      </c>
      <c r="N316" s="55">
        <f>'METAS DE COTA HIDRÁULICA'!U282</f>
        <v>690.5</v>
      </c>
      <c r="O316" s="55">
        <f>'METAS DE COTA HIDRÁULICA'!V282</f>
        <v>690.5</v>
      </c>
      <c r="P316" s="55">
        <f>'METAS DE COTA HIDRÁULICA'!W282</f>
        <v>690.5</v>
      </c>
      <c r="Q316" s="55">
        <f>'METAS DE COTA HIDRÁULICA'!X282</f>
        <v>690.5</v>
      </c>
      <c r="R316" s="55">
        <f>'METAS DE COTA HIDRÁULICA'!Y282</f>
        <v>690.5</v>
      </c>
      <c r="S316" s="55">
        <f>'METAS DE COTA HIDRÁULICA'!Z282</f>
        <v>690.5</v>
      </c>
      <c r="T316" s="55">
        <f>'METAS DE COTA HIDRÁULICA'!AA282</f>
        <v>690.5</v>
      </c>
      <c r="U316" s="55">
        <f>'METAS DE COTA HIDRÁULICA'!AB282</f>
        <v>690.5</v>
      </c>
      <c r="V316" s="55">
        <f>'METAS DE COTA HIDRÁULICA'!AC282</f>
        <v>690.5</v>
      </c>
      <c r="W316" s="55">
        <f>'METAS DE COTA HIDRÁULICA'!AD282</f>
        <v>690.5</v>
      </c>
      <c r="X316" s="55">
        <f>'METAS DE COTA HIDRÁULICA'!AE282</f>
        <v>690.5</v>
      </c>
      <c r="Y316" s="55">
        <f>'METAS DE COTA HIDRÁULICA'!AF282</f>
        <v>690.5</v>
      </c>
      <c r="Z316" s="55">
        <f>'METAS DE COTA HIDRÁULICA'!AG282</f>
        <v>690.5</v>
      </c>
      <c r="AA316" s="55">
        <f>'METAS DE COTA HIDRÁULICA'!AH282</f>
        <v>690.5</v>
      </c>
      <c r="AB316" s="55">
        <f>'METAS DE COTA HIDRÁULICA'!AI282</f>
        <v>690.5</v>
      </c>
      <c r="AC316" s="55">
        <f>'METAS DE COTA HIDRÁULICA'!AJ282</f>
        <v>690.5</v>
      </c>
      <c r="AD316" s="55">
        <f>'METAS DE COTA HIDRÁULICA'!AK282</f>
        <v>690.5</v>
      </c>
      <c r="AE316" s="55">
        <f>'METAS DE COTA HIDRÁULICA'!AL282</f>
        <v>690.5</v>
      </c>
      <c r="AF316" s="55">
        <f>'METAS DE COTA HIDRÁULICA'!AM282</f>
        <v>690.5</v>
      </c>
      <c r="AG316" s="55">
        <f>'METAS DE COTA HIDRÁULICA'!AN282</f>
        <v>690.5</v>
      </c>
      <c r="AH316" s="55">
        <f>'METAS DE COTA HIDRÁULICA'!AO282</f>
        <v>690.5</v>
      </c>
      <c r="AI316" s="55">
        <f>'METAS DE COTA HIDRÁULICA'!AP282</f>
        <v>690.5</v>
      </c>
      <c r="AJ316" s="55">
        <f>'METAS DE COTA HIDRÁULICA'!AQ282</f>
        <v>690.5</v>
      </c>
      <c r="AK316" s="55">
        <f>'METAS DE COTA HIDRÁULICA'!AR282</f>
        <v>690.5</v>
      </c>
      <c r="AL316" s="55">
        <f>'METAS DE COTA HIDRÁULICA'!AS282</f>
        <v>690.5</v>
      </c>
      <c r="AM316" s="55">
        <f>'METAS DE COTA HIDRÁULICA'!AT282</f>
        <v>690.5</v>
      </c>
      <c r="AN316" s="55">
        <f>'METAS DE COTA HIDRÁULICA'!AU282</f>
        <v>690.5</v>
      </c>
      <c r="AO316" s="55">
        <f>'METAS DE COTA HIDRÁULICA'!AV282</f>
        <v>690.5</v>
      </c>
      <c r="AP316" s="55">
        <f>'METAS DE COTA HIDRÁULICA'!AW282</f>
        <v>690.5</v>
      </c>
      <c r="AQ316" s="55">
        <f>'METAS DE COTA HIDRÁULICA'!AX282</f>
        <v>690.5</v>
      </c>
      <c r="AR316" s="55">
        <f>'METAS DE COTA HIDRÁULICA'!AY282</f>
        <v>690.5</v>
      </c>
      <c r="AS316" s="55">
        <f>'METAS DE COTA HIDRÁULICA'!AZ282</f>
        <v>690.5</v>
      </c>
      <c r="AT316" s="55">
        <f>'METAS DE COTA HIDRÁULICA'!BA282</f>
        <v>690.5</v>
      </c>
      <c r="AU316" s="55">
        <f>'METAS DE COTA HIDRÁULICA'!BB282</f>
        <v>690.5</v>
      </c>
      <c r="AV316" s="55">
        <f>'METAS DE COTA HIDRÁULICA'!BC282</f>
        <v>690.5</v>
      </c>
      <c r="AW316" s="55">
        <f>'METAS DE COTA HIDRÁULICA'!BD282</f>
        <v>690.5</v>
      </c>
      <c r="AX316" s="55">
        <f>'METAS DE COTA HIDRÁULICA'!BE282</f>
        <v>690.5</v>
      </c>
      <c r="AY316" s="55">
        <f>'METAS DE COTA HIDRÁULICA'!BF282</f>
        <v>690.5</v>
      </c>
      <c r="AZ316" s="55">
        <f>'METAS DE COTA HIDRÁULICA'!BG282</f>
        <v>690.5</v>
      </c>
      <c r="BA316" s="55">
        <f>'METAS DE COTA HIDRÁULICA'!BH282</f>
        <v>690.5</v>
      </c>
      <c r="BB316" s="55">
        <f>'METAS DE COTA HIDRÁULICA'!BI282</f>
        <v>690.5</v>
      </c>
      <c r="BC316" s="55">
        <f>'METAS DE COTA HIDRÁULICA'!BJ282</f>
        <v>690.5</v>
      </c>
      <c r="BD316" s="55">
        <f>'METAS DE COTA HIDRÁULICA'!BK282</f>
        <v>690.5</v>
      </c>
      <c r="BE316" s="55">
        <f>'METAS DE COTA HIDRÁULICA'!BL282</f>
        <v>690.5</v>
      </c>
      <c r="BF316" s="55">
        <f>'METAS DE COTA HIDRÁULICA'!BM282</f>
        <v>690.5</v>
      </c>
      <c r="BG316" s="55">
        <f>'METAS DE COTA HIDRÁULICA'!BN282</f>
        <v>690.5</v>
      </c>
      <c r="BH316" s="55">
        <f>'METAS DE COTA HIDRÁULICA'!BO282</f>
        <v>690.5</v>
      </c>
      <c r="BI316" s="55">
        <f>'METAS DE COTA HIDRÁULICA'!BP282</f>
        <v>690.5</v>
      </c>
      <c r="BJ316" s="55">
        <f>'METAS DE COTA HIDRÁULICA'!BQ282</f>
        <v>690.5</v>
      </c>
      <c r="BK316" s="55">
        <f>'METAS DE COTA HIDRÁULICA'!BR282</f>
        <v>690.5</v>
      </c>
      <c r="BL316" s="55">
        <f>'METAS DE COTA HIDRÁULICA'!BS282</f>
        <v>690.5</v>
      </c>
      <c r="BM316" s="55">
        <f>'METAS DE COTA HIDRÁULICA'!BT282</f>
        <v>690.5</v>
      </c>
      <c r="BN316" s="55">
        <f>'METAS DE COTA HIDRÁULICA'!BU282</f>
        <v>690.5</v>
      </c>
      <c r="BO316" s="55">
        <f>'METAS DE COTA HIDRÁULICA'!BV282</f>
        <v>690.5</v>
      </c>
      <c r="BP316" s="55">
        <f>'METAS DE COTA HIDRÁULICA'!BW282</f>
        <v>690.5</v>
      </c>
      <c r="BQ316" s="55">
        <f>'METAS DE COTA HIDRÁULICA'!BX282</f>
        <v>690.5</v>
      </c>
      <c r="BR316" s="55">
        <f>'METAS DE COTA HIDRÁULICA'!BY282</f>
        <v>690.5</v>
      </c>
      <c r="BS316" s="55">
        <f>'METAS DE COTA HIDRÁULICA'!BZ282</f>
        <v>690.5</v>
      </c>
      <c r="BT316" s="55">
        <f>'METAS DE COTA HIDRÁULICA'!CA282</f>
        <v>690.5</v>
      </c>
      <c r="BU316" s="55">
        <f>'METAS DE COTA HIDRÁULICA'!CB282</f>
        <v>690.5</v>
      </c>
      <c r="BV316" s="55">
        <f>'METAS DE COTA HIDRÁULICA'!CC282</f>
        <v>690.5</v>
      </c>
      <c r="BW316" s="55">
        <f>'METAS DE COTA HIDRÁULICA'!CD282</f>
        <v>690.5</v>
      </c>
      <c r="BX316" s="55">
        <f>'METAS DE COTA HIDRÁULICA'!CE282</f>
        <v>690.5</v>
      </c>
      <c r="BY316" s="55">
        <f>'METAS DE COTA HIDRÁULICA'!CF282</f>
        <v>690.5</v>
      </c>
      <c r="BZ316" s="55">
        <f>'METAS DE COTA HIDRÁULICA'!CG282</f>
        <v>690.5</v>
      </c>
      <c r="CA316" s="55">
        <f>'METAS DE COTA HIDRÁULICA'!CH282</f>
        <v>690.5</v>
      </c>
      <c r="CB316" s="55">
        <f>'METAS DE COTA HIDRÁULICA'!CI282</f>
        <v>690.5</v>
      </c>
      <c r="CC316" s="55">
        <f>'METAS DE COTA HIDRÁULICA'!CJ282</f>
        <v>690.5</v>
      </c>
      <c r="CD316" s="55">
        <f>'METAS DE COTA HIDRÁULICA'!CK282</f>
        <v>690.5</v>
      </c>
      <c r="CE316" s="55">
        <f>'METAS DE COTA HIDRÁULICA'!CL282</f>
        <v>690.5</v>
      </c>
    </row>
    <row r="317" spans="3:83" x14ac:dyDescent="0.25">
      <c r="C317" s="1">
        <v>9</v>
      </c>
      <c r="D317" s="55">
        <f>'METAS DE COTA HIDRÁULICA'!K283</f>
        <v>693.4</v>
      </c>
      <c r="E317" s="55">
        <f>'METAS DE COTA HIDRÁULICA'!L283</f>
        <v>693.9</v>
      </c>
      <c r="F317" s="55">
        <f>'METAS DE COTA HIDRÁULICA'!M283</f>
        <v>692.9</v>
      </c>
      <c r="G317" s="55">
        <f>'METAS DE COTA HIDRÁULICA'!N283</f>
        <v>693.4</v>
      </c>
      <c r="H317" s="55">
        <f>'METAS DE COTA HIDRÁULICA'!O283</f>
        <v>692.8</v>
      </c>
      <c r="I317" s="55">
        <f>'METAS DE COTA HIDRÁULICA'!P283</f>
        <v>693.3</v>
      </c>
      <c r="J317" s="55">
        <f>'METAS DE COTA HIDRÁULICA'!Q283</f>
        <v>692.3</v>
      </c>
      <c r="K317" s="55">
        <f>'METAS DE COTA HIDRÁULICA'!R283</f>
        <v>692.8</v>
      </c>
      <c r="L317" s="55">
        <f>'METAS DE COTA HIDRÁULICA'!S283</f>
        <v>692.2</v>
      </c>
      <c r="M317" s="55">
        <f>'METAS DE COTA HIDRÁULICA'!T283</f>
        <v>692.7</v>
      </c>
      <c r="N317" s="55">
        <f>'METAS DE COTA HIDRÁULICA'!U283</f>
        <v>692</v>
      </c>
      <c r="O317" s="55">
        <f>'METAS DE COTA HIDRÁULICA'!V283</f>
        <v>692.2</v>
      </c>
      <c r="P317" s="55">
        <f>'METAS DE COTA HIDRÁULICA'!W283</f>
        <v>692</v>
      </c>
      <c r="Q317" s="55">
        <f>'METAS DE COTA HIDRÁULICA'!X283</f>
        <v>692.1</v>
      </c>
      <c r="R317" s="55">
        <f>'METAS DE COTA HIDRÁULICA'!Y283</f>
        <v>692</v>
      </c>
      <c r="S317" s="55">
        <f>'METAS DE COTA HIDRÁULICA'!Z283</f>
        <v>692</v>
      </c>
      <c r="T317" s="55">
        <f>'METAS DE COTA HIDRÁULICA'!AA283</f>
        <v>692</v>
      </c>
      <c r="U317" s="55">
        <f>'METAS DE COTA HIDRÁULICA'!AB283</f>
        <v>692</v>
      </c>
      <c r="V317" s="55">
        <f>'METAS DE COTA HIDRÁULICA'!AC283</f>
        <v>692</v>
      </c>
      <c r="W317" s="55">
        <f>'METAS DE COTA HIDRÁULICA'!AD283</f>
        <v>692</v>
      </c>
      <c r="X317" s="55">
        <f>'METAS DE COTA HIDRÁULICA'!AE283</f>
        <v>692</v>
      </c>
      <c r="Y317" s="55">
        <f>'METAS DE COTA HIDRÁULICA'!AF283</f>
        <v>692</v>
      </c>
      <c r="Z317" s="55">
        <f>'METAS DE COTA HIDRÁULICA'!AG283</f>
        <v>692</v>
      </c>
      <c r="AA317" s="55">
        <f>'METAS DE COTA HIDRÁULICA'!AH283</f>
        <v>692</v>
      </c>
      <c r="AB317" s="55">
        <f>'METAS DE COTA HIDRÁULICA'!AI283</f>
        <v>692</v>
      </c>
      <c r="AC317" s="55">
        <f>'METAS DE COTA HIDRÁULICA'!AJ283</f>
        <v>692</v>
      </c>
      <c r="AD317" s="55">
        <f>'METAS DE COTA HIDRÁULICA'!AK283</f>
        <v>692</v>
      </c>
      <c r="AE317" s="55">
        <f>'METAS DE COTA HIDRÁULICA'!AL283</f>
        <v>692</v>
      </c>
      <c r="AF317" s="55">
        <f>'METAS DE COTA HIDRÁULICA'!AM283</f>
        <v>692</v>
      </c>
      <c r="AG317" s="55">
        <f>'METAS DE COTA HIDRÁULICA'!AN283</f>
        <v>692</v>
      </c>
      <c r="AH317" s="55">
        <f>'METAS DE COTA HIDRÁULICA'!AO283</f>
        <v>692</v>
      </c>
      <c r="AI317" s="55">
        <f>'METAS DE COTA HIDRÁULICA'!AP283</f>
        <v>692</v>
      </c>
      <c r="AJ317" s="55">
        <f>'METAS DE COTA HIDRÁULICA'!AQ283</f>
        <v>692</v>
      </c>
      <c r="AK317" s="55">
        <f>'METAS DE COTA HIDRÁULICA'!AR283</f>
        <v>692</v>
      </c>
      <c r="AL317" s="55">
        <f>'METAS DE COTA HIDRÁULICA'!AS283</f>
        <v>692</v>
      </c>
      <c r="AM317" s="55">
        <f>'METAS DE COTA HIDRÁULICA'!AT283</f>
        <v>692</v>
      </c>
      <c r="AN317" s="55">
        <f>'METAS DE COTA HIDRÁULICA'!AU283</f>
        <v>692</v>
      </c>
      <c r="AO317" s="55">
        <f>'METAS DE COTA HIDRÁULICA'!AV283</f>
        <v>692</v>
      </c>
      <c r="AP317" s="55">
        <f>'METAS DE COTA HIDRÁULICA'!AW283</f>
        <v>692</v>
      </c>
      <c r="AQ317" s="55">
        <f>'METAS DE COTA HIDRÁULICA'!AX283</f>
        <v>692</v>
      </c>
      <c r="AR317" s="55">
        <f>'METAS DE COTA HIDRÁULICA'!AY283</f>
        <v>692</v>
      </c>
      <c r="AS317" s="55">
        <f>'METAS DE COTA HIDRÁULICA'!AZ283</f>
        <v>692</v>
      </c>
      <c r="AT317" s="55">
        <f>'METAS DE COTA HIDRÁULICA'!BA283</f>
        <v>692</v>
      </c>
      <c r="AU317" s="55">
        <f>'METAS DE COTA HIDRÁULICA'!BB283</f>
        <v>692</v>
      </c>
      <c r="AV317" s="55">
        <f>'METAS DE COTA HIDRÁULICA'!BC283</f>
        <v>692</v>
      </c>
      <c r="AW317" s="55">
        <f>'METAS DE COTA HIDRÁULICA'!BD283</f>
        <v>692</v>
      </c>
      <c r="AX317" s="55">
        <f>'METAS DE COTA HIDRÁULICA'!BE283</f>
        <v>692</v>
      </c>
      <c r="AY317" s="55">
        <f>'METAS DE COTA HIDRÁULICA'!BF283</f>
        <v>692</v>
      </c>
      <c r="AZ317" s="55">
        <f>'METAS DE COTA HIDRÁULICA'!BG283</f>
        <v>692</v>
      </c>
      <c r="BA317" s="55">
        <f>'METAS DE COTA HIDRÁULICA'!BH283</f>
        <v>692</v>
      </c>
      <c r="BB317" s="55">
        <f>'METAS DE COTA HIDRÁULICA'!BI283</f>
        <v>692</v>
      </c>
      <c r="BC317" s="55">
        <f>'METAS DE COTA HIDRÁULICA'!BJ283</f>
        <v>692</v>
      </c>
      <c r="BD317" s="55">
        <f>'METAS DE COTA HIDRÁULICA'!BK283</f>
        <v>692</v>
      </c>
      <c r="BE317" s="55">
        <f>'METAS DE COTA HIDRÁULICA'!BL283</f>
        <v>692</v>
      </c>
      <c r="BF317" s="55">
        <f>'METAS DE COTA HIDRÁULICA'!BM283</f>
        <v>692</v>
      </c>
      <c r="BG317" s="55">
        <f>'METAS DE COTA HIDRÁULICA'!BN283</f>
        <v>692</v>
      </c>
      <c r="BH317" s="55">
        <f>'METAS DE COTA HIDRÁULICA'!BO283</f>
        <v>692</v>
      </c>
      <c r="BI317" s="55">
        <f>'METAS DE COTA HIDRÁULICA'!BP283</f>
        <v>692</v>
      </c>
      <c r="BJ317" s="55">
        <f>'METAS DE COTA HIDRÁULICA'!BQ283</f>
        <v>692</v>
      </c>
      <c r="BK317" s="55">
        <f>'METAS DE COTA HIDRÁULICA'!BR283</f>
        <v>692</v>
      </c>
      <c r="BL317" s="55">
        <f>'METAS DE COTA HIDRÁULICA'!BS283</f>
        <v>692</v>
      </c>
      <c r="BM317" s="55">
        <f>'METAS DE COTA HIDRÁULICA'!BT283</f>
        <v>692</v>
      </c>
      <c r="BN317" s="55">
        <f>'METAS DE COTA HIDRÁULICA'!BU283</f>
        <v>692</v>
      </c>
      <c r="BO317" s="55">
        <f>'METAS DE COTA HIDRÁULICA'!BV283</f>
        <v>692</v>
      </c>
      <c r="BP317" s="55">
        <f>'METAS DE COTA HIDRÁULICA'!BW283</f>
        <v>692</v>
      </c>
      <c r="BQ317" s="55">
        <f>'METAS DE COTA HIDRÁULICA'!BX283</f>
        <v>692</v>
      </c>
      <c r="BR317" s="55">
        <f>'METAS DE COTA HIDRÁULICA'!BY283</f>
        <v>692</v>
      </c>
      <c r="BS317" s="55">
        <f>'METAS DE COTA HIDRÁULICA'!BZ283</f>
        <v>692</v>
      </c>
      <c r="BT317" s="55">
        <f>'METAS DE COTA HIDRÁULICA'!CA283</f>
        <v>692</v>
      </c>
      <c r="BU317" s="55">
        <f>'METAS DE COTA HIDRÁULICA'!CB283</f>
        <v>692</v>
      </c>
      <c r="BV317" s="55">
        <f>'METAS DE COTA HIDRÁULICA'!CC283</f>
        <v>692</v>
      </c>
      <c r="BW317" s="55">
        <f>'METAS DE COTA HIDRÁULICA'!CD283</f>
        <v>692</v>
      </c>
      <c r="BX317" s="55">
        <f>'METAS DE COTA HIDRÁULICA'!CE283</f>
        <v>692</v>
      </c>
      <c r="BY317" s="55">
        <f>'METAS DE COTA HIDRÁULICA'!CF283</f>
        <v>692</v>
      </c>
      <c r="BZ317" s="55">
        <f>'METAS DE COTA HIDRÁULICA'!CG283</f>
        <v>692</v>
      </c>
      <c r="CA317" s="55">
        <f>'METAS DE COTA HIDRÁULICA'!CH283</f>
        <v>692</v>
      </c>
      <c r="CB317" s="55">
        <f>'METAS DE COTA HIDRÁULICA'!CI283</f>
        <v>692</v>
      </c>
      <c r="CC317" s="55">
        <f>'METAS DE COTA HIDRÁULICA'!CJ283</f>
        <v>692</v>
      </c>
      <c r="CD317" s="55">
        <f>'METAS DE COTA HIDRÁULICA'!CK283</f>
        <v>692</v>
      </c>
      <c r="CE317" s="55">
        <f>'METAS DE COTA HIDRÁULICA'!CL283</f>
        <v>692</v>
      </c>
    </row>
    <row r="318" spans="3:83" x14ac:dyDescent="0.25">
      <c r="C318" s="1">
        <v>10</v>
      </c>
      <c r="D318" s="55">
        <f>'METAS DE COTA HIDRÁULICA'!K284</f>
        <v>694.83333333333337</v>
      </c>
      <c r="E318" s="55">
        <f>'METAS DE COTA HIDRÁULICA'!L284</f>
        <v>695.33333333333337</v>
      </c>
      <c r="F318" s="55">
        <f>'METAS DE COTA HIDRÁULICA'!M284</f>
        <v>694.33333333333337</v>
      </c>
      <c r="G318" s="55">
        <f>'METAS DE COTA HIDRÁULICA'!N284</f>
        <v>694.83333333333337</v>
      </c>
      <c r="H318" s="55">
        <f>'METAS DE COTA HIDRÁULICA'!O284</f>
        <v>694.16666666666663</v>
      </c>
      <c r="I318" s="55">
        <f>'METAS DE COTA HIDRÁULICA'!P284</f>
        <v>694.66666666666663</v>
      </c>
      <c r="J318" s="55">
        <f>'METAS DE COTA HIDRÁULICA'!Q284</f>
        <v>693.66666666666663</v>
      </c>
      <c r="K318" s="55">
        <f>'METAS DE COTA HIDRÁULICA'!R284</f>
        <v>694.16666666666663</v>
      </c>
      <c r="L318" s="55">
        <f>'METAS DE COTA HIDRÁULICA'!S284</f>
        <v>693.5</v>
      </c>
      <c r="M318" s="55">
        <f>'METAS DE COTA HIDRÁULICA'!T284</f>
        <v>694</v>
      </c>
      <c r="N318" s="55">
        <f>'METAS DE COTA HIDRÁULICA'!U284</f>
        <v>693</v>
      </c>
      <c r="O318" s="55">
        <f>'METAS DE COTA HIDRÁULICA'!V284</f>
        <v>693.5</v>
      </c>
      <c r="P318" s="55">
        <f>'METAS DE COTA HIDRÁULICA'!W284</f>
        <v>692.83333333333337</v>
      </c>
      <c r="Q318" s="55">
        <f>'METAS DE COTA HIDRÁULICA'!X284</f>
        <v>693.33333333333337</v>
      </c>
      <c r="R318" s="55">
        <f>'METAS DE COTA HIDRÁULICA'!Y284</f>
        <v>692.33333333333337</v>
      </c>
      <c r="S318" s="55">
        <f>'METAS DE COTA HIDRÁULICA'!Z284</f>
        <v>692.83333333333337</v>
      </c>
      <c r="T318" s="55">
        <f>'METAS DE COTA HIDRÁULICA'!AA284</f>
        <v>692.16666666666663</v>
      </c>
      <c r="U318" s="55">
        <f>'METAS DE COTA HIDRÁULICA'!AB284</f>
        <v>692.66666666666663</v>
      </c>
      <c r="V318" s="55">
        <f>'METAS DE COTA HIDRÁULICA'!AC284</f>
        <v>692</v>
      </c>
      <c r="W318" s="55">
        <f>'METAS DE COTA HIDRÁULICA'!AD284</f>
        <v>692.16666666666663</v>
      </c>
      <c r="X318" s="55">
        <f>'METAS DE COTA HIDRÁULICA'!AE284</f>
        <v>692</v>
      </c>
      <c r="Y318" s="55">
        <f>'METAS DE COTA HIDRÁULICA'!AF284</f>
        <v>692</v>
      </c>
      <c r="Z318" s="55">
        <f>'METAS DE COTA HIDRÁULICA'!AG284</f>
        <v>692</v>
      </c>
      <c r="AA318" s="55">
        <f>'METAS DE COTA HIDRÁULICA'!AH284</f>
        <v>692</v>
      </c>
      <c r="AB318" s="55">
        <f>'METAS DE COTA HIDRÁULICA'!AI284</f>
        <v>692</v>
      </c>
      <c r="AC318" s="55">
        <f>'METAS DE COTA HIDRÁULICA'!AJ284</f>
        <v>692</v>
      </c>
      <c r="AD318" s="55">
        <f>'METAS DE COTA HIDRÁULICA'!AK284</f>
        <v>692</v>
      </c>
      <c r="AE318" s="55">
        <f>'METAS DE COTA HIDRÁULICA'!AL284</f>
        <v>692</v>
      </c>
      <c r="AF318" s="55">
        <f>'METAS DE COTA HIDRÁULICA'!AM284</f>
        <v>692</v>
      </c>
      <c r="AG318" s="55">
        <f>'METAS DE COTA HIDRÁULICA'!AN284</f>
        <v>692</v>
      </c>
      <c r="AH318" s="55">
        <f>'METAS DE COTA HIDRÁULICA'!AO284</f>
        <v>692</v>
      </c>
      <c r="AI318" s="55">
        <f>'METAS DE COTA HIDRÁULICA'!AP284</f>
        <v>692</v>
      </c>
      <c r="AJ318" s="55">
        <f>'METAS DE COTA HIDRÁULICA'!AQ284</f>
        <v>692</v>
      </c>
      <c r="AK318" s="55">
        <f>'METAS DE COTA HIDRÁULICA'!AR284</f>
        <v>692</v>
      </c>
      <c r="AL318" s="55">
        <f>'METAS DE COTA HIDRÁULICA'!AS284</f>
        <v>692</v>
      </c>
      <c r="AM318" s="55">
        <f>'METAS DE COTA HIDRÁULICA'!AT284</f>
        <v>692</v>
      </c>
      <c r="AN318" s="55">
        <f>'METAS DE COTA HIDRÁULICA'!AU284</f>
        <v>692</v>
      </c>
      <c r="AO318" s="55">
        <f>'METAS DE COTA HIDRÁULICA'!AV284</f>
        <v>692</v>
      </c>
      <c r="AP318" s="55">
        <f>'METAS DE COTA HIDRÁULICA'!AW284</f>
        <v>692</v>
      </c>
      <c r="AQ318" s="55">
        <f>'METAS DE COTA HIDRÁULICA'!AX284</f>
        <v>692</v>
      </c>
      <c r="AR318" s="55">
        <f>'METAS DE COTA HIDRÁULICA'!AY284</f>
        <v>692</v>
      </c>
      <c r="AS318" s="55">
        <f>'METAS DE COTA HIDRÁULICA'!AZ284</f>
        <v>692</v>
      </c>
      <c r="AT318" s="55">
        <f>'METAS DE COTA HIDRÁULICA'!BA284</f>
        <v>692</v>
      </c>
      <c r="AU318" s="55">
        <f>'METAS DE COTA HIDRÁULICA'!BB284</f>
        <v>692</v>
      </c>
      <c r="AV318" s="55">
        <f>'METAS DE COTA HIDRÁULICA'!BC284</f>
        <v>692</v>
      </c>
      <c r="AW318" s="55">
        <f>'METAS DE COTA HIDRÁULICA'!BD284</f>
        <v>692</v>
      </c>
      <c r="AX318" s="55">
        <f>'METAS DE COTA HIDRÁULICA'!BE284</f>
        <v>692</v>
      </c>
      <c r="AY318" s="55">
        <f>'METAS DE COTA HIDRÁULICA'!BF284</f>
        <v>692</v>
      </c>
      <c r="AZ318" s="55">
        <f>'METAS DE COTA HIDRÁULICA'!BG284</f>
        <v>692</v>
      </c>
      <c r="BA318" s="55">
        <f>'METAS DE COTA HIDRÁULICA'!BH284</f>
        <v>692</v>
      </c>
      <c r="BB318" s="55">
        <f>'METAS DE COTA HIDRÁULICA'!BI284</f>
        <v>692</v>
      </c>
      <c r="BC318" s="55">
        <f>'METAS DE COTA HIDRÁULICA'!BJ284</f>
        <v>692</v>
      </c>
      <c r="BD318" s="55">
        <f>'METAS DE COTA HIDRÁULICA'!BK284</f>
        <v>692</v>
      </c>
      <c r="BE318" s="55">
        <f>'METAS DE COTA HIDRÁULICA'!BL284</f>
        <v>692</v>
      </c>
      <c r="BF318" s="55">
        <f>'METAS DE COTA HIDRÁULICA'!BM284</f>
        <v>692</v>
      </c>
      <c r="BG318" s="55">
        <f>'METAS DE COTA HIDRÁULICA'!BN284</f>
        <v>692</v>
      </c>
      <c r="BH318" s="55">
        <f>'METAS DE COTA HIDRÁULICA'!BO284</f>
        <v>692</v>
      </c>
      <c r="BI318" s="55">
        <f>'METAS DE COTA HIDRÁULICA'!BP284</f>
        <v>692</v>
      </c>
      <c r="BJ318" s="55">
        <f>'METAS DE COTA HIDRÁULICA'!BQ284</f>
        <v>692</v>
      </c>
      <c r="BK318" s="55">
        <f>'METAS DE COTA HIDRÁULICA'!BR284</f>
        <v>692</v>
      </c>
      <c r="BL318" s="55">
        <f>'METAS DE COTA HIDRÁULICA'!BS284</f>
        <v>692</v>
      </c>
      <c r="BM318" s="55">
        <f>'METAS DE COTA HIDRÁULICA'!BT284</f>
        <v>692</v>
      </c>
      <c r="BN318" s="55">
        <f>'METAS DE COTA HIDRÁULICA'!BU284</f>
        <v>692</v>
      </c>
      <c r="BO318" s="55">
        <f>'METAS DE COTA HIDRÁULICA'!BV284</f>
        <v>692</v>
      </c>
      <c r="BP318" s="55">
        <f>'METAS DE COTA HIDRÁULICA'!BW284</f>
        <v>692</v>
      </c>
      <c r="BQ318" s="55">
        <f>'METAS DE COTA HIDRÁULICA'!BX284</f>
        <v>692</v>
      </c>
      <c r="BR318" s="55">
        <f>'METAS DE COTA HIDRÁULICA'!BY284</f>
        <v>692</v>
      </c>
      <c r="BS318" s="55">
        <f>'METAS DE COTA HIDRÁULICA'!BZ284</f>
        <v>692</v>
      </c>
      <c r="BT318" s="55">
        <f>'METAS DE COTA HIDRÁULICA'!CA284</f>
        <v>692</v>
      </c>
      <c r="BU318" s="55">
        <f>'METAS DE COTA HIDRÁULICA'!CB284</f>
        <v>692</v>
      </c>
      <c r="BV318" s="55">
        <f>'METAS DE COTA HIDRÁULICA'!CC284</f>
        <v>692</v>
      </c>
      <c r="BW318" s="55">
        <f>'METAS DE COTA HIDRÁULICA'!CD284</f>
        <v>692</v>
      </c>
      <c r="BX318" s="55">
        <f>'METAS DE COTA HIDRÁULICA'!CE284</f>
        <v>692</v>
      </c>
      <c r="BY318" s="55">
        <f>'METAS DE COTA HIDRÁULICA'!CF284</f>
        <v>692</v>
      </c>
      <c r="BZ318" s="55">
        <f>'METAS DE COTA HIDRÁULICA'!CG284</f>
        <v>692</v>
      </c>
      <c r="CA318" s="55">
        <f>'METAS DE COTA HIDRÁULICA'!CH284</f>
        <v>692</v>
      </c>
      <c r="CB318" s="55">
        <f>'METAS DE COTA HIDRÁULICA'!CI284</f>
        <v>692</v>
      </c>
      <c r="CC318" s="55">
        <f>'METAS DE COTA HIDRÁULICA'!CJ284</f>
        <v>692</v>
      </c>
      <c r="CD318" s="55">
        <f>'METAS DE COTA HIDRÁULICA'!CK284</f>
        <v>692</v>
      </c>
      <c r="CE318" s="55">
        <f>'METAS DE COTA HIDRÁULICA'!CL284</f>
        <v>692</v>
      </c>
    </row>
    <row r="319" spans="3:83" x14ac:dyDescent="0.25">
      <c r="C319" s="1">
        <v>11</v>
      </c>
      <c r="D319" s="55">
        <f>'METAS DE COTA HIDRÁULICA'!K285</f>
        <v>694.83333333333337</v>
      </c>
      <c r="E319" s="55">
        <f>'METAS DE COTA HIDRÁULICA'!L285</f>
        <v>695.33333333333337</v>
      </c>
      <c r="F319" s="55">
        <f>'METAS DE COTA HIDRÁULICA'!M285</f>
        <v>694.33333333333337</v>
      </c>
      <c r="G319" s="55">
        <f>'METAS DE COTA HIDRÁULICA'!N285</f>
        <v>694.83333333333337</v>
      </c>
      <c r="H319" s="55">
        <f>'METAS DE COTA HIDRÁULICA'!O285</f>
        <v>694.16666666666663</v>
      </c>
      <c r="I319" s="55">
        <f>'METAS DE COTA HIDRÁULICA'!P285</f>
        <v>694.66666666666663</v>
      </c>
      <c r="J319" s="55">
        <f>'METAS DE COTA HIDRÁULICA'!Q285</f>
        <v>694</v>
      </c>
      <c r="K319" s="55">
        <f>'METAS DE COTA HIDRÁULICA'!R285</f>
        <v>694.16666666666663</v>
      </c>
      <c r="L319" s="55">
        <f>'METAS DE COTA HIDRÁULICA'!S285</f>
        <v>694</v>
      </c>
      <c r="M319" s="55">
        <f>'METAS DE COTA HIDRÁULICA'!T285</f>
        <v>694</v>
      </c>
      <c r="N319" s="55">
        <f>'METAS DE COTA HIDRÁULICA'!U285</f>
        <v>694</v>
      </c>
      <c r="O319" s="55">
        <f>'METAS DE COTA HIDRÁULICA'!V285</f>
        <v>694</v>
      </c>
      <c r="P319" s="55">
        <f>'METAS DE COTA HIDRÁULICA'!W285</f>
        <v>694</v>
      </c>
      <c r="Q319" s="55">
        <f>'METAS DE COTA HIDRÁULICA'!X285</f>
        <v>694</v>
      </c>
      <c r="R319" s="55">
        <f>'METAS DE COTA HIDRÁULICA'!Y285</f>
        <v>694</v>
      </c>
      <c r="S319" s="55">
        <f>'METAS DE COTA HIDRÁULICA'!Z285</f>
        <v>694</v>
      </c>
      <c r="T319" s="55">
        <f>'METAS DE COTA HIDRÁULICA'!AA285</f>
        <v>694</v>
      </c>
      <c r="U319" s="55">
        <f>'METAS DE COTA HIDRÁULICA'!AB285</f>
        <v>694</v>
      </c>
      <c r="V319" s="55">
        <f>'METAS DE COTA HIDRÁULICA'!AC285</f>
        <v>694</v>
      </c>
      <c r="W319" s="55">
        <f>'METAS DE COTA HIDRÁULICA'!AD285</f>
        <v>694</v>
      </c>
      <c r="X319" s="55">
        <f>'METAS DE COTA HIDRÁULICA'!AE285</f>
        <v>694</v>
      </c>
      <c r="Y319" s="55">
        <f>'METAS DE COTA HIDRÁULICA'!AF285</f>
        <v>694</v>
      </c>
      <c r="Z319" s="55">
        <f>'METAS DE COTA HIDRÁULICA'!AG285</f>
        <v>694</v>
      </c>
      <c r="AA319" s="55">
        <f>'METAS DE COTA HIDRÁULICA'!AH285</f>
        <v>694</v>
      </c>
      <c r="AB319" s="55">
        <f>'METAS DE COTA HIDRÁULICA'!AI285</f>
        <v>694</v>
      </c>
      <c r="AC319" s="55">
        <f>'METAS DE COTA HIDRÁULICA'!AJ285</f>
        <v>694</v>
      </c>
      <c r="AD319" s="55">
        <f>'METAS DE COTA HIDRÁULICA'!AK285</f>
        <v>694</v>
      </c>
      <c r="AE319" s="55">
        <f>'METAS DE COTA HIDRÁULICA'!AL285</f>
        <v>694</v>
      </c>
      <c r="AF319" s="55">
        <f>'METAS DE COTA HIDRÁULICA'!AM285</f>
        <v>694</v>
      </c>
      <c r="AG319" s="55">
        <f>'METAS DE COTA HIDRÁULICA'!AN285</f>
        <v>694</v>
      </c>
      <c r="AH319" s="55">
        <f>'METAS DE COTA HIDRÁULICA'!AO285</f>
        <v>694</v>
      </c>
      <c r="AI319" s="55">
        <f>'METAS DE COTA HIDRÁULICA'!AP285</f>
        <v>694</v>
      </c>
      <c r="AJ319" s="55">
        <f>'METAS DE COTA HIDRÁULICA'!AQ285</f>
        <v>694</v>
      </c>
      <c r="AK319" s="55">
        <f>'METAS DE COTA HIDRÁULICA'!AR285</f>
        <v>694</v>
      </c>
      <c r="AL319" s="55">
        <f>'METAS DE COTA HIDRÁULICA'!AS285</f>
        <v>694</v>
      </c>
      <c r="AM319" s="55">
        <f>'METAS DE COTA HIDRÁULICA'!AT285</f>
        <v>694</v>
      </c>
      <c r="AN319" s="55">
        <f>'METAS DE COTA HIDRÁULICA'!AU285</f>
        <v>694</v>
      </c>
      <c r="AO319" s="55">
        <f>'METAS DE COTA HIDRÁULICA'!AV285</f>
        <v>694</v>
      </c>
      <c r="AP319" s="55">
        <f>'METAS DE COTA HIDRÁULICA'!AW285</f>
        <v>694</v>
      </c>
      <c r="AQ319" s="55">
        <f>'METAS DE COTA HIDRÁULICA'!AX285</f>
        <v>694</v>
      </c>
      <c r="AR319" s="55">
        <f>'METAS DE COTA HIDRÁULICA'!AY285</f>
        <v>694</v>
      </c>
      <c r="AS319" s="55">
        <f>'METAS DE COTA HIDRÁULICA'!AZ285</f>
        <v>694</v>
      </c>
      <c r="AT319" s="55">
        <f>'METAS DE COTA HIDRÁULICA'!BA285</f>
        <v>694</v>
      </c>
      <c r="AU319" s="55">
        <f>'METAS DE COTA HIDRÁULICA'!BB285</f>
        <v>694</v>
      </c>
      <c r="AV319" s="55">
        <f>'METAS DE COTA HIDRÁULICA'!BC285</f>
        <v>694</v>
      </c>
      <c r="AW319" s="55">
        <f>'METAS DE COTA HIDRÁULICA'!BD285</f>
        <v>694</v>
      </c>
      <c r="AX319" s="55">
        <f>'METAS DE COTA HIDRÁULICA'!BE285</f>
        <v>694</v>
      </c>
      <c r="AY319" s="55">
        <f>'METAS DE COTA HIDRÁULICA'!BF285</f>
        <v>694</v>
      </c>
      <c r="AZ319" s="55">
        <f>'METAS DE COTA HIDRÁULICA'!BG285</f>
        <v>694</v>
      </c>
      <c r="BA319" s="55">
        <f>'METAS DE COTA HIDRÁULICA'!BH285</f>
        <v>694</v>
      </c>
      <c r="BB319" s="55">
        <f>'METAS DE COTA HIDRÁULICA'!BI285</f>
        <v>694</v>
      </c>
      <c r="BC319" s="55">
        <f>'METAS DE COTA HIDRÁULICA'!BJ285</f>
        <v>694</v>
      </c>
      <c r="BD319" s="55">
        <f>'METAS DE COTA HIDRÁULICA'!BK285</f>
        <v>694</v>
      </c>
      <c r="BE319" s="55">
        <f>'METAS DE COTA HIDRÁULICA'!BL285</f>
        <v>694</v>
      </c>
      <c r="BF319" s="55">
        <f>'METAS DE COTA HIDRÁULICA'!BM285</f>
        <v>694</v>
      </c>
      <c r="BG319" s="55">
        <f>'METAS DE COTA HIDRÁULICA'!BN285</f>
        <v>694</v>
      </c>
      <c r="BH319" s="55">
        <f>'METAS DE COTA HIDRÁULICA'!BO285</f>
        <v>694</v>
      </c>
      <c r="BI319" s="55">
        <f>'METAS DE COTA HIDRÁULICA'!BP285</f>
        <v>694</v>
      </c>
      <c r="BJ319" s="55">
        <f>'METAS DE COTA HIDRÁULICA'!BQ285</f>
        <v>694</v>
      </c>
      <c r="BK319" s="55">
        <f>'METAS DE COTA HIDRÁULICA'!BR285</f>
        <v>694</v>
      </c>
      <c r="BL319" s="55">
        <f>'METAS DE COTA HIDRÁULICA'!BS285</f>
        <v>694</v>
      </c>
      <c r="BM319" s="55">
        <f>'METAS DE COTA HIDRÁULICA'!BT285</f>
        <v>694</v>
      </c>
      <c r="BN319" s="55">
        <f>'METAS DE COTA HIDRÁULICA'!BU285</f>
        <v>694</v>
      </c>
      <c r="BO319" s="55">
        <f>'METAS DE COTA HIDRÁULICA'!BV285</f>
        <v>694</v>
      </c>
      <c r="BP319" s="55">
        <f>'METAS DE COTA HIDRÁULICA'!BW285</f>
        <v>694</v>
      </c>
      <c r="BQ319" s="55">
        <f>'METAS DE COTA HIDRÁULICA'!BX285</f>
        <v>694</v>
      </c>
      <c r="BR319" s="55">
        <f>'METAS DE COTA HIDRÁULICA'!BY285</f>
        <v>694</v>
      </c>
      <c r="BS319" s="55">
        <f>'METAS DE COTA HIDRÁULICA'!BZ285</f>
        <v>694</v>
      </c>
      <c r="BT319" s="55">
        <f>'METAS DE COTA HIDRÁULICA'!CA285</f>
        <v>694</v>
      </c>
      <c r="BU319" s="55">
        <f>'METAS DE COTA HIDRÁULICA'!CB285</f>
        <v>694</v>
      </c>
      <c r="BV319" s="55">
        <f>'METAS DE COTA HIDRÁULICA'!CC285</f>
        <v>694</v>
      </c>
      <c r="BW319" s="55">
        <f>'METAS DE COTA HIDRÁULICA'!CD285</f>
        <v>694</v>
      </c>
      <c r="BX319" s="55">
        <f>'METAS DE COTA HIDRÁULICA'!CE285</f>
        <v>694</v>
      </c>
      <c r="BY319" s="55">
        <f>'METAS DE COTA HIDRÁULICA'!CF285</f>
        <v>694</v>
      </c>
      <c r="BZ319" s="55">
        <f>'METAS DE COTA HIDRÁULICA'!CG285</f>
        <v>694</v>
      </c>
      <c r="CA319" s="55">
        <f>'METAS DE COTA HIDRÁULICA'!CH285</f>
        <v>694</v>
      </c>
      <c r="CB319" s="55">
        <f>'METAS DE COTA HIDRÁULICA'!CI285</f>
        <v>694</v>
      </c>
      <c r="CC319" s="55">
        <f>'METAS DE COTA HIDRÁULICA'!CJ285</f>
        <v>694</v>
      </c>
      <c r="CD319" s="55">
        <f>'METAS DE COTA HIDRÁULICA'!CK285</f>
        <v>694</v>
      </c>
      <c r="CE319" s="55">
        <f>'METAS DE COTA HIDRÁULICA'!CL285</f>
        <v>694</v>
      </c>
    </row>
    <row r="320" spans="3:83" x14ac:dyDescent="0.25">
      <c r="C320" s="1">
        <v>12</v>
      </c>
      <c r="D320" s="55">
        <f>'METAS DE COTA HIDRÁULICA'!K286</f>
        <v>702</v>
      </c>
      <c r="E320" s="55">
        <f>'METAS DE COTA HIDRÁULICA'!L286</f>
        <v>702</v>
      </c>
      <c r="F320" s="55">
        <f>'METAS DE COTA HIDRÁULICA'!M286</f>
        <v>702</v>
      </c>
      <c r="G320" s="55">
        <f>'METAS DE COTA HIDRÁULICA'!N286</f>
        <v>702</v>
      </c>
      <c r="H320" s="55">
        <f>'METAS DE COTA HIDRÁULICA'!O286</f>
        <v>702</v>
      </c>
      <c r="I320" s="55">
        <f>'METAS DE COTA HIDRÁULICA'!P286</f>
        <v>702</v>
      </c>
      <c r="J320" s="55">
        <f>'METAS DE COTA HIDRÁULICA'!Q286</f>
        <v>702</v>
      </c>
      <c r="K320" s="55">
        <f>'METAS DE COTA HIDRÁULICA'!R286</f>
        <v>702</v>
      </c>
      <c r="L320" s="55">
        <f>'METAS DE COTA HIDRÁULICA'!S286</f>
        <v>702</v>
      </c>
      <c r="M320" s="55">
        <f>'METAS DE COTA HIDRÁULICA'!T286</f>
        <v>702</v>
      </c>
      <c r="N320" s="55">
        <f>'METAS DE COTA HIDRÁULICA'!U286</f>
        <v>702</v>
      </c>
      <c r="O320" s="55">
        <f>'METAS DE COTA HIDRÁULICA'!V286</f>
        <v>702</v>
      </c>
      <c r="P320" s="55">
        <f>'METAS DE COTA HIDRÁULICA'!W286</f>
        <v>702</v>
      </c>
      <c r="Q320" s="55">
        <f>'METAS DE COTA HIDRÁULICA'!X286</f>
        <v>702</v>
      </c>
      <c r="R320" s="55">
        <f>'METAS DE COTA HIDRÁULICA'!Y286</f>
        <v>702</v>
      </c>
      <c r="S320" s="55">
        <f>'METAS DE COTA HIDRÁULICA'!Z286</f>
        <v>702</v>
      </c>
      <c r="T320" s="55">
        <f>'METAS DE COTA HIDRÁULICA'!AA286</f>
        <v>702</v>
      </c>
      <c r="U320" s="55">
        <f>'METAS DE COTA HIDRÁULICA'!AB286</f>
        <v>702</v>
      </c>
      <c r="V320" s="55">
        <f>'METAS DE COTA HIDRÁULICA'!AC286</f>
        <v>702</v>
      </c>
      <c r="W320" s="55">
        <f>'METAS DE COTA HIDRÁULICA'!AD286</f>
        <v>702</v>
      </c>
      <c r="X320" s="55">
        <f>'METAS DE COTA HIDRÁULICA'!AE286</f>
        <v>702</v>
      </c>
      <c r="Y320" s="55">
        <f>'METAS DE COTA HIDRÁULICA'!AF286</f>
        <v>702</v>
      </c>
      <c r="Z320" s="55">
        <f>'METAS DE COTA HIDRÁULICA'!AG286</f>
        <v>702</v>
      </c>
      <c r="AA320" s="55">
        <f>'METAS DE COTA HIDRÁULICA'!AH286</f>
        <v>702</v>
      </c>
      <c r="AB320" s="55">
        <f>'METAS DE COTA HIDRÁULICA'!AI286</f>
        <v>702</v>
      </c>
      <c r="AC320" s="55">
        <f>'METAS DE COTA HIDRÁULICA'!AJ286</f>
        <v>702</v>
      </c>
      <c r="AD320" s="55">
        <f>'METAS DE COTA HIDRÁULICA'!AK286</f>
        <v>702</v>
      </c>
      <c r="AE320" s="55">
        <f>'METAS DE COTA HIDRÁULICA'!AL286</f>
        <v>702</v>
      </c>
      <c r="AF320" s="55">
        <f>'METAS DE COTA HIDRÁULICA'!AM286</f>
        <v>702</v>
      </c>
      <c r="AG320" s="55">
        <f>'METAS DE COTA HIDRÁULICA'!AN286</f>
        <v>702</v>
      </c>
      <c r="AH320" s="55">
        <f>'METAS DE COTA HIDRÁULICA'!AO286</f>
        <v>702</v>
      </c>
      <c r="AI320" s="55">
        <f>'METAS DE COTA HIDRÁULICA'!AP286</f>
        <v>702</v>
      </c>
      <c r="AJ320" s="55">
        <f>'METAS DE COTA HIDRÁULICA'!AQ286</f>
        <v>702</v>
      </c>
      <c r="AK320" s="55">
        <f>'METAS DE COTA HIDRÁULICA'!AR286</f>
        <v>702</v>
      </c>
      <c r="AL320" s="55">
        <f>'METAS DE COTA HIDRÁULICA'!AS286</f>
        <v>702</v>
      </c>
      <c r="AM320" s="55">
        <f>'METAS DE COTA HIDRÁULICA'!AT286</f>
        <v>702</v>
      </c>
      <c r="AN320" s="55">
        <f>'METAS DE COTA HIDRÁULICA'!AU286</f>
        <v>702</v>
      </c>
      <c r="AO320" s="55">
        <f>'METAS DE COTA HIDRÁULICA'!AV286</f>
        <v>702</v>
      </c>
      <c r="AP320" s="55">
        <f>'METAS DE COTA HIDRÁULICA'!AW286</f>
        <v>702</v>
      </c>
      <c r="AQ320" s="55">
        <f>'METAS DE COTA HIDRÁULICA'!AX286</f>
        <v>702</v>
      </c>
      <c r="AR320" s="55">
        <f>'METAS DE COTA HIDRÁULICA'!AY286</f>
        <v>702</v>
      </c>
      <c r="AS320" s="55">
        <f>'METAS DE COTA HIDRÁULICA'!AZ286</f>
        <v>702</v>
      </c>
      <c r="AT320" s="55">
        <f>'METAS DE COTA HIDRÁULICA'!BA286</f>
        <v>702</v>
      </c>
      <c r="AU320" s="55">
        <f>'METAS DE COTA HIDRÁULICA'!BB286</f>
        <v>702</v>
      </c>
      <c r="AV320" s="55">
        <f>'METAS DE COTA HIDRÁULICA'!BC286</f>
        <v>702</v>
      </c>
      <c r="AW320" s="55">
        <f>'METAS DE COTA HIDRÁULICA'!BD286</f>
        <v>702</v>
      </c>
      <c r="AX320" s="55">
        <f>'METAS DE COTA HIDRÁULICA'!BE286</f>
        <v>702</v>
      </c>
      <c r="AY320" s="55">
        <f>'METAS DE COTA HIDRÁULICA'!BF286</f>
        <v>702</v>
      </c>
      <c r="AZ320" s="55">
        <f>'METAS DE COTA HIDRÁULICA'!BG286</f>
        <v>702</v>
      </c>
      <c r="BA320" s="55">
        <f>'METAS DE COTA HIDRÁULICA'!BH286</f>
        <v>702</v>
      </c>
      <c r="BB320" s="55">
        <f>'METAS DE COTA HIDRÁULICA'!BI286</f>
        <v>702</v>
      </c>
      <c r="BC320" s="55">
        <f>'METAS DE COTA HIDRÁULICA'!BJ286</f>
        <v>702</v>
      </c>
      <c r="BD320" s="55">
        <f>'METAS DE COTA HIDRÁULICA'!BK286</f>
        <v>702</v>
      </c>
      <c r="BE320" s="55">
        <f>'METAS DE COTA HIDRÁULICA'!BL286</f>
        <v>702</v>
      </c>
      <c r="BF320" s="55">
        <f>'METAS DE COTA HIDRÁULICA'!BM286</f>
        <v>702</v>
      </c>
      <c r="BG320" s="55">
        <f>'METAS DE COTA HIDRÁULICA'!BN286</f>
        <v>702</v>
      </c>
      <c r="BH320" s="55">
        <f>'METAS DE COTA HIDRÁULICA'!BO286</f>
        <v>702</v>
      </c>
      <c r="BI320" s="55">
        <f>'METAS DE COTA HIDRÁULICA'!BP286</f>
        <v>702</v>
      </c>
      <c r="BJ320" s="55">
        <f>'METAS DE COTA HIDRÁULICA'!BQ286</f>
        <v>702</v>
      </c>
      <c r="BK320" s="55">
        <f>'METAS DE COTA HIDRÁULICA'!BR286</f>
        <v>702</v>
      </c>
      <c r="BL320" s="55">
        <f>'METAS DE COTA HIDRÁULICA'!BS286</f>
        <v>702</v>
      </c>
      <c r="BM320" s="55">
        <f>'METAS DE COTA HIDRÁULICA'!BT286</f>
        <v>702</v>
      </c>
      <c r="BN320" s="55">
        <f>'METAS DE COTA HIDRÁULICA'!BU286</f>
        <v>702</v>
      </c>
      <c r="BO320" s="55">
        <f>'METAS DE COTA HIDRÁULICA'!BV286</f>
        <v>702</v>
      </c>
      <c r="BP320" s="55">
        <f>'METAS DE COTA HIDRÁULICA'!BW286</f>
        <v>702</v>
      </c>
      <c r="BQ320" s="55">
        <f>'METAS DE COTA HIDRÁULICA'!BX286</f>
        <v>702</v>
      </c>
      <c r="BR320" s="55">
        <f>'METAS DE COTA HIDRÁULICA'!BY286</f>
        <v>702</v>
      </c>
      <c r="BS320" s="55">
        <f>'METAS DE COTA HIDRÁULICA'!BZ286</f>
        <v>702</v>
      </c>
      <c r="BT320" s="55">
        <f>'METAS DE COTA HIDRÁULICA'!CA286</f>
        <v>702</v>
      </c>
      <c r="BU320" s="55">
        <f>'METAS DE COTA HIDRÁULICA'!CB286</f>
        <v>702</v>
      </c>
      <c r="BV320" s="55">
        <f>'METAS DE COTA HIDRÁULICA'!CC286</f>
        <v>702</v>
      </c>
      <c r="BW320" s="55">
        <f>'METAS DE COTA HIDRÁULICA'!CD286</f>
        <v>702</v>
      </c>
      <c r="BX320" s="55">
        <f>'METAS DE COTA HIDRÁULICA'!CE286</f>
        <v>702</v>
      </c>
      <c r="BY320" s="55">
        <f>'METAS DE COTA HIDRÁULICA'!CF286</f>
        <v>702</v>
      </c>
      <c r="BZ320" s="55">
        <f>'METAS DE COTA HIDRÁULICA'!CG286</f>
        <v>702</v>
      </c>
      <c r="CA320" s="55">
        <f>'METAS DE COTA HIDRÁULICA'!CH286</f>
        <v>702</v>
      </c>
      <c r="CB320" s="55">
        <f>'METAS DE COTA HIDRÁULICA'!CI286</f>
        <v>702</v>
      </c>
      <c r="CC320" s="55">
        <f>'METAS DE COTA HIDRÁULICA'!CJ286</f>
        <v>702</v>
      </c>
      <c r="CD320" s="55">
        <f>'METAS DE COTA HIDRÁULICA'!CK286</f>
        <v>702</v>
      </c>
      <c r="CE320" s="55">
        <f>'METAS DE COTA HIDRÁULICA'!CL286</f>
        <v>702</v>
      </c>
    </row>
    <row r="321" spans="3:83" x14ac:dyDescent="0.25">
      <c r="C321" s="1">
        <v>13</v>
      </c>
      <c r="D321" s="55">
        <f>'METAS DE COTA HIDRÁULICA'!K287</f>
        <v>702</v>
      </c>
      <c r="E321" s="55">
        <f>'METAS DE COTA HIDRÁULICA'!L287</f>
        <v>702</v>
      </c>
      <c r="F321" s="55">
        <f>'METAS DE COTA HIDRÁULICA'!M287</f>
        <v>702</v>
      </c>
      <c r="G321" s="55">
        <f>'METAS DE COTA HIDRÁULICA'!N287</f>
        <v>702</v>
      </c>
      <c r="H321" s="55">
        <f>'METAS DE COTA HIDRÁULICA'!O287</f>
        <v>702</v>
      </c>
      <c r="I321" s="55">
        <f>'METAS DE COTA HIDRÁULICA'!P287</f>
        <v>702</v>
      </c>
      <c r="J321" s="55">
        <f>'METAS DE COTA HIDRÁULICA'!Q287</f>
        <v>702</v>
      </c>
      <c r="K321" s="55">
        <f>'METAS DE COTA HIDRÁULICA'!R287</f>
        <v>702</v>
      </c>
      <c r="L321" s="55">
        <f>'METAS DE COTA HIDRÁULICA'!S287</f>
        <v>702</v>
      </c>
      <c r="M321" s="55">
        <f>'METAS DE COTA HIDRÁULICA'!T287</f>
        <v>702</v>
      </c>
      <c r="N321" s="55">
        <f>'METAS DE COTA HIDRÁULICA'!U287</f>
        <v>702</v>
      </c>
      <c r="O321" s="55">
        <f>'METAS DE COTA HIDRÁULICA'!V287</f>
        <v>702</v>
      </c>
      <c r="P321" s="55">
        <f>'METAS DE COTA HIDRÁULICA'!W287</f>
        <v>702</v>
      </c>
      <c r="Q321" s="55">
        <f>'METAS DE COTA HIDRÁULICA'!X287</f>
        <v>702</v>
      </c>
      <c r="R321" s="55">
        <f>'METAS DE COTA HIDRÁULICA'!Y287</f>
        <v>702</v>
      </c>
      <c r="S321" s="55">
        <f>'METAS DE COTA HIDRÁULICA'!Z287</f>
        <v>702</v>
      </c>
      <c r="T321" s="55">
        <f>'METAS DE COTA HIDRÁULICA'!AA287</f>
        <v>702</v>
      </c>
      <c r="U321" s="55">
        <f>'METAS DE COTA HIDRÁULICA'!AB287</f>
        <v>702</v>
      </c>
      <c r="V321" s="55">
        <f>'METAS DE COTA HIDRÁULICA'!AC287</f>
        <v>702</v>
      </c>
      <c r="W321" s="55">
        <f>'METAS DE COTA HIDRÁULICA'!AD287</f>
        <v>702</v>
      </c>
      <c r="X321" s="55">
        <f>'METAS DE COTA HIDRÁULICA'!AE287</f>
        <v>702</v>
      </c>
      <c r="Y321" s="55">
        <f>'METAS DE COTA HIDRÁULICA'!AF287</f>
        <v>702</v>
      </c>
      <c r="Z321" s="55">
        <f>'METAS DE COTA HIDRÁULICA'!AG287</f>
        <v>702</v>
      </c>
      <c r="AA321" s="55">
        <f>'METAS DE COTA HIDRÁULICA'!AH287</f>
        <v>702</v>
      </c>
      <c r="AB321" s="55">
        <f>'METAS DE COTA HIDRÁULICA'!AI287</f>
        <v>702</v>
      </c>
      <c r="AC321" s="55">
        <f>'METAS DE COTA HIDRÁULICA'!AJ287</f>
        <v>702</v>
      </c>
      <c r="AD321" s="55">
        <f>'METAS DE COTA HIDRÁULICA'!AK287</f>
        <v>702</v>
      </c>
      <c r="AE321" s="55">
        <f>'METAS DE COTA HIDRÁULICA'!AL287</f>
        <v>702</v>
      </c>
      <c r="AF321" s="55">
        <f>'METAS DE COTA HIDRÁULICA'!AM287</f>
        <v>702</v>
      </c>
      <c r="AG321" s="55">
        <f>'METAS DE COTA HIDRÁULICA'!AN287</f>
        <v>702</v>
      </c>
      <c r="AH321" s="55">
        <f>'METAS DE COTA HIDRÁULICA'!AO287</f>
        <v>702</v>
      </c>
      <c r="AI321" s="55">
        <f>'METAS DE COTA HIDRÁULICA'!AP287</f>
        <v>702</v>
      </c>
      <c r="AJ321" s="55">
        <f>'METAS DE COTA HIDRÁULICA'!AQ287</f>
        <v>702</v>
      </c>
      <c r="AK321" s="55">
        <f>'METAS DE COTA HIDRÁULICA'!AR287</f>
        <v>702</v>
      </c>
      <c r="AL321" s="55">
        <f>'METAS DE COTA HIDRÁULICA'!AS287</f>
        <v>702</v>
      </c>
      <c r="AM321" s="55">
        <f>'METAS DE COTA HIDRÁULICA'!AT287</f>
        <v>702</v>
      </c>
      <c r="AN321" s="55">
        <f>'METAS DE COTA HIDRÁULICA'!AU287</f>
        <v>702</v>
      </c>
      <c r="AO321" s="55">
        <f>'METAS DE COTA HIDRÁULICA'!AV287</f>
        <v>702</v>
      </c>
      <c r="AP321" s="55">
        <f>'METAS DE COTA HIDRÁULICA'!AW287</f>
        <v>702</v>
      </c>
      <c r="AQ321" s="55">
        <f>'METAS DE COTA HIDRÁULICA'!AX287</f>
        <v>702</v>
      </c>
      <c r="AR321" s="55">
        <f>'METAS DE COTA HIDRÁULICA'!AY287</f>
        <v>702</v>
      </c>
      <c r="AS321" s="55">
        <f>'METAS DE COTA HIDRÁULICA'!AZ287</f>
        <v>702</v>
      </c>
      <c r="AT321" s="55">
        <f>'METAS DE COTA HIDRÁULICA'!BA287</f>
        <v>702</v>
      </c>
      <c r="AU321" s="55">
        <f>'METAS DE COTA HIDRÁULICA'!BB287</f>
        <v>702</v>
      </c>
      <c r="AV321" s="55">
        <f>'METAS DE COTA HIDRÁULICA'!BC287</f>
        <v>702</v>
      </c>
      <c r="AW321" s="55">
        <f>'METAS DE COTA HIDRÁULICA'!BD287</f>
        <v>702</v>
      </c>
      <c r="AX321" s="55">
        <f>'METAS DE COTA HIDRÁULICA'!BE287</f>
        <v>702</v>
      </c>
      <c r="AY321" s="55">
        <f>'METAS DE COTA HIDRÁULICA'!BF287</f>
        <v>702</v>
      </c>
      <c r="AZ321" s="55">
        <f>'METAS DE COTA HIDRÁULICA'!BG287</f>
        <v>702</v>
      </c>
      <c r="BA321" s="55">
        <f>'METAS DE COTA HIDRÁULICA'!BH287</f>
        <v>702</v>
      </c>
      <c r="BB321" s="55">
        <f>'METAS DE COTA HIDRÁULICA'!BI287</f>
        <v>702</v>
      </c>
      <c r="BC321" s="55">
        <f>'METAS DE COTA HIDRÁULICA'!BJ287</f>
        <v>702</v>
      </c>
      <c r="BD321" s="55">
        <f>'METAS DE COTA HIDRÁULICA'!BK287</f>
        <v>702</v>
      </c>
      <c r="BE321" s="55">
        <f>'METAS DE COTA HIDRÁULICA'!BL287</f>
        <v>702</v>
      </c>
      <c r="BF321" s="55">
        <f>'METAS DE COTA HIDRÁULICA'!BM287</f>
        <v>702</v>
      </c>
      <c r="BG321" s="55">
        <f>'METAS DE COTA HIDRÁULICA'!BN287</f>
        <v>702</v>
      </c>
      <c r="BH321" s="55">
        <f>'METAS DE COTA HIDRÁULICA'!BO287</f>
        <v>702</v>
      </c>
      <c r="BI321" s="55">
        <f>'METAS DE COTA HIDRÁULICA'!BP287</f>
        <v>702</v>
      </c>
      <c r="BJ321" s="55">
        <f>'METAS DE COTA HIDRÁULICA'!BQ287</f>
        <v>702</v>
      </c>
      <c r="BK321" s="55">
        <f>'METAS DE COTA HIDRÁULICA'!BR287</f>
        <v>702</v>
      </c>
      <c r="BL321" s="55">
        <f>'METAS DE COTA HIDRÁULICA'!BS287</f>
        <v>702</v>
      </c>
      <c r="BM321" s="55">
        <f>'METAS DE COTA HIDRÁULICA'!BT287</f>
        <v>702</v>
      </c>
      <c r="BN321" s="55">
        <f>'METAS DE COTA HIDRÁULICA'!BU287</f>
        <v>702</v>
      </c>
      <c r="BO321" s="55">
        <f>'METAS DE COTA HIDRÁULICA'!BV287</f>
        <v>702</v>
      </c>
      <c r="BP321" s="55">
        <f>'METAS DE COTA HIDRÁULICA'!BW287</f>
        <v>702</v>
      </c>
      <c r="BQ321" s="55">
        <f>'METAS DE COTA HIDRÁULICA'!BX287</f>
        <v>702</v>
      </c>
      <c r="BR321" s="55">
        <f>'METAS DE COTA HIDRÁULICA'!BY287</f>
        <v>702</v>
      </c>
      <c r="BS321" s="55">
        <f>'METAS DE COTA HIDRÁULICA'!BZ287</f>
        <v>702</v>
      </c>
      <c r="BT321" s="55">
        <f>'METAS DE COTA HIDRÁULICA'!CA287</f>
        <v>702</v>
      </c>
      <c r="BU321" s="55">
        <f>'METAS DE COTA HIDRÁULICA'!CB287</f>
        <v>702</v>
      </c>
      <c r="BV321" s="55">
        <f>'METAS DE COTA HIDRÁULICA'!CC287</f>
        <v>702</v>
      </c>
      <c r="BW321" s="55">
        <f>'METAS DE COTA HIDRÁULICA'!CD287</f>
        <v>702</v>
      </c>
      <c r="BX321" s="55">
        <f>'METAS DE COTA HIDRÁULICA'!CE287</f>
        <v>702</v>
      </c>
      <c r="BY321" s="55">
        <f>'METAS DE COTA HIDRÁULICA'!CF287</f>
        <v>702</v>
      </c>
      <c r="BZ321" s="55">
        <f>'METAS DE COTA HIDRÁULICA'!CG287</f>
        <v>702</v>
      </c>
      <c r="CA321" s="55">
        <f>'METAS DE COTA HIDRÁULICA'!CH287</f>
        <v>702</v>
      </c>
      <c r="CB321" s="55">
        <f>'METAS DE COTA HIDRÁULICA'!CI287</f>
        <v>702</v>
      </c>
      <c r="CC321" s="55">
        <f>'METAS DE COTA HIDRÁULICA'!CJ287</f>
        <v>702</v>
      </c>
      <c r="CD321" s="55">
        <f>'METAS DE COTA HIDRÁULICA'!CK287</f>
        <v>702</v>
      </c>
      <c r="CE321" s="55">
        <f>'METAS DE COTA HIDRÁULICA'!CL287</f>
        <v>702</v>
      </c>
    </row>
    <row r="322" spans="3:83" x14ac:dyDescent="0.25">
      <c r="C322" s="1">
        <v>14</v>
      </c>
      <c r="D322" s="55">
        <f>'METAS DE COTA HIDRÁULICA'!K288</f>
        <v>709.44</v>
      </c>
      <c r="E322" s="55">
        <f>'METAS DE COTA HIDRÁULICA'!L288</f>
        <v>709.44</v>
      </c>
      <c r="F322" s="55">
        <f>'METAS DE COTA HIDRÁULICA'!M288</f>
        <v>709.44</v>
      </c>
      <c r="G322" s="55">
        <f>'METAS DE COTA HIDRÁULICA'!N288</f>
        <v>709.44</v>
      </c>
      <c r="H322" s="55">
        <f>'METAS DE COTA HIDRÁULICA'!O288</f>
        <v>709.44</v>
      </c>
      <c r="I322" s="55">
        <f>'METAS DE COTA HIDRÁULICA'!P288</f>
        <v>709.44</v>
      </c>
      <c r="J322" s="55">
        <f>'METAS DE COTA HIDRÁULICA'!Q288</f>
        <v>709.44</v>
      </c>
      <c r="K322" s="55">
        <f>'METAS DE COTA HIDRÁULICA'!R288</f>
        <v>709.44</v>
      </c>
      <c r="L322" s="55">
        <f>'METAS DE COTA HIDRÁULICA'!S288</f>
        <v>709.44</v>
      </c>
      <c r="M322" s="55">
        <f>'METAS DE COTA HIDRÁULICA'!T288</f>
        <v>709.44</v>
      </c>
      <c r="N322" s="55">
        <f>'METAS DE COTA HIDRÁULICA'!U288</f>
        <v>709.44</v>
      </c>
      <c r="O322" s="55">
        <f>'METAS DE COTA HIDRÁULICA'!V288</f>
        <v>709.44</v>
      </c>
      <c r="P322" s="55">
        <f>'METAS DE COTA HIDRÁULICA'!W288</f>
        <v>709.44</v>
      </c>
      <c r="Q322" s="55">
        <f>'METAS DE COTA HIDRÁULICA'!X288</f>
        <v>709.44</v>
      </c>
      <c r="R322" s="55">
        <f>'METAS DE COTA HIDRÁULICA'!Y288</f>
        <v>709.44</v>
      </c>
      <c r="S322" s="55">
        <f>'METAS DE COTA HIDRÁULICA'!Z288</f>
        <v>709.44</v>
      </c>
      <c r="T322" s="55">
        <f>'METAS DE COTA HIDRÁULICA'!AA288</f>
        <v>709.44</v>
      </c>
      <c r="U322" s="55">
        <f>'METAS DE COTA HIDRÁULICA'!AB288</f>
        <v>709.44</v>
      </c>
      <c r="V322" s="55">
        <f>'METAS DE COTA HIDRÁULICA'!AC288</f>
        <v>709.44</v>
      </c>
      <c r="W322" s="55">
        <f>'METAS DE COTA HIDRÁULICA'!AD288</f>
        <v>709.44</v>
      </c>
      <c r="X322" s="55">
        <f>'METAS DE COTA HIDRÁULICA'!AE288</f>
        <v>709.44</v>
      </c>
      <c r="Y322" s="55">
        <f>'METAS DE COTA HIDRÁULICA'!AF288</f>
        <v>709.44</v>
      </c>
      <c r="Z322" s="55">
        <f>'METAS DE COTA HIDRÁULICA'!AG288</f>
        <v>709.44</v>
      </c>
      <c r="AA322" s="55">
        <f>'METAS DE COTA HIDRÁULICA'!AH288</f>
        <v>709.44</v>
      </c>
      <c r="AB322" s="55">
        <f>'METAS DE COTA HIDRÁULICA'!AI288</f>
        <v>709.44</v>
      </c>
      <c r="AC322" s="55">
        <f>'METAS DE COTA HIDRÁULICA'!AJ288</f>
        <v>709.44</v>
      </c>
      <c r="AD322" s="55">
        <f>'METAS DE COTA HIDRÁULICA'!AK288</f>
        <v>709.44</v>
      </c>
      <c r="AE322" s="55">
        <f>'METAS DE COTA HIDRÁULICA'!AL288</f>
        <v>709.44</v>
      </c>
      <c r="AF322" s="55">
        <f>'METAS DE COTA HIDRÁULICA'!AM288</f>
        <v>709.44</v>
      </c>
      <c r="AG322" s="55">
        <f>'METAS DE COTA HIDRÁULICA'!AN288</f>
        <v>709.44</v>
      </c>
      <c r="AH322" s="55">
        <f>'METAS DE COTA HIDRÁULICA'!AO288</f>
        <v>709.44</v>
      </c>
      <c r="AI322" s="55">
        <f>'METAS DE COTA HIDRÁULICA'!AP288</f>
        <v>709.44</v>
      </c>
      <c r="AJ322" s="55">
        <f>'METAS DE COTA HIDRÁULICA'!AQ288</f>
        <v>709.44</v>
      </c>
      <c r="AK322" s="55">
        <f>'METAS DE COTA HIDRÁULICA'!AR288</f>
        <v>709.44</v>
      </c>
      <c r="AL322" s="55">
        <f>'METAS DE COTA HIDRÁULICA'!AS288</f>
        <v>709.44</v>
      </c>
      <c r="AM322" s="55">
        <f>'METAS DE COTA HIDRÁULICA'!AT288</f>
        <v>709.44</v>
      </c>
      <c r="AN322" s="55">
        <f>'METAS DE COTA HIDRÁULICA'!AU288</f>
        <v>709.44</v>
      </c>
      <c r="AO322" s="55">
        <f>'METAS DE COTA HIDRÁULICA'!AV288</f>
        <v>709.44</v>
      </c>
      <c r="AP322" s="55">
        <f>'METAS DE COTA HIDRÁULICA'!AW288</f>
        <v>709.44</v>
      </c>
      <c r="AQ322" s="55">
        <f>'METAS DE COTA HIDRÁULICA'!AX288</f>
        <v>709.44</v>
      </c>
      <c r="AR322" s="55">
        <f>'METAS DE COTA HIDRÁULICA'!AY288</f>
        <v>709.44</v>
      </c>
      <c r="AS322" s="55">
        <f>'METAS DE COTA HIDRÁULICA'!AZ288</f>
        <v>709.44</v>
      </c>
      <c r="AT322" s="55">
        <f>'METAS DE COTA HIDRÁULICA'!BA288</f>
        <v>709.44</v>
      </c>
      <c r="AU322" s="55">
        <f>'METAS DE COTA HIDRÁULICA'!BB288</f>
        <v>709.44</v>
      </c>
      <c r="AV322" s="55">
        <f>'METAS DE COTA HIDRÁULICA'!BC288</f>
        <v>709.44</v>
      </c>
      <c r="AW322" s="55">
        <f>'METAS DE COTA HIDRÁULICA'!BD288</f>
        <v>709.44</v>
      </c>
      <c r="AX322" s="55">
        <f>'METAS DE COTA HIDRÁULICA'!BE288</f>
        <v>709.44</v>
      </c>
      <c r="AY322" s="55">
        <f>'METAS DE COTA HIDRÁULICA'!BF288</f>
        <v>709.44</v>
      </c>
      <c r="AZ322" s="55">
        <f>'METAS DE COTA HIDRÁULICA'!BG288</f>
        <v>709.44</v>
      </c>
      <c r="BA322" s="55">
        <f>'METAS DE COTA HIDRÁULICA'!BH288</f>
        <v>709.44</v>
      </c>
      <c r="BB322" s="55">
        <f>'METAS DE COTA HIDRÁULICA'!BI288</f>
        <v>709.44</v>
      </c>
      <c r="BC322" s="55">
        <f>'METAS DE COTA HIDRÁULICA'!BJ288</f>
        <v>709.44</v>
      </c>
      <c r="BD322" s="55">
        <f>'METAS DE COTA HIDRÁULICA'!BK288</f>
        <v>709.44</v>
      </c>
      <c r="BE322" s="55">
        <f>'METAS DE COTA HIDRÁULICA'!BL288</f>
        <v>709.44</v>
      </c>
      <c r="BF322" s="55">
        <f>'METAS DE COTA HIDRÁULICA'!BM288</f>
        <v>709.44</v>
      </c>
      <c r="BG322" s="55">
        <f>'METAS DE COTA HIDRÁULICA'!BN288</f>
        <v>709.44</v>
      </c>
      <c r="BH322" s="55">
        <f>'METAS DE COTA HIDRÁULICA'!BO288</f>
        <v>709.44</v>
      </c>
      <c r="BI322" s="55">
        <f>'METAS DE COTA HIDRÁULICA'!BP288</f>
        <v>709.44</v>
      </c>
      <c r="BJ322" s="55">
        <f>'METAS DE COTA HIDRÁULICA'!BQ288</f>
        <v>709.44</v>
      </c>
      <c r="BK322" s="55">
        <f>'METAS DE COTA HIDRÁULICA'!BR288</f>
        <v>709.44</v>
      </c>
      <c r="BL322" s="55">
        <f>'METAS DE COTA HIDRÁULICA'!BS288</f>
        <v>709.44</v>
      </c>
      <c r="BM322" s="55">
        <f>'METAS DE COTA HIDRÁULICA'!BT288</f>
        <v>709.44</v>
      </c>
      <c r="BN322" s="55">
        <f>'METAS DE COTA HIDRÁULICA'!BU288</f>
        <v>709.44</v>
      </c>
      <c r="BO322" s="55">
        <f>'METAS DE COTA HIDRÁULICA'!BV288</f>
        <v>709.44</v>
      </c>
      <c r="BP322" s="55">
        <f>'METAS DE COTA HIDRÁULICA'!BW288</f>
        <v>709.44</v>
      </c>
      <c r="BQ322" s="55">
        <f>'METAS DE COTA HIDRÁULICA'!BX288</f>
        <v>709.44</v>
      </c>
      <c r="BR322" s="55">
        <f>'METAS DE COTA HIDRÁULICA'!BY288</f>
        <v>709.44</v>
      </c>
      <c r="BS322" s="55">
        <f>'METAS DE COTA HIDRÁULICA'!BZ288</f>
        <v>709.44</v>
      </c>
      <c r="BT322" s="55">
        <f>'METAS DE COTA HIDRÁULICA'!CA288</f>
        <v>709.44</v>
      </c>
      <c r="BU322" s="55">
        <f>'METAS DE COTA HIDRÁULICA'!CB288</f>
        <v>709.44</v>
      </c>
      <c r="BV322" s="55">
        <f>'METAS DE COTA HIDRÁULICA'!CC288</f>
        <v>709.44</v>
      </c>
      <c r="BW322" s="55">
        <f>'METAS DE COTA HIDRÁULICA'!CD288</f>
        <v>709.44</v>
      </c>
      <c r="BX322" s="55">
        <f>'METAS DE COTA HIDRÁULICA'!CE288</f>
        <v>709.44</v>
      </c>
      <c r="BY322" s="55">
        <f>'METAS DE COTA HIDRÁULICA'!CF288</f>
        <v>709.44</v>
      </c>
      <c r="BZ322" s="55">
        <f>'METAS DE COTA HIDRÁULICA'!CG288</f>
        <v>709.44</v>
      </c>
      <c r="CA322" s="55">
        <f>'METAS DE COTA HIDRÁULICA'!CH288</f>
        <v>709.44</v>
      </c>
      <c r="CB322" s="55">
        <f>'METAS DE COTA HIDRÁULICA'!CI288</f>
        <v>709.44</v>
      </c>
      <c r="CC322" s="55">
        <f>'METAS DE COTA HIDRÁULICA'!CJ288</f>
        <v>709.44</v>
      </c>
      <c r="CD322" s="55">
        <f>'METAS DE COTA HIDRÁULICA'!CK288</f>
        <v>709.44</v>
      </c>
      <c r="CE322" s="55">
        <f>'METAS DE COTA HIDRÁULICA'!CL288</f>
        <v>709.44</v>
      </c>
    </row>
    <row r="323" spans="3:83" x14ac:dyDescent="0.25">
      <c r="C323" s="1">
        <v>15</v>
      </c>
      <c r="D323" s="55">
        <f>'METAS DE COTA HIDRÁULICA'!K289</f>
        <v>709.1</v>
      </c>
      <c r="E323" s="55">
        <f>'METAS DE COTA HIDRÁULICA'!L289</f>
        <v>709.1</v>
      </c>
      <c r="F323" s="55">
        <f>'METAS DE COTA HIDRÁULICA'!M289</f>
        <v>709.1</v>
      </c>
      <c r="G323" s="55">
        <f>'METAS DE COTA HIDRÁULICA'!N289</f>
        <v>709.1</v>
      </c>
      <c r="H323" s="55">
        <f>'METAS DE COTA HIDRÁULICA'!O289</f>
        <v>709.1</v>
      </c>
      <c r="I323" s="55">
        <f>'METAS DE COTA HIDRÁULICA'!P289</f>
        <v>709.1</v>
      </c>
      <c r="J323" s="55">
        <f>'METAS DE COTA HIDRÁULICA'!Q289</f>
        <v>709.1</v>
      </c>
      <c r="K323" s="55">
        <f>'METAS DE COTA HIDRÁULICA'!R289</f>
        <v>709.1</v>
      </c>
      <c r="L323" s="55">
        <f>'METAS DE COTA HIDRÁULICA'!S289</f>
        <v>709.1</v>
      </c>
      <c r="M323" s="55">
        <f>'METAS DE COTA HIDRÁULICA'!T289</f>
        <v>709.1</v>
      </c>
      <c r="N323" s="55">
        <f>'METAS DE COTA HIDRÁULICA'!U289</f>
        <v>709.1</v>
      </c>
      <c r="O323" s="55">
        <f>'METAS DE COTA HIDRÁULICA'!V289</f>
        <v>709.1</v>
      </c>
      <c r="P323" s="55">
        <f>'METAS DE COTA HIDRÁULICA'!W289</f>
        <v>709.1</v>
      </c>
      <c r="Q323" s="55">
        <f>'METAS DE COTA HIDRÁULICA'!X289</f>
        <v>709.1</v>
      </c>
      <c r="R323" s="55">
        <f>'METAS DE COTA HIDRÁULICA'!Y289</f>
        <v>709.1</v>
      </c>
      <c r="S323" s="55">
        <f>'METAS DE COTA HIDRÁULICA'!Z289</f>
        <v>709.1</v>
      </c>
      <c r="T323" s="55">
        <f>'METAS DE COTA HIDRÁULICA'!AA289</f>
        <v>709.1</v>
      </c>
      <c r="U323" s="55">
        <f>'METAS DE COTA HIDRÁULICA'!AB289</f>
        <v>709.1</v>
      </c>
      <c r="V323" s="55">
        <f>'METAS DE COTA HIDRÁULICA'!AC289</f>
        <v>709.1</v>
      </c>
      <c r="W323" s="55">
        <f>'METAS DE COTA HIDRÁULICA'!AD289</f>
        <v>709.1</v>
      </c>
      <c r="X323" s="55">
        <f>'METAS DE COTA HIDRÁULICA'!AE289</f>
        <v>709.1</v>
      </c>
      <c r="Y323" s="55">
        <f>'METAS DE COTA HIDRÁULICA'!AF289</f>
        <v>709.1</v>
      </c>
      <c r="Z323" s="55">
        <f>'METAS DE COTA HIDRÁULICA'!AG289</f>
        <v>709.1</v>
      </c>
      <c r="AA323" s="55">
        <f>'METAS DE COTA HIDRÁULICA'!AH289</f>
        <v>709.1</v>
      </c>
      <c r="AB323" s="55">
        <f>'METAS DE COTA HIDRÁULICA'!AI289</f>
        <v>709.1</v>
      </c>
      <c r="AC323" s="55">
        <f>'METAS DE COTA HIDRÁULICA'!AJ289</f>
        <v>709.1</v>
      </c>
      <c r="AD323" s="55">
        <f>'METAS DE COTA HIDRÁULICA'!AK289</f>
        <v>709.1</v>
      </c>
      <c r="AE323" s="55">
        <f>'METAS DE COTA HIDRÁULICA'!AL289</f>
        <v>709.1</v>
      </c>
      <c r="AF323" s="55">
        <f>'METAS DE COTA HIDRÁULICA'!AM289</f>
        <v>709.1</v>
      </c>
      <c r="AG323" s="55">
        <f>'METAS DE COTA HIDRÁULICA'!AN289</f>
        <v>709.1</v>
      </c>
      <c r="AH323" s="55">
        <f>'METAS DE COTA HIDRÁULICA'!AO289</f>
        <v>709.1</v>
      </c>
      <c r="AI323" s="55">
        <f>'METAS DE COTA HIDRÁULICA'!AP289</f>
        <v>709.1</v>
      </c>
      <c r="AJ323" s="55">
        <f>'METAS DE COTA HIDRÁULICA'!AQ289</f>
        <v>709.1</v>
      </c>
      <c r="AK323" s="55">
        <f>'METAS DE COTA HIDRÁULICA'!AR289</f>
        <v>709.1</v>
      </c>
      <c r="AL323" s="55">
        <f>'METAS DE COTA HIDRÁULICA'!AS289</f>
        <v>709.1</v>
      </c>
      <c r="AM323" s="55">
        <f>'METAS DE COTA HIDRÁULICA'!AT289</f>
        <v>709.1</v>
      </c>
      <c r="AN323" s="55">
        <f>'METAS DE COTA HIDRÁULICA'!AU289</f>
        <v>709.1</v>
      </c>
      <c r="AO323" s="55">
        <f>'METAS DE COTA HIDRÁULICA'!AV289</f>
        <v>709.1</v>
      </c>
      <c r="AP323" s="55">
        <f>'METAS DE COTA HIDRÁULICA'!AW289</f>
        <v>709.1</v>
      </c>
      <c r="AQ323" s="55">
        <f>'METAS DE COTA HIDRÁULICA'!AX289</f>
        <v>709.1</v>
      </c>
      <c r="AR323" s="55">
        <f>'METAS DE COTA HIDRÁULICA'!AY289</f>
        <v>709.1</v>
      </c>
      <c r="AS323" s="55">
        <f>'METAS DE COTA HIDRÁULICA'!AZ289</f>
        <v>709.1</v>
      </c>
      <c r="AT323" s="55">
        <f>'METAS DE COTA HIDRÁULICA'!BA289</f>
        <v>709.1</v>
      </c>
      <c r="AU323" s="55">
        <f>'METAS DE COTA HIDRÁULICA'!BB289</f>
        <v>709.1</v>
      </c>
      <c r="AV323" s="55">
        <f>'METAS DE COTA HIDRÁULICA'!BC289</f>
        <v>709.1</v>
      </c>
      <c r="AW323" s="55">
        <f>'METAS DE COTA HIDRÁULICA'!BD289</f>
        <v>709.1</v>
      </c>
      <c r="AX323" s="55">
        <f>'METAS DE COTA HIDRÁULICA'!BE289</f>
        <v>709.1</v>
      </c>
      <c r="AY323" s="55">
        <f>'METAS DE COTA HIDRÁULICA'!BF289</f>
        <v>709.1</v>
      </c>
      <c r="AZ323" s="55">
        <f>'METAS DE COTA HIDRÁULICA'!BG289</f>
        <v>709.1</v>
      </c>
      <c r="BA323" s="55">
        <f>'METAS DE COTA HIDRÁULICA'!BH289</f>
        <v>709.1</v>
      </c>
      <c r="BB323" s="55">
        <f>'METAS DE COTA HIDRÁULICA'!BI289</f>
        <v>709.1</v>
      </c>
      <c r="BC323" s="55">
        <f>'METAS DE COTA HIDRÁULICA'!BJ289</f>
        <v>709.1</v>
      </c>
      <c r="BD323" s="55">
        <f>'METAS DE COTA HIDRÁULICA'!BK289</f>
        <v>709.1</v>
      </c>
      <c r="BE323" s="55">
        <f>'METAS DE COTA HIDRÁULICA'!BL289</f>
        <v>709.1</v>
      </c>
      <c r="BF323" s="55">
        <f>'METAS DE COTA HIDRÁULICA'!BM289</f>
        <v>709.1</v>
      </c>
      <c r="BG323" s="55">
        <f>'METAS DE COTA HIDRÁULICA'!BN289</f>
        <v>709.1</v>
      </c>
      <c r="BH323" s="55">
        <f>'METAS DE COTA HIDRÁULICA'!BO289</f>
        <v>709.1</v>
      </c>
      <c r="BI323" s="55">
        <f>'METAS DE COTA HIDRÁULICA'!BP289</f>
        <v>709.1</v>
      </c>
      <c r="BJ323" s="55">
        <f>'METAS DE COTA HIDRÁULICA'!BQ289</f>
        <v>709.1</v>
      </c>
      <c r="BK323" s="55">
        <f>'METAS DE COTA HIDRÁULICA'!BR289</f>
        <v>709.1</v>
      </c>
      <c r="BL323" s="55">
        <f>'METAS DE COTA HIDRÁULICA'!BS289</f>
        <v>709.1</v>
      </c>
      <c r="BM323" s="55">
        <f>'METAS DE COTA HIDRÁULICA'!BT289</f>
        <v>709.1</v>
      </c>
      <c r="BN323" s="55">
        <f>'METAS DE COTA HIDRÁULICA'!BU289</f>
        <v>709.1</v>
      </c>
      <c r="BO323" s="55">
        <f>'METAS DE COTA HIDRÁULICA'!BV289</f>
        <v>709.1</v>
      </c>
      <c r="BP323" s="55">
        <f>'METAS DE COTA HIDRÁULICA'!BW289</f>
        <v>709.1</v>
      </c>
      <c r="BQ323" s="55">
        <f>'METAS DE COTA HIDRÁULICA'!BX289</f>
        <v>709.1</v>
      </c>
      <c r="BR323" s="55">
        <f>'METAS DE COTA HIDRÁULICA'!BY289</f>
        <v>709.1</v>
      </c>
      <c r="BS323" s="55">
        <f>'METAS DE COTA HIDRÁULICA'!BZ289</f>
        <v>709.1</v>
      </c>
      <c r="BT323" s="55">
        <f>'METAS DE COTA HIDRÁULICA'!CA289</f>
        <v>709.1</v>
      </c>
      <c r="BU323" s="55">
        <f>'METAS DE COTA HIDRÁULICA'!CB289</f>
        <v>709.1</v>
      </c>
      <c r="BV323" s="55">
        <f>'METAS DE COTA HIDRÁULICA'!CC289</f>
        <v>709.1</v>
      </c>
      <c r="BW323" s="55">
        <f>'METAS DE COTA HIDRÁULICA'!CD289</f>
        <v>709.1</v>
      </c>
      <c r="BX323" s="55">
        <f>'METAS DE COTA HIDRÁULICA'!CE289</f>
        <v>709.1</v>
      </c>
      <c r="BY323" s="55">
        <f>'METAS DE COTA HIDRÁULICA'!CF289</f>
        <v>709.1</v>
      </c>
      <c r="BZ323" s="55">
        <f>'METAS DE COTA HIDRÁULICA'!CG289</f>
        <v>709.1</v>
      </c>
      <c r="CA323" s="55">
        <f>'METAS DE COTA HIDRÁULICA'!CH289</f>
        <v>709.1</v>
      </c>
      <c r="CB323" s="55">
        <f>'METAS DE COTA HIDRÁULICA'!CI289</f>
        <v>709.1</v>
      </c>
      <c r="CC323" s="55">
        <f>'METAS DE COTA HIDRÁULICA'!CJ289</f>
        <v>709.1</v>
      </c>
      <c r="CD323" s="55">
        <f>'METAS DE COTA HIDRÁULICA'!CK289</f>
        <v>709.1</v>
      </c>
      <c r="CE323" s="55">
        <f>'METAS DE COTA HIDRÁULICA'!CL289</f>
        <v>709.1</v>
      </c>
    </row>
    <row r="324" spans="3:83" x14ac:dyDescent="0.25">
      <c r="C324" s="1">
        <v>16</v>
      </c>
      <c r="D324" s="55">
        <f>'METAS DE COTA HIDRÁULICA'!K290</f>
        <v>709.15</v>
      </c>
      <c r="E324" s="55">
        <f>'METAS DE COTA HIDRÁULICA'!L290</f>
        <v>709.15</v>
      </c>
      <c r="F324" s="55">
        <f>'METAS DE COTA HIDRÁULICA'!M290</f>
        <v>709.15</v>
      </c>
      <c r="G324" s="55">
        <f>'METAS DE COTA HIDRÁULICA'!N290</f>
        <v>709.15</v>
      </c>
      <c r="H324" s="55">
        <f>'METAS DE COTA HIDRÁULICA'!O290</f>
        <v>709.15</v>
      </c>
      <c r="I324" s="55">
        <f>'METAS DE COTA HIDRÁULICA'!P290</f>
        <v>709.15</v>
      </c>
      <c r="J324" s="55">
        <f>'METAS DE COTA HIDRÁULICA'!Q290</f>
        <v>709.15</v>
      </c>
      <c r="K324" s="55">
        <f>'METAS DE COTA HIDRÁULICA'!R290</f>
        <v>709.15</v>
      </c>
      <c r="L324" s="55">
        <f>'METAS DE COTA HIDRÁULICA'!S290</f>
        <v>709.15</v>
      </c>
      <c r="M324" s="55">
        <f>'METAS DE COTA HIDRÁULICA'!T290</f>
        <v>709.15</v>
      </c>
      <c r="N324" s="55">
        <f>'METAS DE COTA HIDRÁULICA'!U290</f>
        <v>709.15</v>
      </c>
      <c r="O324" s="55">
        <f>'METAS DE COTA HIDRÁULICA'!V290</f>
        <v>709.15</v>
      </c>
      <c r="P324" s="55">
        <f>'METAS DE COTA HIDRÁULICA'!W290</f>
        <v>709.15</v>
      </c>
      <c r="Q324" s="55">
        <f>'METAS DE COTA HIDRÁULICA'!X290</f>
        <v>709.15</v>
      </c>
      <c r="R324" s="55">
        <f>'METAS DE COTA HIDRÁULICA'!Y290</f>
        <v>709.15</v>
      </c>
      <c r="S324" s="55">
        <f>'METAS DE COTA HIDRÁULICA'!Z290</f>
        <v>709.15</v>
      </c>
      <c r="T324" s="55">
        <f>'METAS DE COTA HIDRÁULICA'!AA290</f>
        <v>709.15</v>
      </c>
      <c r="U324" s="55">
        <f>'METAS DE COTA HIDRÁULICA'!AB290</f>
        <v>709.15</v>
      </c>
      <c r="V324" s="55">
        <f>'METAS DE COTA HIDRÁULICA'!AC290</f>
        <v>709.15</v>
      </c>
      <c r="W324" s="55">
        <f>'METAS DE COTA HIDRÁULICA'!AD290</f>
        <v>709.15</v>
      </c>
      <c r="X324" s="55">
        <f>'METAS DE COTA HIDRÁULICA'!AE290</f>
        <v>709.15</v>
      </c>
      <c r="Y324" s="55">
        <f>'METAS DE COTA HIDRÁULICA'!AF290</f>
        <v>709.15</v>
      </c>
      <c r="Z324" s="55">
        <f>'METAS DE COTA HIDRÁULICA'!AG290</f>
        <v>709.15</v>
      </c>
      <c r="AA324" s="55">
        <f>'METAS DE COTA HIDRÁULICA'!AH290</f>
        <v>709.15</v>
      </c>
      <c r="AB324" s="55">
        <f>'METAS DE COTA HIDRÁULICA'!AI290</f>
        <v>709.15</v>
      </c>
      <c r="AC324" s="55">
        <f>'METAS DE COTA HIDRÁULICA'!AJ290</f>
        <v>709.15</v>
      </c>
      <c r="AD324" s="55">
        <f>'METAS DE COTA HIDRÁULICA'!AK290</f>
        <v>709.15</v>
      </c>
      <c r="AE324" s="55">
        <f>'METAS DE COTA HIDRÁULICA'!AL290</f>
        <v>709.15</v>
      </c>
      <c r="AF324" s="55">
        <f>'METAS DE COTA HIDRÁULICA'!AM290</f>
        <v>709.15</v>
      </c>
      <c r="AG324" s="55">
        <f>'METAS DE COTA HIDRÁULICA'!AN290</f>
        <v>709.15</v>
      </c>
      <c r="AH324" s="55">
        <f>'METAS DE COTA HIDRÁULICA'!AO290</f>
        <v>709.15</v>
      </c>
      <c r="AI324" s="55">
        <f>'METAS DE COTA HIDRÁULICA'!AP290</f>
        <v>709.15</v>
      </c>
      <c r="AJ324" s="55">
        <f>'METAS DE COTA HIDRÁULICA'!AQ290</f>
        <v>709.15</v>
      </c>
      <c r="AK324" s="55">
        <f>'METAS DE COTA HIDRÁULICA'!AR290</f>
        <v>709.15</v>
      </c>
      <c r="AL324" s="55">
        <f>'METAS DE COTA HIDRÁULICA'!AS290</f>
        <v>709.15</v>
      </c>
      <c r="AM324" s="55">
        <f>'METAS DE COTA HIDRÁULICA'!AT290</f>
        <v>709.15</v>
      </c>
      <c r="AN324" s="55">
        <f>'METAS DE COTA HIDRÁULICA'!AU290</f>
        <v>709.15</v>
      </c>
      <c r="AO324" s="55">
        <f>'METAS DE COTA HIDRÁULICA'!AV290</f>
        <v>709.15</v>
      </c>
      <c r="AP324" s="55">
        <f>'METAS DE COTA HIDRÁULICA'!AW290</f>
        <v>709.15</v>
      </c>
      <c r="AQ324" s="55">
        <f>'METAS DE COTA HIDRÁULICA'!AX290</f>
        <v>709.15</v>
      </c>
      <c r="AR324" s="55">
        <f>'METAS DE COTA HIDRÁULICA'!AY290</f>
        <v>709.15</v>
      </c>
      <c r="AS324" s="55">
        <f>'METAS DE COTA HIDRÁULICA'!AZ290</f>
        <v>709.15</v>
      </c>
      <c r="AT324" s="55">
        <f>'METAS DE COTA HIDRÁULICA'!BA290</f>
        <v>709.15</v>
      </c>
      <c r="AU324" s="55">
        <f>'METAS DE COTA HIDRÁULICA'!BB290</f>
        <v>709.15</v>
      </c>
      <c r="AV324" s="55">
        <f>'METAS DE COTA HIDRÁULICA'!BC290</f>
        <v>709.15</v>
      </c>
      <c r="AW324" s="55">
        <f>'METAS DE COTA HIDRÁULICA'!BD290</f>
        <v>709.15</v>
      </c>
      <c r="AX324" s="55">
        <f>'METAS DE COTA HIDRÁULICA'!BE290</f>
        <v>709.15</v>
      </c>
      <c r="AY324" s="55">
        <f>'METAS DE COTA HIDRÁULICA'!BF290</f>
        <v>709.15</v>
      </c>
      <c r="AZ324" s="55">
        <f>'METAS DE COTA HIDRÁULICA'!BG290</f>
        <v>709.15</v>
      </c>
      <c r="BA324" s="55">
        <f>'METAS DE COTA HIDRÁULICA'!BH290</f>
        <v>709.15</v>
      </c>
      <c r="BB324" s="55">
        <f>'METAS DE COTA HIDRÁULICA'!BI290</f>
        <v>709.15</v>
      </c>
      <c r="BC324" s="55">
        <f>'METAS DE COTA HIDRÁULICA'!BJ290</f>
        <v>709.15</v>
      </c>
      <c r="BD324" s="55">
        <f>'METAS DE COTA HIDRÁULICA'!BK290</f>
        <v>709.15</v>
      </c>
      <c r="BE324" s="55">
        <f>'METAS DE COTA HIDRÁULICA'!BL290</f>
        <v>709.15</v>
      </c>
      <c r="BF324" s="55">
        <f>'METAS DE COTA HIDRÁULICA'!BM290</f>
        <v>709.15</v>
      </c>
      <c r="BG324" s="55">
        <f>'METAS DE COTA HIDRÁULICA'!BN290</f>
        <v>709.15</v>
      </c>
      <c r="BH324" s="55">
        <f>'METAS DE COTA HIDRÁULICA'!BO290</f>
        <v>709.15</v>
      </c>
      <c r="BI324" s="55">
        <f>'METAS DE COTA HIDRÁULICA'!BP290</f>
        <v>709.15</v>
      </c>
      <c r="BJ324" s="55">
        <f>'METAS DE COTA HIDRÁULICA'!BQ290</f>
        <v>709.15</v>
      </c>
      <c r="BK324" s="55">
        <f>'METAS DE COTA HIDRÁULICA'!BR290</f>
        <v>709.15</v>
      </c>
      <c r="BL324" s="55">
        <f>'METAS DE COTA HIDRÁULICA'!BS290</f>
        <v>709.15</v>
      </c>
      <c r="BM324" s="55">
        <f>'METAS DE COTA HIDRÁULICA'!BT290</f>
        <v>709.15</v>
      </c>
      <c r="BN324" s="55">
        <f>'METAS DE COTA HIDRÁULICA'!BU290</f>
        <v>709.15</v>
      </c>
      <c r="BO324" s="55">
        <f>'METAS DE COTA HIDRÁULICA'!BV290</f>
        <v>709.15</v>
      </c>
      <c r="BP324" s="55">
        <f>'METAS DE COTA HIDRÁULICA'!BW290</f>
        <v>709.15</v>
      </c>
      <c r="BQ324" s="55">
        <f>'METAS DE COTA HIDRÁULICA'!BX290</f>
        <v>709.15</v>
      </c>
      <c r="BR324" s="55">
        <f>'METAS DE COTA HIDRÁULICA'!BY290</f>
        <v>709.15</v>
      </c>
      <c r="BS324" s="55">
        <f>'METAS DE COTA HIDRÁULICA'!BZ290</f>
        <v>709.15</v>
      </c>
      <c r="BT324" s="55">
        <f>'METAS DE COTA HIDRÁULICA'!CA290</f>
        <v>709.15</v>
      </c>
      <c r="BU324" s="55">
        <f>'METAS DE COTA HIDRÁULICA'!CB290</f>
        <v>709.15</v>
      </c>
      <c r="BV324" s="55">
        <f>'METAS DE COTA HIDRÁULICA'!CC290</f>
        <v>709.15</v>
      </c>
      <c r="BW324" s="55">
        <f>'METAS DE COTA HIDRÁULICA'!CD290</f>
        <v>709.15</v>
      </c>
      <c r="BX324" s="55">
        <f>'METAS DE COTA HIDRÁULICA'!CE290</f>
        <v>709.15</v>
      </c>
      <c r="BY324" s="55">
        <f>'METAS DE COTA HIDRÁULICA'!CF290</f>
        <v>709.15</v>
      </c>
      <c r="BZ324" s="55">
        <f>'METAS DE COTA HIDRÁULICA'!CG290</f>
        <v>709.15</v>
      </c>
      <c r="CA324" s="55">
        <f>'METAS DE COTA HIDRÁULICA'!CH290</f>
        <v>709.15</v>
      </c>
      <c r="CB324" s="55">
        <f>'METAS DE COTA HIDRÁULICA'!CI290</f>
        <v>709.15</v>
      </c>
      <c r="CC324" s="55">
        <f>'METAS DE COTA HIDRÁULICA'!CJ290</f>
        <v>709.15</v>
      </c>
      <c r="CD324" s="55">
        <f>'METAS DE COTA HIDRÁULICA'!CK290</f>
        <v>709.15</v>
      </c>
      <c r="CE324" s="55">
        <f>'METAS DE COTA HIDRÁULICA'!CL290</f>
        <v>709.15</v>
      </c>
    </row>
    <row r="325" spans="3:83" x14ac:dyDescent="0.25">
      <c r="C325" s="1">
        <v>17</v>
      </c>
      <c r="D325" s="55">
        <f>'METAS DE COTA HIDRÁULICA'!K291</f>
        <v>709.35</v>
      </c>
      <c r="E325" s="55">
        <f>'METAS DE COTA HIDRÁULICA'!L291</f>
        <v>709.35</v>
      </c>
      <c r="F325" s="55">
        <f>'METAS DE COTA HIDRÁULICA'!M291</f>
        <v>709.35</v>
      </c>
      <c r="G325" s="55">
        <f>'METAS DE COTA HIDRÁULICA'!N291</f>
        <v>709.35</v>
      </c>
      <c r="H325" s="55">
        <f>'METAS DE COTA HIDRÁULICA'!O291</f>
        <v>709.35</v>
      </c>
      <c r="I325" s="55">
        <f>'METAS DE COTA HIDRÁULICA'!P291</f>
        <v>709.35</v>
      </c>
      <c r="J325" s="55">
        <f>'METAS DE COTA HIDRÁULICA'!Q291</f>
        <v>709.35</v>
      </c>
      <c r="K325" s="55">
        <f>'METAS DE COTA HIDRÁULICA'!R291</f>
        <v>709.35</v>
      </c>
      <c r="L325" s="55">
        <f>'METAS DE COTA HIDRÁULICA'!S291</f>
        <v>709.35</v>
      </c>
      <c r="M325" s="55">
        <f>'METAS DE COTA HIDRÁULICA'!T291</f>
        <v>709.35</v>
      </c>
      <c r="N325" s="55">
        <f>'METAS DE COTA HIDRÁULICA'!U291</f>
        <v>709.35</v>
      </c>
      <c r="O325" s="55">
        <f>'METAS DE COTA HIDRÁULICA'!V291</f>
        <v>709.35</v>
      </c>
      <c r="P325" s="55">
        <f>'METAS DE COTA HIDRÁULICA'!W291</f>
        <v>709.35</v>
      </c>
      <c r="Q325" s="55">
        <f>'METAS DE COTA HIDRÁULICA'!X291</f>
        <v>709.35</v>
      </c>
      <c r="R325" s="55">
        <f>'METAS DE COTA HIDRÁULICA'!Y291</f>
        <v>709.35</v>
      </c>
      <c r="S325" s="55">
        <f>'METAS DE COTA HIDRÁULICA'!Z291</f>
        <v>709.35</v>
      </c>
      <c r="T325" s="55">
        <f>'METAS DE COTA HIDRÁULICA'!AA291</f>
        <v>709.35</v>
      </c>
      <c r="U325" s="55">
        <f>'METAS DE COTA HIDRÁULICA'!AB291</f>
        <v>709.35</v>
      </c>
      <c r="V325" s="55">
        <f>'METAS DE COTA HIDRÁULICA'!AC291</f>
        <v>709.35</v>
      </c>
      <c r="W325" s="55">
        <f>'METAS DE COTA HIDRÁULICA'!AD291</f>
        <v>709.35</v>
      </c>
      <c r="X325" s="55">
        <f>'METAS DE COTA HIDRÁULICA'!AE291</f>
        <v>709.35</v>
      </c>
      <c r="Y325" s="55">
        <f>'METAS DE COTA HIDRÁULICA'!AF291</f>
        <v>709.35</v>
      </c>
      <c r="Z325" s="55">
        <f>'METAS DE COTA HIDRÁULICA'!AG291</f>
        <v>709.35</v>
      </c>
      <c r="AA325" s="55">
        <f>'METAS DE COTA HIDRÁULICA'!AH291</f>
        <v>709.35</v>
      </c>
      <c r="AB325" s="55">
        <f>'METAS DE COTA HIDRÁULICA'!AI291</f>
        <v>709.35</v>
      </c>
      <c r="AC325" s="55">
        <f>'METAS DE COTA HIDRÁULICA'!AJ291</f>
        <v>709.35</v>
      </c>
      <c r="AD325" s="55">
        <f>'METAS DE COTA HIDRÁULICA'!AK291</f>
        <v>709.35</v>
      </c>
      <c r="AE325" s="55">
        <f>'METAS DE COTA HIDRÁULICA'!AL291</f>
        <v>709.35</v>
      </c>
      <c r="AF325" s="55">
        <f>'METAS DE COTA HIDRÁULICA'!AM291</f>
        <v>709.35</v>
      </c>
      <c r="AG325" s="55">
        <f>'METAS DE COTA HIDRÁULICA'!AN291</f>
        <v>709.35</v>
      </c>
      <c r="AH325" s="55">
        <f>'METAS DE COTA HIDRÁULICA'!AO291</f>
        <v>709.35</v>
      </c>
      <c r="AI325" s="55">
        <f>'METAS DE COTA HIDRÁULICA'!AP291</f>
        <v>709.35</v>
      </c>
      <c r="AJ325" s="55">
        <f>'METAS DE COTA HIDRÁULICA'!AQ291</f>
        <v>709.35</v>
      </c>
      <c r="AK325" s="55">
        <f>'METAS DE COTA HIDRÁULICA'!AR291</f>
        <v>709.35</v>
      </c>
      <c r="AL325" s="55">
        <f>'METAS DE COTA HIDRÁULICA'!AS291</f>
        <v>709.35</v>
      </c>
      <c r="AM325" s="55">
        <f>'METAS DE COTA HIDRÁULICA'!AT291</f>
        <v>709.35</v>
      </c>
      <c r="AN325" s="55">
        <f>'METAS DE COTA HIDRÁULICA'!AU291</f>
        <v>709.35</v>
      </c>
      <c r="AO325" s="55">
        <f>'METAS DE COTA HIDRÁULICA'!AV291</f>
        <v>709.35</v>
      </c>
      <c r="AP325" s="55">
        <f>'METAS DE COTA HIDRÁULICA'!AW291</f>
        <v>709.35</v>
      </c>
      <c r="AQ325" s="55">
        <f>'METAS DE COTA HIDRÁULICA'!AX291</f>
        <v>709.35</v>
      </c>
      <c r="AR325" s="55">
        <f>'METAS DE COTA HIDRÁULICA'!AY291</f>
        <v>709.35</v>
      </c>
      <c r="AS325" s="55">
        <f>'METAS DE COTA HIDRÁULICA'!AZ291</f>
        <v>709.35</v>
      </c>
      <c r="AT325" s="55">
        <f>'METAS DE COTA HIDRÁULICA'!BA291</f>
        <v>709.35</v>
      </c>
      <c r="AU325" s="55">
        <f>'METAS DE COTA HIDRÁULICA'!BB291</f>
        <v>709.35</v>
      </c>
      <c r="AV325" s="55">
        <f>'METAS DE COTA HIDRÁULICA'!BC291</f>
        <v>709.35</v>
      </c>
      <c r="AW325" s="55">
        <f>'METAS DE COTA HIDRÁULICA'!BD291</f>
        <v>709.35</v>
      </c>
      <c r="AX325" s="55">
        <f>'METAS DE COTA HIDRÁULICA'!BE291</f>
        <v>709.35</v>
      </c>
      <c r="AY325" s="55">
        <f>'METAS DE COTA HIDRÁULICA'!BF291</f>
        <v>709.35</v>
      </c>
      <c r="AZ325" s="55">
        <f>'METAS DE COTA HIDRÁULICA'!BG291</f>
        <v>709.35</v>
      </c>
      <c r="BA325" s="55">
        <f>'METAS DE COTA HIDRÁULICA'!BH291</f>
        <v>709.35</v>
      </c>
      <c r="BB325" s="55">
        <f>'METAS DE COTA HIDRÁULICA'!BI291</f>
        <v>709.35</v>
      </c>
      <c r="BC325" s="55">
        <f>'METAS DE COTA HIDRÁULICA'!BJ291</f>
        <v>709.35</v>
      </c>
      <c r="BD325" s="55">
        <f>'METAS DE COTA HIDRÁULICA'!BK291</f>
        <v>709.35</v>
      </c>
      <c r="BE325" s="55">
        <f>'METAS DE COTA HIDRÁULICA'!BL291</f>
        <v>709.35</v>
      </c>
      <c r="BF325" s="55">
        <f>'METAS DE COTA HIDRÁULICA'!BM291</f>
        <v>709.35</v>
      </c>
      <c r="BG325" s="55">
        <f>'METAS DE COTA HIDRÁULICA'!BN291</f>
        <v>709.35</v>
      </c>
      <c r="BH325" s="55">
        <f>'METAS DE COTA HIDRÁULICA'!BO291</f>
        <v>709.35</v>
      </c>
      <c r="BI325" s="55">
        <f>'METAS DE COTA HIDRÁULICA'!BP291</f>
        <v>709.35</v>
      </c>
      <c r="BJ325" s="55">
        <f>'METAS DE COTA HIDRÁULICA'!BQ291</f>
        <v>709.35</v>
      </c>
      <c r="BK325" s="55">
        <f>'METAS DE COTA HIDRÁULICA'!BR291</f>
        <v>709.35</v>
      </c>
      <c r="BL325" s="55">
        <f>'METAS DE COTA HIDRÁULICA'!BS291</f>
        <v>709.35</v>
      </c>
      <c r="BM325" s="55">
        <f>'METAS DE COTA HIDRÁULICA'!BT291</f>
        <v>709.35</v>
      </c>
      <c r="BN325" s="55">
        <f>'METAS DE COTA HIDRÁULICA'!BU291</f>
        <v>709.35</v>
      </c>
      <c r="BO325" s="55">
        <f>'METAS DE COTA HIDRÁULICA'!BV291</f>
        <v>709.35</v>
      </c>
      <c r="BP325" s="55">
        <f>'METAS DE COTA HIDRÁULICA'!BW291</f>
        <v>709.35</v>
      </c>
      <c r="BQ325" s="55">
        <f>'METAS DE COTA HIDRÁULICA'!BX291</f>
        <v>709.35</v>
      </c>
      <c r="BR325" s="55">
        <f>'METAS DE COTA HIDRÁULICA'!BY291</f>
        <v>709.35</v>
      </c>
      <c r="BS325" s="55">
        <f>'METAS DE COTA HIDRÁULICA'!BZ291</f>
        <v>709.35</v>
      </c>
      <c r="BT325" s="55">
        <f>'METAS DE COTA HIDRÁULICA'!CA291</f>
        <v>709.35</v>
      </c>
      <c r="BU325" s="55">
        <f>'METAS DE COTA HIDRÁULICA'!CB291</f>
        <v>709.35</v>
      </c>
      <c r="BV325" s="55">
        <f>'METAS DE COTA HIDRÁULICA'!CC291</f>
        <v>709.35</v>
      </c>
      <c r="BW325" s="55">
        <f>'METAS DE COTA HIDRÁULICA'!CD291</f>
        <v>709.35</v>
      </c>
      <c r="BX325" s="55">
        <f>'METAS DE COTA HIDRÁULICA'!CE291</f>
        <v>709.35</v>
      </c>
      <c r="BY325" s="55">
        <f>'METAS DE COTA HIDRÁULICA'!CF291</f>
        <v>709.35</v>
      </c>
      <c r="BZ325" s="55">
        <f>'METAS DE COTA HIDRÁULICA'!CG291</f>
        <v>709.35</v>
      </c>
      <c r="CA325" s="55">
        <f>'METAS DE COTA HIDRÁULICA'!CH291</f>
        <v>709.35</v>
      </c>
      <c r="CB325" s="55">
        <f>'METAS DE COTA HIDRÁULICA'!CI291</f>
        <v>709.35</v>
      </c>
      <c r="CC325" s="55">
        <f>'METAS DE COTA HIDRÁULICA'!CJ291</f>
        <v>709.35</v>
      </c>
      <c r="CD325" s="55">
        <f>'METAS DE COTA HIDRÁULICA'!CK291</f>
        <v>709.35</v>
      </c>
      <c r="CE325" s="55">
        <f>'METAS DE COTA HIDRÁULICA'!CL291</f>
        <v>709.35</v>
      </c>
    </row>
    <row r="326" spans="3:83" x14ac:dyDescent="0.25">
      <c r="C326" s="1">
        <v>18</v>
      </c>
      <c r="D326" s="55">
        <f>'METAS DE COTA HIDRÁULICA'!K292</f>
        <v>709.55</v>
      </c>
      <c r="E326" s="55">
        <f>'METAS DE COTA HIDRÁULICA'!L292</f>
        <v>709.55</v>
      </c>
      <c r="F326" s="55">
        <f>'METAS DE COTA HIDRÁULICA'!M292</f>
        <v>709.55</v>
      </c>
      <c r="G326" s="55">
        <f>'METAS DE COTA HIDRÁULICA'!N292</f>
        <v>709.55</v>
      </c>
      <c r="H326" s="55">
        <f>'METAS DE COTA HIDRÁULICA'!O292</f>
        <v>709.55</v>
      </c>
      <c r="I326" s="55">
        <f>'METAS DE COTA HIDRÁULICA'!P292</f>
        <v>709.55</v>
      </c>
      <c r="J326" s="55">
        <f>'METAS DE COTA HIDRÁULICA'!Q292</f>
        <v>709.55</v>
      </c>
      <c r="K326" s="55">
        <f>'METAS DE COTA HIDRÁULICA'!R292</f>
        <v>709.55</v>
      </c>
      <c r="L326" s="55">
        <f>'METAS DE COTA HIDRÁULICA'!S292</f>
        <v>709.55</v>
      </c>
      <c r="M326" s="55">
        <f>'METAS DE COTA HIDRÁULICA'!T292</f>
        <v>709.55</v>
      </c>
      <c r="N326" s="55">
        <f>'METAS DE COTA HIDRÁULICA'!U292</f>
        <v>709.55</v>
      </c>
      <c r="O326" s="55">
        <f>'METAS DE COTA HIDRÁULICA'!V292</f>
        <v>709.55</v>
      </c>
      <c r="P326" s="55">
        <f>'METAS DE COTA HIDRÁULICA'!W292</f>
        <v>709.55</v>
      </c>
      <c r="Q326" s="55">
        <f>'METAS DE COTA HIDRÁULICA'!X292</f>
        <v>709.55</v>
      </c>
      <c r="R326" s="55">
        <f>'METAS DE COTA HIDRÁULICA'!Y292</f>
        <v>709.55</v>
      </c>
      <c r="S326" s="55">
        <f>'METAS DE COTA HIDRÁULICA'!Z292</f>
        <v>709.55</v>
      </c>
      <c r="T326" s="55">
        <f>'METAS DE COTA HIDRÁULICA'!AA292</f>
        <v>709.55</v>
      </c>
      <c r="U326" s="55">
        <f>'METAS DE COTA HIDRÁULICA'!AB292</f>
        <v>709.55</v>
      </c>
      <c r="V326" s="55">
        <f>'METAS DE COTA HIDRÁULICA'!AC292</f>
        <v>709.55</v>
      </c>
      <c r="W326" s="55">
        <f>'METAS DE COTA HIDRÁULICA'!AD292</f>
        <v>709.55</v>
      </c>
      <c r="X326" s="55">
        <f>'METAS DE COTA HIDRÁULICA'!AE292</f>
        <v>709.55</v>
      </c>
      <c r="Y326" s="55">
        <f>'METAS DE COTA HIDRÁULICA'!AF292</f>
        <v>709.55</v>
      </c>
      <c r="Z326" s="55">
        <f>'METAS DE COTA HIDRÁULICA'!AG292</f>
        <v>709.55</v>
      </c>
      <c r="AA326" s="55">
        <f>'METAS DE COTA HIDRÁULICA'!AH292</f>
        <v>709.55</v>
      </c>
      <c r="AB326" s="55">
        <f>'METAS DE COTA HIDRÁULICA'!AI292</f>
        <v>709.55</v>
      </c>
      <c r="AC326" s="55">
        <f>'METAS DE COTA HIDRÁULICA'!AJ292</f>
        <v>709.55</v>
      </c>
      <c r="AD326" s="55">
        <f>'METAS DE COTA HIDRÁULICA'!AK292</f>
        <v>709.55</v>
      </c>
      <c r="AE326" s="55">
        <f>'METAS DE COTA HIDRÁULICA'!AL292</f>
        <v>709.55</v>
      </c>
      <c r="AF326" s="55">
        <f>'METAS DE COTA HIDRÁULICA'!AM292</f>
        <v>709.55</v>
      </c>
      <c r="AG326" s="55">
        <f>'METAS DE COTA HIDRÁULICA'!AN292</f>
        <v>709.55</v>
      </c>
      <c r="AH326" s="55">
        <f>'METAS DE COTA HIDRÁULICA'!AO292</f>
        <v>709.55</v>
      </c>
      <c r="AI326" s="55">
        <f>'METAS DE COTA HIDRÁULICA'!AP292</f>
        <v>709.55</v>
      </c>
      <c r="AJ326" s="55">
        <f>'METAS DE COTA HIDRÁULICA'!AQ292</f>
        <v>709.55</v>
      </c>
      <c r="AK326" s="55">
        <f>'METAS DE COTA HIDRÁULICA'!AR292</f>
        <v>709.55</v>
      </c>
      <c r="AL326" s="55">
        <f>'METAS DE COTA HIDRÁULICA'!AS292</f>
        <v>709.55</v>
      </c>
      <c r="AM326" s="55">
        <f>'METAS DE COTA HIDRÁULICA'!AT292</f>
        <v>709.55</v>
      </c>
      <c r="AN326" s="55">
        <f>'METAS DE COTA HIDRÁULICA'!AU292</f>
        <v>709.55</v>
      </c>
      <c r="AO326" s="55">
        <f>'METAS DE COTA HIDRÁULICA'!AV292</f>
        <v>709.55</v>
      </c>
      <c r="AP326" s="55">
        <f>'METAS DE COTA HIDRÁULICA'!AW292</f>
        <v>709.55</v>
      </c>
      <c r="AQ326" s="55">
        <f>'METAS DE COTA HIDRÁULICA'!AX292</f>
        <v>709.55</v>
      </c>
      <c r="AR326" s="55">
        <f>'METAS DE COTA HIDRÁULICA'!AY292</f>
        <v>709.55</v>
      </c>
      <c r="AS326" s="55">
        <f>'METAS DE COTA HIDRÁULICA'!AZ292</f>
        <v>709.55</v>
      </c>
      <c r="AT326" s="55">
        <f>'METAS DE COTA HIDRÁULICA'!BA292</f>
        <v>709.55</v>
      </c>
      <c r="AU326" s="55">
        <f>'METAS DE COTA HIDRÁULICA'!BB292</f>
        <v>709.55</v>
      </c>
      <c r="AV326" s="55">
        <f>'METAS DE COTA HIDRÁULICA'!BC292</f>
        <v>709.55</v>
      </c>
      <c r="AW326" s="55">
        <f>'METAS DE COTA HIDRÁULICA'!BD292</f>
        <v>709.55</v>
      </c>
      <c r="AX326" s="55">
        <f>'METAS DE COTA HIDRÁULICA'!BE292</f>
        <v>709.55</v>
      </c>
      <c r="AY326" s="55">
        <f>'METAS DE COTA HIDRÁULICA'!BF292</f>
        <v>709.55</v>
      </c>
      <c r="AZ326" s="55">
        <f>'METAS DE COTA HIDRÁULICA'!BG292</f>
        <v>709.55</v>
      </c>
      <c r="BA326" s="55">
        <f>'METAS DE COTA HIDRÁULICA'!BH292</f>
        <v>709.55</v>
      </c>
      <c r="BB326" s="55">
        <f>'METAS DE COTA HIDRÁULICA'!BI292</f>
        <v>709.55</v>
      </c>
      <c r="BC326" s="55">
        <f>'METAS DE COTA HIDRÁULICA'!BJ292</f>
        <v>709.55</v>
      </c>
      <c r="BD326" s="55">
        <f>'METAS DE COTA HIDRÁULICA'!BK292</f>
        <v>709.55</v>
      </c>
      <c r="BE326" s="55">
        <f>'METAS DE COTA HIDRÁULICA'!BL292</f>
        <v>709.55</v>
      </c>
      <c r="BF326" s="55">
        <f>'METAS DE COTA HIDRÁULICA'!BM292</f>
        <v>709.55</v>
      </c>
      <c r="BG326" s="55">
        <f>'METAS DE COTA HIDRÁULICA'!BN292</f>
        <v>709.55</v>
      </c>
      <c r="BH326" s="55">
        <f>'METAS DE COTA HIDRÁULICA'!BO292</f>
        <v>709.55</v>
      </c>
      <c r="BI326" s="55">
        <f>'METAS DE COTA HIDRÁULICA'!BP292</f>
        <v>709.55</v>
      </c>
      <c r="BJ326" s="55">
        <f>'METAS DE COTA HIDRÁULICA'!BQ292</f>
        <v>709.55</v>
      </c>
      <c r="BK326" s="55">
        <f>'METAS DE COTA HIDRÁULICA'!BR292</f>
        <v>709.55</v>
      </c>
      <c r="BL326" s="55">
        <f>'METAS DE COTA HIDRÁULICA'!BS292</f>
        <v>709.55</v>
      </c>
      <c r="BM326" s="55">
        <f>'METAS DE COTA HIDRÁULICA'!BT292</f>
        <v>709.55</v>
      </c>
      <c r="BN326" s="55">
        <f>'METAS DE COTA HIDRÁULICA'!BU292</f>
        <v>709.55</v>
      </c>
      <c r="BO326" s="55">
        <f>'METAS DE COTA HIDRÁULICA'!BV292</f>
        <v>709.55</v>
      </c>
      <c r="BP326" s="55">
        <f>'METAS DE COTA HIDRÁULICA'!BW292</f>
        <v>709.55</v>
      </c>
      <c r="BQ326" s="55">
        <f>'METAS DE COTA HIDRÁULICA'!BX292</f>
        <v>709.55</v>
      </c>
      <c r="BR326" s="55">
        <f>'METAS DE COTA HIDRÁULICA'!BY292</f>
        <v>709.55</v>
      </c>
      <c r="BS326" s="55">
        <f>'METAS DE COTA HIDRÁULICA'!BZ292</f>
        <v>709.55</v>
      </c>
      <c r="BT326" s="55">
        <f>'METAS DE COTA HIDRÁULICA'!CA292</f>
        <v>709.55</v>
      </c>
      <c r="BU326" s="55">
        <f>'METAS DE COTA HIDRÁULICA'!CB292</f>
        <v>709.55</v>
      </c>
      <c r="BV326" s="55">
        <f>'METAS DE COTA HIDRÁULICA'!CC292</f>
        <v>709.55</v>
      </c>
      <c r="BW326" s="55">
        <f>'METAS DE COTA HIDRÁULICA'!CD292</f>
        <v>709.55</v>
      </c>
      <c r="BX326" s="55">
        <f>'METAS DE COTA HIDRÁULICA'!CE292</f>
        <v>709.55</v>
      </c>
      <c r="BY326" s="55">
        <f>'METAS DE COTA HIDRÁULICA'!CF292</f>
        <v>709.55</v>
      </c>
      <c r="BZ326" s="55">
        <f>'METAS DE COTA HIDRÁULICA'!CG292</f>
        <v>709.55</v>
      </c>
      <c r="CA326" s="55">
        <f>'METAS DE COTA HIDRÁULICA'!CH292</f>
        <v>709.55</v>
      </c>
      <c r="CB326" s="55">
        <f>'METAS DE COTA HIDRÁULICA'!CI292</f>
        <v>709.55</v>
      </c>
      <c r="CC326" s="55">
        <f>'METAS DE COTA HIDRÁULICA'!CJ292</f>
        <v>709.55</v>
      </c>
      <c r="CD326" s="55">
        <f>'METAS DE COTA HIDRÁULICA'!CK292</f>
        <v>709.55</v>
      </c>
      <c r="CE326" s="55">
        <f>'METAS DE COTA HIDRÁULICA'!CL292</f>
        <v>709.55</v>
      </c>
    </row>
    <row r="327" spans="3:83" x14ac:dyDescent="0.25">
      <c r="C327" s="1">
        <v>19</v>
      </c>
      <c r="D327" s="55">
        <f>'METAS DE COTA HIDRÁULICA'!K293</f>
        <v>709.93</v>
      </c>
      <c r="E327" s="55">
        <f>'METAS DE COTA HIDRÁULICA'!L293</f>
        <v>709.93</v>
      </c>
      <c r="F327" s="55">
        <f>'METAS DE COTA HIDRÁULICA'!M293</f>
        <v>709.93</v>
      </c>
      <c r="G327" s="55">
        <f>'METAS DE COTA HIDRÁULICA'!N293</f>
        <v>709.93</v>
      </c>
      <c r="H327" s="55">
        <f>'METAS DE COTA HIDRÁULICA'!O293</f>
        <v>709.93</v>
      </c>
      <c r="I327" s="55">
        <f>'METAS DE COTA HIDRÁULICA'!P293</f>
        <v>709.93</v>
      </c>
      <c r="J327" s="55">
        <f>'METAS DE COTA HIDRÁULICA'!Q293</f>
        <v>709.93</v>
      </c>
      <c r="K327" s="55">
        <f>'METAS DE COTA HIDRÁULICA'!R293</f>
        <v>709.93</v>
      </c>
      <c r="L327" s="55">
        <f>'METAS DE COTA HIDRÁULICA'!S293</f>
        <v>709.93</v>
      </c>
      <c r="M327" s="55">
        <f>'METAS DE COTA HIDRÁULICA'!T293</f>
        <v>709.93</v>
      </c>
      <c r="N327" s="55">
        <f>'METAS DE COTA HIDRÁULICA'!U293</f>
        <v>709.93</v>
      </c>
      <c r="O327" s="55">
        <f>'METAS DE COTA HIDRÁULICA'!V293</f>
        <v>709.93</v>
      </c>
      <c r="P327" s="55">
        <f>'METAS DE COTA HIDRÁULICA'!W293</f>
        <v>709.93</v>
      </c>
      <c r="Q327" s="55">
        <f>'METAS DE COTA HIDRÁULICA'!X293</f>
        <v>709.93</v>
      </c>
      <c r="R327" s="55">
        <f>'METAS DE COTA HIDRÁULICA'!Y293</f>
        <v>709.93</v>
      </c>
      <c r="S327" s="55">
        <f>'METAS DE COTA HIDRÁULICA'!Z293</f>
        <v>709.93</v>
      </c>
      <c r="T327" s="55">
        <f>'METAS DE COTA HIDRÁULICA'!AA293</f>
        <v>709.93</v>
      </c>
      <c r="U327" s="55">
        <f>'METAS DE COTA HIDRÁULICA'!AB293</f>
        <v>709.93</v>
      </c>
      <c r="V327" s="55">
        <f>'METAS DE COTA HIDRÁULICA'!AC293</f>
        <v>709.93</v>
      </c>
      <c r="W327" s="55">
        <f>'METAS DE COTA HIDRÁULICA'!AD293</f>
        <v>709.93</v>
      </c>
      <c r="X327" s="55">
        <f>'METAS DE COTA HIDRÁULICA'!AE293</f>
        <v>709.93</v>
      </c>
      <c r="Y327" s="55">
        <f>'METAS DE COTA HIDRÁULICA'!AF293</f>
        <v>709.93</v>
      </c>
      <c r="Z327" s="55">
        <f>'METAS DE COTA HIDRÁULICA'!AG293</f>
        <v>709.93</v>
      </c>
      <c r="AA327" s="55">
        <f>'METAS DE COTA HIDRÁULICA'!AH293</f>
        <v>709.93</v>
      </c>
      <c r="AB327" s="55">
        <f>'METAS DE COTA HIDRÁULICA'!AI293</f>
        <v>709.93</v>
      </c>
      <c r="AC327" s="55">
        <f>'METAS DE COTA HIDRÁULICA'!AJ293</f>
        <v>709.93</v>
      </c>
      <c r="AD327" s="55">
        <f>'METAS DE COTA HIDRÁULICA'!AK293</f>
        <v>709.93</v>
      </c>
      <c r="AE327" s="55">
        <f>'METAS DE COTA HIDRÁULICA'!AL293</f>
        <v>709.93</v>
      </c>
      <c r="AF327" s="55">
        <f>'METAS DE COTA HIDRÁULICA'!AM293</f>
        <v>709.93</v>
      </c>
      <c r="AG327" s="55">
        <f>'METAS DE COTA HIDRÁULICA'!AN293</f>
        <v>709.93</v>
      </c>
      <c r="AH327" s="55">
        <f>'METAS DE COTA HIDRÁULICA'!AO293</f>
        <v>709.93</v>
      </c>
      <c r="AI327" s="55">
        <f>'METAS DE COTA HIDRÁULICA'!AP293</f>
        <v>709.93</v>
      </c>
      <c r="AJ327" s="55">
        <f>'METAS DE COTA HIDRÁULICA'!AQ293</f>
        <v>709.93</v>
      </c>
      <c r="AK327" s="55">
        <f>'METAS DE COTA HIDRÁULICA'!AR293</f>
        <v>709.93</v>
      </c>
      <c r="AL327" s="55">
        <f>'METAS DE COTA HIDRÁULICA'!AS293</f>
        <v>709.93</v>
      </c>
      <c r="AM327" s="55">
        <f>'METAS DE COTA HIDRÁULICA'!AT293</f>
        <v>709.93</v>
      </c>
      <c r="AN327" s="55">
        <f>'METAS DE COTA HIDRÁULICA'!AU293</f>
        <v>709.93</v>
      </c>
      <c r="AO327" s="55">
        <f>'METAS DE COTA HIDRÁULICA'!AV293</f>
        <v>709.93</v>
      </c>
      <c r="AP327" s="55">
        <f>'METAS DE COTA HIDRÁULICA'!AW293</f>
        <v>709.93</v>
      </c>
      <c r="AQ327" s="55">
        <f>'METAS DE COTA HIDRÁULICA'!AX293</f>
        <v>709.93</v>
      </c>
      <c r="AR327" s="55">
        <f>'METAS DE COTA HIDRÁULICA'!AY293</f>
        <v>709.93</v>
      </c>
      <c r="AS327" s="55">
        <f>'METAS DE COTA HIDRÁULICA'!AZ293</f>
        <v>709.93</v>
      </c>
      <c r="AT327" s="55">
        <f>'METAS DE COTA HIDRÁULICA'!BA293</f>
        <v>709.93</v>
      </c>
      <c r="AU327" s="55">
        <f>'METAS DE COTA HIDRÁULICA'!BB293</f>
        <v>709.93</v>
      </c>
      <c r="AV327" s="55">
        <f>'METAS DE COTA HIDRÁULICA'!BC293</f>
        <v>709.93</v>
      </c>
      <c r="AW327" s="55">
        <f>'METAS DE COTA HIDRÁULICA'!BD293</f>
        <v>709.93</v>
      </c>
      <c r="AX327" s="55">
        <f>'METAS DE COTA HIDRÁULICA'!BE293</f>
        <v>709.93</v>
      </c>
      <c r="AY327" s="55">
        <f>'METAS DE COTA HIDRÁULICA'!BF293</f>
        <v>709.93</v>
      </c>
      <c r="AZ327" s="55">
        <f>'METAS DE COTA HIDRÁULICA'!BG293</f>
        <v>709.93</v>
      </c>
      <c r="BA327" s="55">
        <f>'METAS DE COTA HIDRÁULICA'!BH293</f>
        <v>709.93</v>
      </c>
      <c r="BB327" s="55">
        <f>'METAS DE COTA HIDRÁULICA'!BI293</f>
        <v>709.93</v>
      </c>
      <c r="BC327" s="55">
        <f>'METAS DE COTA HIDRÁULICA'!BJ293</f>
        <v>709.93</v>
      </c>
      <c r="BD327" s="55">
        <f>'METAS DE COTA HIDRÁULICA'!BK293</f>
        <v>709.93</v>
      </c>
      <c r="BE327" s="55">
        <f>'METAS DE COTA HIDRÁULICA'!BL293</f>
        <v>709.93</v>
      </c>
      <c r="BF327" s="55">
        <f>'METAS DE COTA HIDRÁULICA'!BM293</f>
        <v>709.93</v>
      </c>
      <c r="BG327" s="55">
        <f>'METAS DE COTA HIDRÁULICA'!BN293</f>
        <v>709.93</v>
      </c>
      <c r="BH327" s="55">
        <f>'METAS DE COTA HIDRÁULICA'!BO293</f>
        <v>709.93</v>
      </c>
      <c r="BI327" s="55">
        <f>'METAS DE COTA HIDRÁULICA'!BP293</f>
        <v>709.93</v>
      </c>
      <c r="BJ327" s="55">
        <f>'METAS DE COTA HIDRÁULICA'!BQ293</f>
        <v>709.93</v>
      </c>
      <c r="BK327" s="55">
        <f>'METAS DE COTA HIDRÁULICA'!BR293</f>
        <v>709.93</v>
      </c>
      <c r="BL327" s="55">
        <f>'METAS DE COTA HIDRÁULICA'!BS293</f>
        <v>709.93</v>
      </c>
      <c r="BM327" s="55">
        <f>'METAS DE COTA HIDRÁULICA'!BT293</f>
        <v>709.93</v>
      </c>
      <c r="BN327" s="55">
        <f>'METAS DE COTA HIDRÁULICA'!BU293</f>
        <v>709.93</v>
      </c>
      <c r="BO327" s="55">
        <f>'METAS DE COTA HIDRÁULICA'!BV293</f>
        <v>709.93</v>
      </c>
      <c r="BP327" s="55">
        <f>'METAS DE COTA HIDRÁULICA'!BW293</f>
        <v>709.93</v>
      </c>
      <c r="BQ327" s="55">
        <f>'METAS DE COTA HIDRÁULICA'!BX293</f>
        <v>709.93</v>
      </c>
      <c r="BR327" s="55">
        <f>'METAS DE COTA HIDRÁULICA'!BY293</f>
        <v>709.93</v>
      </c>
      <c r="BS327" s="55">
        <f>'METAS DE COTA HIDRÁULICA'!BZ293</f>
        <v>709.93</v>
      </c>
      <c r="BT327" s="55">
        <f>'METAS DE COTA HIDRÁULICA'!CA293</f>
        <v>709.93</v>
      </c>
      <c r="BU327" s="55">
        <f>'METAS DE COTA HIDRÁULICA'!CB293</f>
        <v>709.93</v>
      </c>
      <c r="BV327" s="55">
        <f>'METAS DE COTA HIDRÁULICA'!CC293</f>
        <v>709.93</v>
      </c>
      <c r="BW327" s="55">
        <f>'METAS DE COTA HIDRÁULICA'!CD293</f>
        <v>709.93</v>
      </c>
      <c r="BX327" s="55">
        <f>'METAS DE COTA HIDRÁULICA'!CE293</f>
        <v>709.93</v>
      </c>
      <c r="BY327" s="55">
        <f>'METAS DE COTA HIDRÁULICA'!CF293</f>
        <v>709.93</v>
      </c>
      <c r="BZ327" s="55">
        <f>'METAS DE COTA HIDRÁULICA'!CG293</f>
        <v>709.93</v>
      </c>
      <c r="CA327" s="55">
        <f>'METAS DE COTA HIDRÁULICA'!CH293</f>
        <v>709.93</v>
      </c>
      <c r="CB327" s="55">
        <f>'METAS DE COTA HIDRÁULICA'!CI293</f>
        <v>709.93</v>
      </c>
      <c r="CC327" s="55">
        <f>'METAS DE COTA HIDRÁULICA'!CJ293</f>
        <v>709.93</v>
      </c>
      <c r="CD327" s="55">
        <f>'METAS DE COTA HIDRÁULICA'!CK293</f>
        <v>709.93</v>
      </c>
      <c r="CE327" s="55">
        <f>'METAS DE COTA HIDRÁULICA'!CL293</f>
        <v>709.93</v>
      </c>
    </row>
    <row r="328" spans="3:83" x14ac:dyDescent="0.25">
      <c r="C328" s="1">
        <v>20</v>
      </c>
      <c r="D328" s="55">
        <f>'METAS DE COTA HIDRÁULICA'!K294</f>
        <v>711.8</v>
      </c>
      <c r="E328" s="55">
        <f>'METAS DE COTA HIDRÁULICA'!L294</f>
        <v>711.8</v>
      </c>
      <c r="F328" s="55">
        <f>'METAS DE COTA HIDRÁULICA'!M294</f>
        <v>711.8</v>
      </c>
      <c r="G328" s="55">
        <f>'METAS DE COTA HIDRÁULICA'!N294</f>
        <v>711.8</v>
      </c>
      <c r="H328" s="55">
        <f>'METAS DE COTA HIDRÁULICA'!O294</f>
        <v>711.8</v>
      </c>
      <c r="I328" s="55">
        <f>'METAS DE COTA HIDRÁULICA'!P294</f>
        <v>711.8</v>
      </c>
      <c r="J328" s="55">
        <f>'METAS DE COTA HIDRÁULICA'!Q294</f>
        <v>711.8</v>
      </c>
      <c r="K328" s="55">
        <f>'METAS DE COTA HIDRÁULICA'!R294</f>
        <v>711.8</v>
      </c>
      <c r="L328" s="55">
        <f>'METAS DE COTA HIDRÁULICA'!S294</f>
        <v>711.8</v>
      </c>
      <c r="M328" s="55">
        <f>'METAS DE COTA HIDRÁULICA'!T294</f>
        <v>711.8</v>
      </c>
      <c r="N328" s="55">
        <f>'METAS DE COTA HIDRÁULICA'!U294</f>
        <v>711.8</v>
      </c>
      <c r="O328" s="55">
        <f>'METAS DE COTA HIDRÁULICA'!V294</f>
        <v>711.8</v>
      </c>
      <c r="P328" s="55">
        <f>'METAS DE COTA HIDRÁULICA'!W294</f>
        <v>711.8</v>
      </c>
      <c r="Q328" s="55">
        <f>'METAS DE COTA HIDRÁULICA'!X294</f>
        <v>711.8</v>
      </c>
      <c r="R328" s="55">
        <f>'METAS DE COTA HIDRÁULICA'!Y294</f>
        <v>711.8</v>
      </c>
      <c r="S328" s="55">
        <f>'METAS DE COTA HIDRÁULICA'!Z294</f>
        <v>711.8</v>
      </c>
      <c r="T328" s="55">
        <f>'METAS DE COTA HIDRÁULICA'!AA294</f>
        <v>711.8</v>
      </c>
      <c r="U328" s="55">
        <f>'METAS DE COTA HIDRÁULICA'!AB294</f>
        <v>711.8</v>
      </c>
      <c r="V328" s="55">
        <f>'METAS DE COTA HIDRÁULICA'!AC294</f>
        <v>711.8</v>
      </c>
      <c r="W328" s="55">
        <f>'METAS DE COTA HIDRÁULICA'!AD294</f>
        <v>711.8</v>
      </c>
      <c r="X328" s="55">
        <f>'METAS DE COTA HIDRÁULICA'!AE294</f>
        <v>711.8</v>
      </c>
      <c r="Y328" s="55">
        <f>'METAS DE COTA HIDRÁULICA'!AF294</f>
        <v>711.8</v>
      </c>
      <c r="Z328" s="55">
        <f>'METAS DE COTA HIDRÁULICA'!AG294</f>
        <v>711.8</v>
      </c>
      <c r="AA328" s="55">
        <f>'METAS DE COTA HIDRÁULICA'!AH294</f>
        <v>711.8</v>
      </c>
      <c r="AB328" s="55">
        <f>'METAS DE COTA HIDRÁULICA'!AI294</f>
        <v>711.8</v>
      </c>
      <c r="AC328" s="55">
        <f>'METAS DE COTA HIDRÁULICA'!AJ294</f>
        <v>711.8</v>
      </c>
      <c r="AD328" s="55">
        <f>'METAS DE COTA HIDRÁULICA'!AK294</f>
        <v>711.8</v>
      </c>
      <c r="AE328" s="55">
        <f>'METAS DE COTA HIDRÁULICA'!AL294</f>
        <v>711.8</v>
      </c>
      <c r="AF328" s="55">
        <f>'METAS DE COTA HIDRÁULICA'!AM294</f>
        <v>711.8</v>
      </c>
      <c r="AG328" s="55">
        <f>'METAS DE COTA HIDRÁULICA'!AN294</f>
        <v>711.8</v>
      </c>
      <c r="AH328" s="55">
        <f>'METAS DE COTA HIDRÁULICA'!AO294</f>
        <v>711.8</v>
      </c>
      <c r="AI328" s="55">
        <f>'METAS DE COTA HIDRÁULICA'!AP294</f>
        <v>711.8</v>
      </c>
      <c r="AJ328" s="55">
        <f>'METAS DE COTA HIDRÁULICA'!AQ294</f>
        <v>711.8</v>
      </c>
      <c r="AK328" s="55">
        <f>'METAS DE COTA HIDRÁULICA'!AR294</f>
        <v>711.8</v>
      </c>
      <c r="AL328" s="55">
        <f>'METAS DE COTA HIDRÁULICA'!AS294</f>
        <v>711.8</v>
      </c>
      <c r="AM328" s="55">
        <f>'METAS DE COTA HIDRÁULICA'!AT294</f>
        <v>711.8</v>
      </c>
      <c r="AN328" s="55">
        <f>'METAS DE COTA HIDRÁULICA'!AU294</f>
        <v>711.8</v>
      </c>
      <c r="AO328" s="55">
        <f>'METAS DE COTA HIDRÁULICA'!AV294</f>
        <v>711.8</v>
      </c>
      <c r="AP328" s="55">
        <f>'METAS DE COTA HIDRÁULICA'!AW294</f>
        <v>711.8</v>
      </c>
      <c r="AQ328" s="55">
        <f>'METAS DE COTA HIDRÁULICA'!AX294</f>
        <v>711.8</v>
      </c>
      <c r="AR328" s="55">
        <f>'METAS DE COTA HIDRÁULICA'!AY294</f>
        <v>711.8</v>
      </c>
      <c r="AS328" s="55">
        <f>'METAS DE COTA HIDRÁULICA'!AZ294</f>
        <v>711.8</v>
      </c>
      <c r="AT328" s="55">
        <f>'METAS DE COTA HIDRÁULICA'!BA294</f>
        <v>711.8</v>
      </c>
      <c r="AU328" s="55">
        <f>'METAS DE COTA HIDRÁULICA'!BB294</f>
        <v>711.8</v>
      </c>
      <c r="AV328" s="55">
        <f>'METAS DE COTA HIDRÁULICA'!BC294</f>
        <v>711.8</v>
      </c>
      <c r="AW328" s="55">
        <f>'METAS DE COTA HIDRÁULICA'!BD294</f>
        <v>711.8</v>
      </c>
      <c r="AX328" s="55">
        <f>'METAS DE COTA HIDRÁULICA'!BE294</f>
        <v>711.8</v>
      </c>
      <c r="AY328" s="55">
        <f>'METAS DE COTA HIDRÁULICA'!BF294</f>
        <v>711.8</v>
      </c>
      <c r="AZ328" s="55">
        <f>'METAS DE COTA HIDRÁULICA'!BG294</f>
        <v>711.8</v>
      </c>
      <c r="BA328" s="55">
        <f>'METAS DE COTA HIDRÁULICA'!BH294</f>
        <v>711.8</v>
      </c>
      <c r="BB328" s="55">
        <f>'METAS DE COTA HIDRÁULICA'!BI294</f>
        <v>711.8</v>
      </c>
      <c r="BC328" s="55">
        <f>'METAS DE COTA HIDRÁULICA'!BJ294</f>
        <v>711.8</v>
      </c>
      <c r="BD328" s="55">
        <f>'METAS DE COTA HIDRÁULICA'!BK294</f>
        <v>711.8</v>
      </c>
      <c r="BE328" s="55">
        <f>'METAS DE COTA HIDRÁULICA'!BL294</f>
        <v>711.8</v>
      </c>
      <c r="BF328" s="55">
        <f>'METAS DE COTA HIDRÁULICA'!BM294</f>
        <v>711.8</v>
      </c>
      <c r="BG328" s="55">
        <f>'METAS DE COTA HIDRÁULICA'!BN294</f>
        <v>711.8</v>
      </c>
      <c r="BH328" s="55">
        <f>'METAS DE COTA HIDRÁULICA'!BO294</f>
        <v>711.8</v>
      </c>
      <c r="BI328" s="55">
        <f>'METAS DE COTA HIDRÁULICA'!BP294</f>
        <v>711.8</v>
      </c>
      <c r="BJ328" s="55">
        <f>'METAS DE COTA HIDRÁULICA'!BQ294</f>
        <v>711.8</v>
      </c>
      <c r="BK328" s="55">
        <f>'METAS DE COTA HIDRÁULICA'!BR294</f>
        <v>711.8</v>
      </c>
      <c r="BL328" s="55">
        <f>'METAS DE COTA HIDRÁULICA'!BS294</f>
        <v>711.8</v>
      </c>
      <c r="BM328" s="55">
        <f>'METAS DE COTA HIDRÁULICA'!BT294</f>
        <v>711.8</v>
      </c>
      <c r="BN328" s="55">
        <f>'METAS DE COTA HIDRÁULICA'!BU294</f>
        <v>711.8</v>
      </c>
      <c r="BO328" s="55">
        <f>'METAS DE COTA HIDRÁULICA'!BV294</f>
        <v>711.8</v>
      </c>
      <c r="BP328" s="55">
        <f>'METAS DE COTA HIDRÁULICA'!BW294</f>
        <v>711.8</v>
      </c>
      <c r="BQ328" s="55">
        <f>'METAS DE COTA HIDRÁULICA'!BX294</f>
        <v>711.8</v>
      </c>
      <c r="BR328" s="55">
        <f>'METAS DE COTA HIDRÁULICA'!BY294</f>
        <v>711.8</v>
      </c>
      <c r="BS328" s="55">
        <f>'METAS DE COTA HIDRÁULICA'!BZ294</f>
        <v>711.8</v>
      </c>
      <c r="BT328" s="55">
        <f>'METAS DE COTA HIDRÁULICA'!CA294</f>
        <v>711.8</v>
      </c>
      <c r="BU328" s="55">
        <f>'METAS DE COTA HIDRÁULICA'!CB294</f>
        <v>711.8</v>
      </c>
      <c r="BV328" s="55">
        <f>'METAS DE COTA HIDRÁULICA'!CC294</f>
        <v>711.8</v>
      </c>
      <c r="BW328" s="55">
        <f>'METAS DE COTA HIDRÁULICA'!CD294</f>
        <v>711.8</v>
      </c>
      <c r="BX328" s="55">
        <f>'METAS DE COTA HIDRÁULICA'!CE294</f>
        <v>711.8</v>
      </c>
      <c r="BY328" s="55">
        <f>'METAS DE COTA HIDRÁULICA'!CF294</f>
        <v>711.8</v>
      </c>
      <c r="BZ328" s="55">
        <f>'METAS DE COTA HIDRÁULICA'!CG294</f>
        <v>711.8</v>
      </c>
      <c r="CA328" s="55">
        <f>'METAS DE COTA HIDRÁULICA'!CH294</f>
        <v>711.8</v>
      </c>
      <c r="CB328" s="55">
        <f>'METAS DE COTA HIDRÁULICA'!CI294</f>
        <v>711.8</v>
      </c>
      <c r="CC328" s="55">
        <f>'METAS DE COTA HIDRÁULICA'!CJ294</f>
        <v>711.8</v>
      </c>
      <c r="CD328" s="55">
        <f>'METAS DE COTA HIDRÁULICA'!CK294</f>
        <v>711.8</v>
      </c>
      <c r="CE328" s="55">
        <f>'METAS DE COTA HIDRÁULICA'!CL294</f>
        <v>711.8</v>
      </c>
    </row>
    <row r="329" spans="3:83" x14ac:dyDescent="0.25">
      <c r="C329" s="1">
        <v>21</v>
      </c>
      <c r="D329" s="55">
        <f>'METAS DE COTA HIDRÁULICA'!K295</f>
        <v>712</v>
      </c>
      <c r="E329" s="55">
        <f>'METAS DE COTA HIDRÁULICA'!L295</f>
        <v>712</v>
      </c>
      <c r="F329" s="55">
        <f>'METAS DE COTA HIDRÁULICA'!M295</f>
        <v>712</v>
      </c>
      <c r="G329" s="55">
        <f>'METAS DE COTA HIDRÁULICA'!N295</f>
        <v>712</v>
      </c>
      <c r="H329" s="55">
        <f>'METAS DE COTA HIDRÁULICA'!O295</f>
        <v>712</v>
      </c>
      <c r="I329" s="55">
        <f>'METAS DE COTA HIDRÁULICA'!P295</f>
        <v>712</v>
      </c>
      <c r="J329" s="55">
        <f>'METAS DE COTA HIDRÁULICA'!Q295</f>
        <v>712</v>
      </c>
      <c r="K329" s="55">
        <f>'METAS DE COTA HIDRÁULICA'!R295</f>
        <v>712</v>
      </c>
      <c r="L329" s="55">
        <f>'METAS DE COTA HIDRÁULICA'!S295</f>
        <v>712</v>
      </c>
      <c r="M329" s="55">
        <f>'METAS DE COTA HIDRÁULICA'!T295</f>
        <v>712</v>
      </c>
      <c r="N329" s="55">
        <f>'METAS DE COTA HIDRÁULICA'!U295</f>
        <v>712</v>
      </c>
      <c r="O329" s="55">
        <f>'METAS DE COTA HIDRÁULICA'!V295</f>
        <v>712</v>
      </c>
      <c r="P329" s="55">
        <f>'METAS DE COTA HIDRÁULICA'!W295</f>
        <v>712</v>
      </c>
      <c r="Q329" s="55">
        <f>'METAS DE COTA HIDRÁULICA'!X295</f>
        <v>712</v>
      </c>
      <c r="R329" s="55">
        <f>'METAS DE COTA HIDRÁULICA'!Y295</f>
        <v>712</v>
      </c>
      <c r="S329" s="55">
        <f>'METAS DE COTA HIDRÁULICA'!Z295</f>
        <v>712</v>
      </c>
      <c r="T329" s="55">
        <f>'METAS DE COTA HIDRÁULICA'!AA295</f>
        <v>712</v>
      </c>
      <c r="U329" s="55">
        <f>'METAS DE COTA HIDRÁULICA'!AB295</f>
        <v>712</v>
      </c>
      <c r="V329" s="55">
        <f>'METAS DE COTA HIDRÁULICA'!AC295</f>
        <v>712</v>
      </c>
      <c r="W329" s="55">
        <f>'METAS DE COTA HIDRÁULICA'!AD295</f>
        <v>712</v>
      </c>
      <c r="X329" s="55">
        <f>'METAS DE COTA HIDRÁULICA'!AE295</f>
        <v>712</v>
      </c>
      <c r="Y329" s="55">
        <f>'METAS DE COTA HIDRÁULICA'!AF295</f>
        <v>712</v>
      </c>
      <c r="Z329" s="55">
        <f>'METAS DE COTA HIDRÁULICA'!AG295</f>
        <v>712</v>
      </c>
      <c r="AA329" s="55">
        <f>'METAS DE COTA HIDRÁULICA'!AH295</f>
        <v>712</v>
      </c>
      <c r="AB329" s="55">
        <f>'METAS DE COTA HIDRÁULICA'!AI295</f>
        <v>712</v>
      </c>
      <c r="AC329" s="55">
        <f>'METAS DE COTA HIDRÁULICA'!AJ295</f>
        <v>712</v>
      </c>
      <c r="AD329" s="55">
        <f>'METAS DE COTA HIDRÁULICA'!AK295</f>
        <v>712</v>
      </c>
      <c r="AE329" s="55">
        <f>'METAS DE COTA HIDRÁULICA'!AL295</f>
        <v>712</v>
      </c>
      <c r="AF329" s="55">
        <f>'METAS DE COTA HIDRÁULICA'!AM295</f>
        <v>712</v>
      </c>
      <c r="AG329" s="55">
        <f>'METAS DE COTA HIDRÁULICA'!AN295</f>
        <v>712</v>
      </c>
      <c r="AH329" s="55">
        <f>'METAS DE COTA HIDRÁULICA'!AO295</f>
        <v>712</v>
      </c>
      <c r="AI329" s="55">
        <f>'METAS DE COTA HIDRÁULICA'!AP295</f>
        <v>712</v>
      </c>
      <c r="AJ329" s="55">
        <f>'METAS DE COTA HIDRÁULICA'!AQ295</f>
        <v>712</v>
      </c>
      <c r="AK329" s="55">
        <f>'METAS DE COTA HIDRÁULICA'!AR295</f>
        <v>712</v>
      </c>
      <c r="AL329" s="55">
        <f>'METAS DE COTA HIDRÁULICA'!AS295</f>
        <v>712</v>
      </c>
      <c r="AM329" s="55">
        <f>'METAS DE COTA HIDRÁULICA'!AT295</f>
        <v>712</v>
      </c>
      <c r="AN329" s="55">
        <f>'METAS DE COTA HIDRÁULICA'!AU295</f>
        <v>712</v>
      </c>
      <c r="AO329" s="55">
        <f>'METAS DE COTA HIDRÁULICA'!AV295</f>
        <v>712</v>
      </c>
      <c r="AP329" s="55">
        <f>'METAS DE COTA HIDRÁULICA'!AW295</f>
        <v>712</v>
      </c>
      <c r="AQ329" s="55">
        <f>'METAS DE COTA HIDRÁULICA'!AX295</f>
        <v>712</v>
      </c>
      <c r="AR329" s="55">
        <f>'METAS DE COTA HIDRÁULICA'!AY295</f>
        <v>712</v>
      </c>
      <c r="AS329" s="55">
        <f>'METAS DE COTA HIDRÁULICA'!AZ295</f>
        <v>712</v>
      </c>
      <c r="AT329" s="55">
        <f>'METAS DE COTA HIDRÁULICA'!BA295</f>
        <v>712</v>
      </c>
      <c r="AU329" s="55">
        <f>'METAS DE COTA HIDRÁULICA'!BB295</f>
        <v>712</v>
      </c>
      <c r="AV329" s="55">
        <f>'METAS DE COTA HIDRÁULICA'!BC295</f>
        <v>712</v>
      </c>
      <c r="AW329" s="55">
        <f>'METAS DE COTA HIDRÁULICA'!BD295</f>
        <v>712</v>
      </c>
      <c r="AX329" s="55">
        <f>'METAS DE COTA HIDRÁULICA'!BE295</f>
        <v>712</v>
      </c>
      <c r="AY329" s="55">
        <f>'METAS DE COTA HIDRÁULICA'!BF295</f>
        <v>712</v>
      </c>
      <c r="AZ329" s="55">
        <f>'METAS DE COTA HIDRÁULICA'!BG295</f>
        <v>712</v>
      </c>
      <c r="BA329" s="55">
        <f>'METAS DE COTA HIDRÁULICA'!BH295</f>
        <v>712</v>
      </c>
      <c r="BB329" s="55">
        <f>'METAS DE COTA HIDRÁULICA'!BI295</f>
        <v>712</v>
      </c>
      <c r="BC329" s="55">
        <f>'METAS DE COTA HIDRÁULICA'!BJ295</f>
        <v>712</v>
      </c>
      <c r="BD329" s="55">
        <f>'METAS DE COTA HIDRÁULICA'!BK295</f>
        <v>712</v>
      </c>
      <c r="BE329" s="55">
        <f>'METAS DE COTA HIDRÁULICA'!BL295</f>
        <v>712</v>
      </c>
      <c r="BF329" s="55">
        <f>'METAS DE COTA HIDRÁULICA'!BM295</f>
        <v>712</v>
      </c>
      <c r="BG329" s="55">
        <f>'METAS DE COTA HIDRÁULICA'!BN295</f>
        <v>712</v>
      </c>
      <c r="BH329" s="55">
        <f>'METAS DE COTA HIDRÁULICA'!BO295</f>
        <v>712</v>
      </c>
      <c r="BI329" s="55">
        <f>'METAS DE COTA HIDRÁULICA'!BP295</f>
        <v>712</v>
      </c>
      <c r="BJ329" s="55">
        <f>'METAS DE COTA HIDRÁULICA'!BQ295</f>
        <v>712</v>
      </c>
      <c r="BK329" s="55">
        <f>'METAS DE COTA HIDRÁULICA'!BR295</f>
        <v>712</v>
      </c>
      <c r="BL329" s="55">
        <f>'METAS DE COTA HIDRÁULICA'!BS295</f>
        <v>712</v>
      </c>
      <c r="BM329" s="55">
        <f>'METAS DE COTA HIDRÁULICA'!BT295</f>
        <v>712</v>
      </c>
      <c r="BN329" s="55">
        <f>'METAS DE COTA HIDRÁULICA'!BU295</f>
        <v>712</v>
      </c>
      <c r="BO329" s="55">
        <f>'METAS DE COTA HIDRÁULICA'!BV295</f>
        <v>712</v>
      </c>
      <c r="BP329" s="55">
        <f>'METAS DE COTA HIDRÁULICA'!BW295</f>
        <v>712</v>
      </c>
      <c r="BQ329" s="55">
        <f>'METAS DE COTA HIDRÁULICA'!BX295</f>
        <v>712</v>
      </c>
      <c r="BR329" s="55">
        <f>'METAS DE COTA HIDRÁULICA'!BY295</f>
        <v>712</v>
      </c>
      <c r="BS329" s="55">
        <f>'METAS DE COTA HIDRÁULICA'!BZ295</f>
        <v>712</v>
      </c>
      <c r="BT329" s="55">
        <f>'METAS DE COTA HIDRÁULICA'!CA295</f>
        <v>712</v>
      </c>
      <c r="BU329" s="55">
        <f>'METAS DE COTA HIDRÁULICA'!CB295</f>
        <v>712</v>
      </c>
      <c r="BV329" s="55">
        <f>'METAS DE COTA HIDRÁULICA'!CC295</f>
        <v>712</v>
      </c>
      <c r="BW329" s="55">
        <f>'METAS DE COTA HIDRÁULICA'!CD295</f>
        <v>712</v>
      </c>
      <c r="BX329" s="55">
        <f>'METAS DE COTA HIDRÁULICA'!CE295</f>
        <v>712</v>
      </c>
      <c r="BY329" s="55">
        <f>'METAS DE COTA HIDRÁULICA'!CF295</f>
        <v>712</v>
      </c>
      <c r="BZ329" s="55">
        <f>'METAS DE COTA HIDRÁULICA'!CG295</f>
        <v>712</v>
      </c>
      <c r="CA329" s="55">
        <f>'METAS DE COTA HIDRÁULICA'!CH295</f>
        <v>712</v>
      </c>
      <c r="CB329" s="55">
        <f>'METAS DE COTA HIDRÁULICA'!CI295</f>
        <v>712</v>
      </c>
      <c r="CC329" s="55">
        <f>'METAS DE COTA HIDRÁULICA'!CJ295</f>
        <v>712</v>
      </c>
      <c r="CD329" s="55">
        <f>'METAS DE COTA HIDRÁULICA'!CK295</f>
        <v>712</v>
      </c>
      <c r="CE329" s="55">
        <f>'METAS DE COTA HIDRÁULICA'!CL295</f>
        <v>712</v>
      </c>
    </row>
    <row r="330" spans="3:83" x14ac:dyDescent="0.25">
      <c r="C330" s="1">
        <v>22</v>
      </c>
      <c r="D330" s="55">
        <f>'METAS DE COTA HIDRÁULICA'!K296</f>
        <v>712.5</v>
      </c>
      <c r="E330" s="55">
        <f>'METAS DE COTA HIDRÁULICA'!L296</f>
        <v>713</v>
      </c>
      <c r="F330" s="55">
        <f>'METAS DE COTA HIDRÁULICA'!M296</f>
        <v>712</v>
      </c>
      <c r="G330" s="55">
        <f>'METAS DE COTA HIDRÁULICA'!N296</f>
        <v>712.5</v>
      </c>
      <c r="H330" s="55">
        <f>'METAS DE COTA HIDRÁULICA'!O296</f>
        <v>712</v>
      </c>
      <c r="I330" s="55">
        <f>'METAS DE COTA HIDRÁULICA'!P296</f>
        <v>712</v>
      </c>
      <c r="J330" s="55">
        <f>'METAS DE COTA HIDRÁULICA'!Q296</f>
        <v>712</v>
      </c>
      <c r="K330" s="55">
        <f>'METAS DE COTA HIDRÁULICA'!R296</f>
        <v>712</v>
      </c>
      <c r="L330" s="55">
        <f>'METAS DE COTA HIDRÁULICA'!S296</f>
        <v>712</v>
      </c>
      <c r="M330" s="55">
        <f>'METAS DE COTA HIDRÁULICA'!T296</f>
        <v>712</v>
      </c>
      <c r="N330" s="55">
        <f>'METAS DE COTA HIDRÁULICA'!U296</f>
        <v>712</v>
      </c>
      <c r="O330" s="55">
        <f>'METAS DE COTA HIDRÁULICA'!V296</f>
        <v>712</v>
      </c>
      <c r="P330" s="55">
        <f>'METAS DE COTA HIDRÁULICA'!W296</f>
        <v>712</v>
      </c>
      <c r="Q330" s="55">
        <f>'METAS DE COTA HIDRÁULICA'!X296</f>
        <v>712</v>
      </c>
      <c r="R330" s="55">
        <f>'METAS DE COTA HIDRÁULICA'!Y296</f>
        <v>712</v>
      </c>
      <c r="S330" s="55">
        <f>'METAS DE COTA HIDRÁULICA'!Z296</f>
        <v>712</v>
      </c>
      <c r="T330" s="55">
        <f>'METAS DE COTA HIDRÁULICA'!AA296</f>
        <v>712</v>
      </c>
      <c r="U330" s="55">
        <f>'METAS DE COTA HIDRÁULICA'!AB296</f>
        <v>712</v>
      </c>
      <c r="V330" s="55">
        <f>'METAS DE COTA HIDRÁULICA'!AC296</f>
        <v>712</v>
      </c>
      <c r="W330" s="55">
        <f>'METAS DE COTA HIDRÁULICA'!AD296</f>
        <v>712</v>
      </c>
      <c r="X330" s="55">
        <f>'METAS DE COTA HIDRÁULICA'!AE296</f>
        <v>712</v>
      </c>
      <c r="Y330" s="55">
        <f>'METAS DE COTA HIDRÁULICA'!AF296</f>
        <v>712</v>
      </c>
      <c r="Z330" s="55">
        <f>'METAS DE COTA HIDRÁULICA'!AG296</f>
        <v>712</v>
      </c>
      <c r="AA330" s="55">
        <f>'METAS DE COTA HIDRÁULICA'!AH296</f>
        <v>712</v>
      </c>
      <c r="AB330" s="55">
        <f>'METAS DE COTA HIDRÁULICA'!AI296</f>
        <v>712</v>
      </c>
      <c r="AC330" s="55">
        <f>'METAS DE COTA HIDRÁULICA'!AJ296</f>
        <v>712</v>
      </c>
      <c r="AD330" s="55">
        <f>'METAS DE COTA HIDRÁULICA'!AK296</f>
        <v>712</v>
      </c>
      <c r="AE330" s="55">
        <f>'METAS DE COTA HIDRÁULICA'!AL296</f>
        <v>712</v>
      </c>
      <c r="AF330" s="55">
        <f>'METAS DE COTA HIDRÁULICA'!AM296</f>
        <v>712</v>
      </c>
      <c r="AG330" s="55">
        <f>'METAS DE COTA HIDRÁULICA'!AN296</f>
        <v>712</v>
      </c>
      <c r="AH330" s="55">
        <f>'METAS DE COTA HIDRÁULICA'!AO296</f>
        <v>712</v>
      </c>
      <c r="AI330" s="55">
        <f>'METAS DE COTA HIDRÁULICA'!AP296</f>
        <v>712</v>
      </c>
      <c r="AJ330" s="55">
        <f>'METAS DE COTA HIDRÁULICA'!AQ296</f>
        <v>712</v>
      </c>
      <c r="AK330" s="55">
        <f>'METAS DE COTA HIDRÁULICA'!AR296</f>
        <v>712</v>
      </c>
      <c r="AL330" s="55">
        <f>'METAS DE COTA HIDRÁULICA'!AS296</f>
        <v>712</v>
      </c>
      <c r="AM330" s="55">
        <f>'METAS DE COTA HIDRÁULICA'!AT296</f>
        <v>712</v>
      </c>
      <c r="AN330" s="55">
        <f>'METAS DE COTA HIDRÁULICA'!AU296</f>
        <v>712</v>
      </c>
      <c r="AO330" s="55">
        <f>'METAS DE COTA HIDRÁULICA'!AV296</f>
        <v>712</v>
      </c>
      <c r="AP330" s="55">
        <f>'METAS DE COTA HIDRÁULICA'!AW296</f>
        <v>712</v>
      </c>
      <c r="AQ330" s="55">
        <f>'METAS DE COTA HIDRÁULICA'!AX296</f>
        <v>712</v>
      </c>
      <c r="AR330" s="55">
        <f>'METAS DE COTA HIDRÁULICA'!AY296</f>
        <v>712</v>
      </c>
      <c r="AS330" s="55">
        <f>'METAS DE COTA HIDRÁULICA'!AZ296</f>
        <v>712</v>
      </c>
      <c r="AT330" s="55">
        <f>'METAS DE COTA HIDRÁULICA'!BA296</f>
        <v>712</v>
      </c>
      <c r="AU330" s="55">
        <f>'METAS DE COTA HIDRÁULICA'!BB296</f>
        <v>712</v>
      </c>
      <c r="AV330" s="55">
        <f>'METAS DE COTA HIDRÁULICA'!BC296</f>
        <v>712</v>
      </c>
      <c r="AW330" s="55">
        <f>'METAS DE COTA HIDRÁULICA'!BD296</f>
        <v>712</v>
      </c>
      <c r="AX330" s="55">
        <f>'METAS DE COTA HIDRÁULICA'!BE296</f>
        <v>712</v>
      </c>
      <c r="AY330" s="55">
        <f>'METAS DE COTA HIDRÁULICA'!BF296</f>
        <v>712</v>
      </c>
      <c r="AZ330" s="55">
        <f>'METAS DE COTA HIDRÁULICA'!BG296</f>
        <v>712</v>
      </c>
      <c r="BA330" s="55">
        <f>'METAS DE COTA HIDRÁULICA'!BH296</f>
        <v>712</v>
      </c>
      <c r="BB330" s="55">
        <f>'METAS DE COTA HIDRÁULICA'!BI296</f>
        <v>712</v>
      </c>
      <c r="BC330" s="55">
        <f>'METAS DE COTA HIDRÁULICA'!BJ296</f>
        <v>712</v>
      </c>
      <c r="BD330" s="55">
        <f>'METAS DE COTA HIDRÁULICA'!BK296</f>
        <v>712</v>
      </c>
      <c r="BE330" s="55">
        <f>'METAS DE COTA HIDRÁULICA'!BL296</f>
        <v>712</v>
      </c>
      <c r="BF330" s="55">
        <f>'METAS DE COTA HIDRÁULICA'!BM296</f>
        <v>712</v>
      </c>
      <c r="BG330" s="55">
        <f>'METAS DE COTA HIDRÁULICA'!BN296</f>
        <v>712</v>
      </c>
      <c r="BH330" s="55">
        <f>'METAS DE COTA HIDRÁULICA'!BO296</f>
        <v>712</v>
      </c>
      <c r="BI330" s="55">
        <f>'METAS DE COTA HIDRÁULICA'!BP296</f>
        <v>712</v>
      </c>
      <c r="BJ330" s="55">
        <f>'METAS DE COTA HIDRÁULICA'!BQ296</f>
        <v>712</v>
      </c>
      <c r="BK330" s="55">
        <f>'METAS DE COTA HIDRÁULICA'!BR296</f>
        <v>712</v>
      </c>
      <c r="BL330" s="55">
        <f>'METAS DE COTA HIDRÁULICA'!BS296</f>
        <v>712</v>
      </c>
      <c r="BM330" s="55">
        <f>'METAS DE COTA HIDRÁULICA'!BT296</f>
        <v>712</v>
      </c>
      <c r="BN330" s="55">
        <f>'METAS DE COTA HIDRÁULICA'!BU296</f>
        <v>712</v>
      </c>
      <c r="BO330" s="55">
        <f>'METAS DE COTA HIDRÁULICA'!BV296</f>
        <v>712</v>
      </c>
      <c r="BP330" s="55">
        <f>'METAS DE COTA HIDRÁULICA'!BW296</f>
        <v>712</v>
      </c>
      <c r="BQ330" s="55">
        <f>'METAS DE COTA HIDRÁULICA'!BX296</f>
        <v>712</v>
      </c>
      <c r="BR330" s="55">
        <f>'METAS DE COTA HIDRÁULICA'!BY296</f>
        <v>712</v>
      </c>
      <c r="BS330" s="55">
        <f>'METAS DE COTA HIDRÁULICA'!BZ296</f>
        <v>712</v>
      </c>
      <c r="BT330" s="55">
        <f>'METAS DE COTA HIDRÁULICA'!CA296</f>
        <v>712</v>
      </c>
      <c r="BU330" s="55">
        <f>'METAS DE COTA HIDRÁULICA'!CB296</f>
        <v>712</v>
      </c>
      <c r="BV330" s="55">
        <f>'METAS DE COTA HIDRÁULICA'!CC296</f>
        <v>712</v>
      </c>
      <c r="BW330" s="55">
        <f>'METAS DE COTA HIDRÁULICA'!CD296</f>
        <v>712</v>
      </c>
      <c r="BX330" s="55">
        <f>'METAS DE COTA HIDRÁULICA'!CE296</f>
        <v>712</v>
      </c>
      <c r="BY330" s="55">
        <f>'METAS DE COTA HIDRÁULICA'!CF296</f>
        <v>712</v>
      </c>
      <c r="BZ330" s="55">
        <f>'METAS DE COTA HIDRÁULICA'!CG296</f>
        <v>712</v>
      </c>
      <c r="CA330" s="55">
        <f>'METAS DE COTA HIDRÁULICA'!CH296</f>
        <v>712</v>
      </c>
      <c r="CB330" s="55">
        <f>'METAS DE COTA HIDRÁULICA'!CI296</f>
        <v>712</v>
      </c>
      <c r="CC330" s="55">
        <f>'METAS DE COTA HIDRÁULICA'!CJ296</f>
        <v>712</v>
      </c>
      <c r="CD330" s="55">
        <f>'METAS DE COTA HIDRÁULICA'!CK296</f>
        <v>712</v>
      </c>
      <c r="CE330" s="55">
        <f>'METAS DE COTA HIDRÁULICA'!CL296</f>
        <v>712</v>
      </c>
    </row>
    <row r="331" spans="3:83" x14ac:dyDescent="0.25">
      <c r="C331" s="1">
        <v>23</v>
      </c>
      <c r="D331" s="55">
        <f>'METAS DE COTA HIDRÁULICA'!K297</f>
        <v>712.3</v>
      </c>
      <c r="E331" s="55">
        <f>'METAS DE COTA HIDRÁULICA'!L297</f>
        <v>712.3</v>
      </c>
      <c r="F331" s="55">
        <f>'METAS DE COTA HIDRÁULICA'!M297</f>
        <v>712.3</v>
      </c>
      <c r="G331" s="55">
        <f>'METAS DE COTA HIDRÁULICA'!N297</f>
        <v>712.3</v>
      </c>
      <c r="H331" s="55">
        <f>'METAS DE COTA HIDRÁULICA'!O297</f>
        <v>712.3</v>
      </c>
      <c r="I331" s="55">
        <f>'METAS DE COTA HIDRÁULICA'!P297</f>
        <v>712.3</v>
      </c>
      <c r="J331" s="55">
        <f>'METAS DE COTA HIDRÁULICA'!Q297</f>
        <v>712.3</v>
      </c>
      <c r="K331" s="55">
        <f>'METAS DE COTA HIDRÁULICA'!R297</f>
        <v>712.3</v>
      </c>
      <c r="L331" s="55">
        <f>'METAS DE COTA HIDRÁULICA'!S297</f>
        <v>712.3</v>
      </c>
      <c r="M331" s="55">
        <f>'METAS DE COTA HIDRÁULICA'!T297</f>
        <v>712.3</v>
      </c>
      <c r="N331" s="55">
        <f>'METAS DE COTA HIDRÁULICA'!U297</f>
        <v>712.3</v>
      </c>
      <c r="O331" s="55">
        <f>'METAS DE COTA HIDRÁULICA'!V297</f>
        <v>712.3</v>
      </c>
      <c r="P331" s="55">
        <f>'METAS DE COTA HIDRÁULICA'!W297</f>
        <v>712.3</v>
      </c>
      <c r="Q331" s="55">
        <f>'METAS DE COTA HIDRÁULICA'!X297</f>
        <v>712.3</v>
      </c>
      <c r="R331" s="55">
        <f>'METAS DE COTA HIDRÁULICA'!Y297</f>
        <v>712.3</v>
      </c>
      <c r="S331" s="55">
        <f>'METAS DE COTA HIDRÁULICA'!Z297</f>
        <v>712.3</v>
      </c>
      <c r="T331" s="55">
        <f>'METAS DE COTA HIDRÁULICA'!AA297</f>
        <v>712.3</v>
      </c>
      <c r="U331" s="55">
        <f>'METAS DE COTA HIDRÁULICA'!AB297</f>
        <v>712.3</v>
      </c>
      <c r="V331" s="55">
        <f>'METAS DE COTA HIDRÁULICA'!AC297</f>
        <v>712.3</v>
      </c>
      <c r="W331" s="55">
        <f>'METAS DE COTA HIDRÁULICA'!AD297</f>
        <v>712.3</v>
      </c>
      <c r="X331" s="55">
        <f>'METAS DE COTA HIDRÁULICA'!AE297</f>
        <v>712.3</v>
      </c>
      <c r="Y331" s="55">
        <f>'METAS DE COTA HIDRÁULICA'!AF297</f>
        <v>712.3</v>
      </c>
      <c r="Z331" s="55">
        <f>'METAS DE COTA HIDRÁULICA'!AG297</f>
        <v>712.3</v>
      </c>
      <c r="AA331" s="55">
        <f>'METAS DE COTA HIDRÁULICA'!AH297</f>
        <v>712.3</v>
      </c>
      <c r="AB331" s="55">
        <f>'METAS DE COTA HIDRÁULICA'!AI297</f>
        <v>712.3</v>
      </c>
      <c r="AC331" s="55">
        <f>'METAS DE COTA HIDRÁULICA'!AJ297</f>
        <v>712.3</v>
      </c>
      <c r="AD331" s="55">
        <f>'METAS DE COTA HIDRÁULICA'!AK297</f>
        <v>712.3</v>
      </c>
      <c r="AE331" s="55">
        <f>'METAS DE COTA HIDRÁULICA'!AL297</f>
        <v>712.3</v>
      </c>
      <c r="AF331" s="55">
        <f>'METAS DE COTA HIDRÁULICA'!AM297</f>
        <v>712.3</v>
      </c>
      <c r="AG331" s="55">
        <f>'METAS DE COTA HIDRÁULICA'!AN297</f>
        <v>712.3</v>
      </c>
      <c r="AH331" s="55">
        <f>'METAS DE COTA HIDRÁULICA'!AO297</f>
        <v>712.3</v>
      </c>
      <c r="AI331" s="55">
        <f>'METAS DE COTA HIDRÁULICA'!AP297</f>
        <v>712.3</v>
      </c>
      <c r="AJ331" s="55">
        <f>'METAS DE COTA HIDRÁULICA'!AQ297</f>
        <v>712.3</v>
      </c>
      <c r="AK331" s="55">
        <f>'METAS DE COTA HIDRÁULICA'!AR297</f>
        <v>712.3</v>
      </c>
      <c r="AL331" s="55">
        <f>'METAS DE COTA HIDRÁULICA'!AS297</f>
        <v>712.3</v>
      </c>
      <c r="AM331" s="55">
        <f>'METAS DE COTA HIDRÁULICA'!AT297</f>
        <v>712.3</v>
      </c>
      <c r="AN331" s="55">
        <f>'METAS DE COTA HIDRÁULICA'!AU297</f>
        <v>712.3</v>
      </c>
      <c r="AO331" s="55">
        <f>'METAS DE COTA HIDRÁULICA'!AV297</f>
        <v>712.3</v>
      </c>
      <c r="AP331" s="55">
        <f>'METAS DE COTA HIDRÁULICA'!AW297</f>
        <v>712.3</v>
      </c>
      <c r="AQ331" s="55">
        <f>'METAS DE COTA HIDRÁULICA'!AX297</f>
        <v>712.3</v>
      </c>
      <c r="AR331" s="55">
        <f>'METAS DE COTA HIDRÁULICA'!AY297</f>
        <v>712.3</v>
      </c>
      <c r="AS331" s="55">
        <f>'METAS DE COTA HIDRÁULICA'!AZ297</f>
        <v>712.3</v>
      </c>
      <c r="AT331" s="55">
        <f>'METAS DE COTA HIDRÁULICA'!BA297</f>
        <v>712.3</v>
      </c>
      <c r="AU331" s="55">
        <f>'METAS DE COTA HIDRÁULICA'!BB297</f>
        <v>712.3</v>
      </c>
      <c r="AV331" s="55">
        <f>'METAS DE COTA HIDRÁULICA'!BC297</f>
        <v>712.3</v>
      </c>
      <c r="AW331" s="55">
        <f>'METAS DE COTA HIDRÁULICA'!BD297</f>
        <v>712.3</v>
      </c>
      <c r="AX331" s="55">
        <f>'METAS DE COTA HIDRÁULICA'!BE297</f>
        <v>712.3</v>
      </c>
      <c r="AY331" s="55">
        <f>'METAS DE COTA HIDRÁULICA'!BF297</f>
        <v>712.3</v>
      </c>
      <c r="AZ331" s="55">
        <f>'METAS DE COTA HIDRÁULICA'!BG297</f>
        <v>712.3</v>
      </c>
      <c r="BA331" s="55">
        <f>'METAS DE COTA HIDRÁULICA'!BH297</f>
        <v>712.3</v>
      </c>
      <c r="BB331" s="55">
        <f>'METAS DE COTA HIDRÁULICA'!BI297</f>
        <v>712.3</v>
      </c>
      <c r="BC331" s="55">
        <f>'METAS DE COTA HIDRÁULICA'!BJ297</f>
        <v>712.3</v>
      </c>
      <c r="BD331" s="55">
        <f>'METAS DE COTA HIDRÁULICA'!BK297</f>
        <v>712.3</v>
      </c>
      <c r="BE331" s="55">
        <f>'METAS DE COTA HIDRÁULICA'!BL297</f>
        <v>712.3</v>
      </c>
      <c r="BF331" s="55">
        <f>'METAS DE COTA HIDRÁULICA'!BM297</f>
        <v>712.3</v>
      </c>
      <c r="BG331" s="55">
        <f>'METAS DE COTA HIDRÁULICA'!BN297</f>
        <v>712.3</v>
      </c>
      <c r="BH331" s="55">
        <f>'METAS DE COTA HIDRÁULICA'!BO297</f>
        <v>712.3</v>
      </c>
      <c r="BI331" s="55">
        <f>'METAS DE COTA HIDRÁULICA'!BP297</f>
        <v>712.3</v>
      </c>
      <c r="BJ331" s="55">
        <f>'METAS DE COTA HIDRÁULICA'!BQ297</f>
        <v>712.3</v>
      </c>
      <c r="BK331" s="55">
        <f>'METAS DE COTA HIDRÁULICA'!BR297</f>
        <v>712.3</v>
      </c>
      <c r="BL331" s="55">
        <f>'METAS DE COTA HIDRÁULICA'!BS297</f>
        <v>712.3</v>
      </c>
      <c r="BM331" s="55">
        <f>'METAS DE COTA HIDRÁULICA'!BT297</f>
        <v>712.3</v>
      </c>
      <c r="BN331" s="55">
        <f>'METAS DE COTA HIDRÁULICA'!BU297</f>
        <v>712.3</v>
      </c>
      <c r="BO331" s="55">
        <f>'METAS DE COTA HIDRÁULICA'!BV297</f>
        <v>712.3</v>
      </c>
      <c r="BP331" s="55">
        <f>'METAS DE COTA HIDRÁULICA'!BW297</f>
        <v>712.3</v>
      </c>
      <c r="BQ331" s="55">
        <f>'METAS DE COTA HIDRÁULICA'!BX297</f>
        <v>712.3</v>
      </c>
      <c r="BR331" s="55">
        <f>'METAS DE COTA HIDRÁULICA'!BY297</f>
        <v>712.3</v>
      </c>
      <c r="BS331" s="55">
        <f>'METAS DE COTA HIDRÁULICA'!BZ297</f>
        <v>712.3</v>
      </c>
      <c r="BT331" s="55">
        <f>'METAS DE COTA HIDRÁULICA'!CA297</f>
        <v>712.3</v>
      </c>
      <c r="BU331" s="55">
        <f>'METAS DE COTA HIDRÁULICA'!CB297</f>
        <v>712.3</v>
      </c>
      <c r="BV331" s="55">
        <f>'METAS DE COTA HIDRÁULICA'!CC297</f>
        <v>712.3</v>
      </c>
      <c r="BW331" s="55">
        <f>'METAS DE COTA HIDRÁULICA'!CD297</f>
        <v>712.3</v>
      </c>
      <c r="BX331" s="55">
        <f>'METAS DE COTA HIDRÁULICA'!CE297</f>
        <v>712.3</v>
      </c>
      <c r="BY331" s="55">
        <f>'METAS DE COTA HIDRÁULICA'!CF297</f>
        <v>712.3</v>
      </c>
      <c r="BZ331" s="55">
        <f>'METAS DE COTA HIDRÁULICA'!CG297</f>
        <v>712.3</v>
      </c>
      <c r="CA331" s="55">
        <f>'METAS DE COTA HIDRÁULICA'!CH297</f>
        <v>712.3</v>
      </c>
      <c r="CB331" s="55">
        <f>'METAS DE COTA HIDRÁULICA'!CI297</f>
        <v>712.3</v>
      </c>
      <c r="CC331" s="55">
        <f>'METAS DE COTA HIDRÁULICA'!CJ297</f>
        <v>712.3</v>
      </c>
      <c r="CD331" s="55">
        <f>'METAS DE COTA HIDRÁULICA'!CK297</f>
        <v>712.3</v>
      </c>
      <c r="CE331" s="55">
        <f>'METAS DE COTA HIDRÁULICA'!CL297</f>
        <v>712.3</v>
      </c>
    </row>
    <row r="332" spans="3:83" x14ac:dyDescent="0.25">
      <c r="C332" s="1">
        <v>24</v>
      </c>
      <c r="D332" s="55">
        <f>'METAS DE COTA HIDRÁULICA'!K298</f>
        <v>712.5</v>
      </c>
      <c r="E332" s="55">
        <f>'METAS DE COTA HIDRÁULICA'!L298</f>
        <v>712.5</v>
      </c>
      <c r="F332" s="55">
        <f>'METAS DE COTA HIDRÁULICA'!M298</f>
        <v>712.5</v>
      </c>
      <c r="G332" s="55">
        <f>'METAS DE COTA HIDRÁULICA'!N298</f>
        <v>712.5</v>
      </c>
      <c r="H332" s="55">
        <f>'METAS DE COTA HIDRÁULICA'!O298</f>
        <v>712.5</v>
      </c>
      <c r="I332" s="55">
        <f>'METAS DE COTA HIDRÁULICA'!P298</f>
        <v>712.5</v>
      </c>
      <c r="J332" s="55">
        <f>'METAS DE COTA HIDRÁULICA'!Q298</f>
        <v>712.5</v>
      </c>
      <c r="K332" s="55">
        <f>'METAS DE COTA HIDRÁULICA'!R298</f>
        <v>712.5</v>
      </c>
      <c r="L332" s="55">
        <f>'METAS DE COTA HIDRÁULICA'!S298</f>
        <v>712.5</v>
      </c>
      <c r="M332" s="55">
        <f>'METAS DE COTA HIDRÁULICA'!T298</f>
        <v>712.5</v>
      </c>
      <c r="N332" s="55">
        <f>'METAS DE COTA HIDRÁULICA'!U298</f>
        <v>712.5</v>
      </c>
      <c r="O332" s="55">
        <f>'METAS DE COTA HIDRÁULICA'!V298</f>
        <v>712.5</v>
      </c>
      <c r="P332" s="55">
        <f>'METAS DE COTA HIDRÁULICA'!W298</f>
        <v>712.5</v>
      </c>
      <c r="Q332" s="55">
        <f>'METAS DE COTA HIDRÁULICA'!X298</f>
        <v>712.5</v>
      </c>
      <c r="R332" s="55">
        <f>'METAS DE COTA HIDRÁULICA'!Y298</f>
        <v>712.5</v>
      </c>
      <c r="S332" s="55">
        <f>'METAS DE COTA HIDRÁULICA'!Z298</f>
        <v>712.5</v>
      </c>
      <c r="T332" s="55">
        <f>'METAS DE COTA HIDRÁULICA'!AA298</f>
        <v>712.5</v>
      </c>
      <c r="U332" s="55">
        <f>'METAS DE COTA HIDRÁULICA'!AB298</f>
        <v>712.5</v>
      </c>
      <c r="V332" s="55">
        <f>'METAS DE COTA HIDRÁULICA'!AC298</f>
        <v>712.5</v>
      </c>
      <c r="W332" s="55">
        <f>'METAS DE COTA HIDRÁULICA'!AD298</f>
        <v>712.5</v>
      </c>
      <c r="X332" s="55">
        <f>'METAS DE COTA HIDRÁULICA'!AE298</f>
        <v>712.5</v>
      </c>
      <c r="Y332" s="55">
        <f>'METAS DE COTA HIDRÁULICA'!AF298</f>
        <v>712.5</v>
      </c>
      <c r="Z332" s="55">
        <f>'METAS DE COTA HIDRÁULICA'!AG298</f>
        <v>712.5</v>
      </c>
      <c r="AA332" s="55">
        <f>'METAS DE COTA HIDRÁULICA'!AH298</f>
        <v>712.5</v>
      </c>
      <c r="AB332" s="55">
        <f>'METAS DE COTA HIDRÁULICA'!AI298</f>
        <v>712.5</v>
      </c>
      <c r="AC332" s="55">
        <f>'METAS DE COTA HIDRÁULICA'!AJ298</f>
        <v>712.5</v>
      </c>
      <c r="AD332" s="55">
        <f>'METAS DE COTA HIDRÁULICA'!AK298</f>
        <v>712.5</v>
      </c>
      <c r="AE332" s="55">
        <f>'METAS DE COTA HIDRÁULICA'!AL298</f>
        <v>712.5</v>
      </c>
      <c r="AF332" s="55">
        <f>'METAS DE COTA HIDRÁULICA'!AM298</f>
        <v>712.5</v>
      </c>
      <c r="AG332" s="55">
        <f>'METAS DE COTA HIDRÁULICA'!AN298</f>
        <v>712.5</v>
      </c>
      <c r="AH332" s="55">
        <f>'METAS DE COTA HIDRÁULICA'!AO298</f>
        <v>712.5</v>
      </c>
      <c r="AI332" s="55">
        <f>'METAS DE COTA HIDRÁULICA'!AP298</f>
        <v>712.5</v>
      </c>
      <c r="AJ332" s="55">
        <f>'METAS DE COTA HIDRÁULICA'!AQ298</f>
        <v>712.5</v>
      </c>
      <c r="AK332" s="55">
        <f>'METAS DE COTA HIDRÁULICA'!AR298</f>
        <v>712.5</v>
      </c>
      <c r="AL332" s="55">
        <f>'METAS DE COTA HIDRÁULICA'!AS298</f>
        <v>712.5</v>
      </c>
      <c r="AM332" s="55">
        <f>'METAS DE COTA HIDRÁULICA'!AT298</f>
        <v>712.5</v>
      </c>
      <c r="AN332" s="55">
        <f>'METAS DE COTA HIDRÁULICA'!AU298</f>
        <v>712.5</v>
      </c>
      <c r="AO332" s="55">
        <f>'METAS DE COTA HIDRÁULICA'!AV298</f>
        <v>712.5</v>
      </c>
      <c r="AP332" s="55">
        <f>'METAS DE COTA HIDRÁULICA'!AW298</f>
        <v>712.5</v>
      </c>
      <c r="AQ332" s="55">
        <f>'METAS DE COTA HIDRÁULICA'!AX298</f>
        <v>712.5</v>
      </c>
      <c r="AR332" s="55">
        <f>'METAS DE COTA HIDRÁULICA'!AY298</f>
        <v>712.5</v>
      </c>
      <c r="AS332" s="55">
        <f>'METAS DE COTA HIDRÁULICA'!AZ298</f>
        <v>712.5</v>
      </c>
      <c r="AT332" s="55">
        <f>'METAS DE COTA HIDRÁULICA'!BA298</f>
        <v>712.5</v>
      </c>
      <c r="AU332" s="55">
        <f>'METAS DE COTA HIDRÁULICA'!BB298</f>
        <v>712.5</v>
      </c>
      <c r="AV332" s="55">
        <f>'METAS DE COTA HIDRÁULICA'!BC298</f>
        <v>712.5</v>
      </c>
      <c r="AW332" s="55">
        <f>'METAS DE COTA HIDRÁULICA'!BD298</f>
        <v>712.5</v>
      </c>
      <c r="AX332" s="55">
        <f>'METAS DE COTA HIDRÁULICA'!BE298</f>
        <v>712.5</v>
      </c>
      <c r="AY332" s="55">
        <f>'METAS DE COTA HIDRÁULICA'!BF298</f>
        <v>712.5</v>
      </c>
      <c r="AZ332" s="55">
        <f>'METAS DE COTA HIDRÁULICA'!BG298</f>
        <v>712.5</v>
      </c>
      <c r="BA332" s="55">
        <f>'METAS DE COTA HIDRÁULICA'!BH298</f>
        <v>712.5</v>
      </c>
      <c r="BB332" s="55">
        <f>'METAS DE COTA HIDRÁULICA'!BI298</f>
        <v>712.5</v>
      </c>
      <c r="BC332" s="55">
        <f>'METAS DE COTA HIDRÁULICA'!BJ298</f>
        <v>712.5</v>
      </c>
      <c r="BD332" s="55">
        <f>'METAS DE COTA HIDRÁULICA'!BK298</f>
        <v>712.5</v>
      </c>
      <c r="BE332" s="55">
        <f>'METAS DE COTA HIDRÁULICA'!BL298</f>
        <v>712.5</v>
      </c>
      <c r="BF332" s="55">
        <f>'METAS DE COTA HIDRÁULICA'!BM298</f>
        <v>712.5</v>
      </c>
      <c r="BG332" s="55">
        <f>'METAS DE COTA HIDRÁULICA'!BN298</f>
        <v>712.5</v>
      </c>
      <c r="BH332" s="55">
        <f>'METAS DE COTA HIDRÁULICA'!BO298</f>
        <v>712.5</v>
      </c>
      <c r="BI332" s="55">
        <f>'METAS DE COTA HIDRÁULICA'!BP298</f>
        <v>712.5</v>
      </c>
      <c r="BJ332" s="55">
        <f>'METAS DE COTA HIDRÁULICA'!BQ298</f>
        <v>712.5</v>
      </c>
      <c r="BK332" s="55">
        <f>'METAS DE COTA HIDRÁULICA'!BR298</f>
        <v>712.5</v>
      </c>
      <c r="BL332" s="55">
        <f>'METAS DE COTA HIDRÁULICA'!BS298</f>
        <v>712.5</v>
      </c>
      <c r="BM332" s="55">
        <f>'METAS DE COTA HIDRÁULICA'!BT298</f>
        <v>712.5</v>
      </c>
      <c r="BN332" s="55">
        <f>'METAS DE COTA HIDRÁULICA'!BU298</f>
        <v>712.5</v>
      </c>
      <c r="BO332" s="55">
        <f>'METAS DE COTA HIDRÁULICA'!BV298</f>
        <v>712.5</v>
      </c>
      <c r="BP332" s="55">
        <f>'METAS DE COTA HIDRÁULICA'!BW298</f>
        <v>712.5</v>
      </c>
      <c r="BQ332" s="55">
        <f>'METAS DE COTA HIDRÁULICA'!BX298</f>
        <v>712.5</v>
      </c>
      <c r="BR332" s="55">
        <f>'METAS DE COTA HIDRÁULICA'!BY298</f>
        <v>712.5</v>
      </c>
      <c r="BS332" s="55">
        <f>'METAS DE COTA HIDRÁULICA'!BZ298</f>
        <v>712.5</v>
      </c>
      <c r="BT332" s="55">
        <f>'METAS DE COTA HIDRÁULICA'!CA298</f>
        <v>712.5</v>
      </c>
      <c r="BU332" s="55">
        <f>'METAS DE COTA HIDRÁULICA'!CB298</f>
        <v>712.5</v>
      </c>
      <c r="BV332" s="55">
        <f>'METAS DE COTA HIDRÁULICA'!CC298</f>
        <v>712.5</v>
      </c>
      <c r="BW332" s="55">
        <f>'METAS DE COTA HIDRÁULICA'!CD298</f>
        <v>712.5</v>
      </c>
      <c r="BX332" s="55">
        <f>'METAS DE COTA HIDRÁULICA'!CE298</f>
        <v>712.5</v>
      </c>
      <c r="BY332" s="55">
        <f>'METAS DE COTA HIDRÁULICA'!CF298</f>
        <v>712.5</v>
      </c>
      <c r="BZ332" s="55">
        <f>'METAS DE COTA HIDRÁULICA'!CG298</f>
        <v>712.5</v>
      </c>
      <c r="CA332" s="55">
        <f>'METAS DE COTA HIDRÁULICA'!CH298</f>
        <v>712.5</v>
      </c>
      <c r="CB332" s="55">
        <f>'METAS DE COTA HIDRÁULICA'!CI298</f>
        <v>712.5</v>
      </c>
      <c r="CC332" s="55">
        <f>'METAS DE COTA HIDRÁULICA'!CJ298</f>
        <v>712.5</v>
      </c>
      <c r="CD332" s="55">
        <f>'METAS DE COTA HIDRÁULICA'!CK298</f>
        <v>712.5</v>
      </c>
      <c r="CE332" s="55">
        <f>'METAS DE COTA HIDRÁULICA'!CL298</f>
        <v>712.5</v>
      </c>
    </row>
    <row r="333" spans="3:83" x14ac:dyDescent="0.25">
      <c r="C333" s="1">
        <v>25</v>
      </c>
      <c r="D333" s="55">
        <f>'METAS DE COTA HIDRÁULICA'!K299</f>
        <v>714.26666666666665</v>
      </c>
      <c r="E333" s="55">
        <f>'METAS DE COTA HIDRÁULICA'!L299</f>
        <v>714.76666666666665</v>
      </c>
      <c r="F333" s="55">
        <f>'METAS DE COTA HIDRÁULICA'!M299</f>
        <v>713.76666666666665</v>
      </c>
      <c r="G333" s="55">
        <f>'METAS DE COTA HIDRÁULICA'!N299</f>
        <v>714.26666666666665</v>
      </c>
      <c r="H333" s="55">
        <f>'METAS DE COTA HIDRÁULICA'!O299</f>
        <v>713.2833333333333</v>
      </c>
      <c r="I333" s="55">
        <f>'METAS DE COTA HIDRÁULICA'!P299</f>
        <v>713.7833333333333</v>
      </c>
      <c r="J333" s="55">
        <f>'METAS DE COTA HIDRÁULICA'!Q299</f>
        <v>712.8</v>
      </c>
      <c r="K333" s="55">
        <f>'METAS DE COTA HIDRÁULICA'!R299</f>
        <v>713.2833333333333</v>
      </c>
      <c r="L333" s="55">
        <f>'METAS DE COTA HIDRÁULICA'!S299</f>
        <v>712.8</v>
      </c>
      <c r="M333" s="55">
        <f>'METAS DE COTA HIDRÁULICA'!T299</f>
        <v>712.8</v>
      </c>
      <c r="N333" s="55">
        <f>'METAS DE COTA HIDRÁULICA'!U299</f>
        <v>712.8</v>
      </c>
      <c r="O333" s="55">
        <f>'METAS DE COTA HIDRÁULICA'!V299</f>
        <v>712.8</v>
      </c>
      <c r="P333" s="55">
        <f>'METAS DE COTA HIDRÁULICA'!W299</f>
        <v>712.8</v>
      </c>
      <c r="Q333" s="55">
        <f>'METAS DE COTA HIDRÁULICA'!X299</f>
        <v>712.8</v>
      </c>
      <c r="R333" s="55">
        <f>'METAS DE COTA HIDRÁULICA'!Y299</f>
        <v>712.8</v>
      </c>
      <c r="S333" s="55">
        <f>'METAS DE COTA HIDRÁULICA'!Z299</f>
        <v>712.8</v>
      </c>
      <c r="T333" s="55">
        <f>'METAS DE COTA HIDRÁULICA'!AA299</f>
        <v>712.8</v>
      </c>
      <c r="U333" s="55">
        <f>'METAS DE COTA HIDRÁULICA'!AB299</f>
        <v>712.8</v>
      </c>
      <c r="V333" s="55">
        <f>'METAS DE COTA HIDRÁULICA'!AC299</f>
        <v>712.8</v>
      </c>
      <c r="W333" s="55">
        <f>'METAS DE COTA HIDRÁULICA'!AD299</f>
        <v>712.8</v>
      </c>
      <c r="X333" s="55">
        <f>'METAS DE COTA HIDRÁULICA'!AE299</f>
        <v>712.8</v>
      </c>
      <c r="Y333" s="55">
        <f>'METAS DE COTA HIDRÁULICA'!AF299</f>
        <v>712.8</v>
      </c>
      <c r="Z333" s="55">
        <f>'METAS DE COTA HIDRÁULICA'!AG299</f>
        <v>712.8</v>
      </c>
      <c r="AA333" s="55">
        <f>'METAS DE COTA HIDRÁULICA'!AH299</f>
        <v>712.8</v>
      </c>
      <c r="AB333" s="55">
        <f>'METAS DE COTA HIDRÁULICA'!AI299</f>
        <v>712.8</v>
      </c>
      <c r="AC333" s="55">
        <f>'METAS DE COTA HIDRÁULICA'!AJ299</f>
        <v>712.8</v>
      </c>
      <c r="AD333" s="55">
        <f>'METAS DE COTA HIDRÁULICA'!AK299</f>
        <v>712.8</v>
      </c>
      <c r="AE333" s="55">
        <f>'METAS DE COTA HIDRÁULICA'!AL299</f>
        <v>712.8</v>
      </c>
      <c r="AF333" s="55">
        <f>'METAS DE COTA HIDRÁULICA'!AM299</f>
        <v>712.8</v>
      </c>
      <c r="AG333" s="55">
        <f>'METAS DE COTA HIDRÁULICA'!AN299</f>
        <v>712.8</v>
      </c>
      <c r="AH333" s="55">
        <f>'METAS DE COTA HIDRÁULICA'!AO299</f>
        <v>712.8</v>
      </c>
      <c r="AI333" s="55">
        <f>'METAS DE COTA HIDRÁULICA'!AP299</f>
        <v>712.8</v>
      </c>
      <c r="AJ333" s="55">
        <f>'METAS DE COTA HIDRÁULICA'!AQ299</f>
        <v>712.8</v>
      </c>
      <c r="AK333" s="55">
        <f>'METAS DE COTA HIDRÁULICA'!AR299</f>
        <v>712.8</v>
      </c>
      <c r="AL333" s="55">
        <f>'METAS DE COTA HIDRÁULICA'!AS299</f>
        <v>712.8</v>
      </c>
      <c r="AM333" s="55">
        <f>'METAS DE COTA HIDRÁULICA'!AT299</f>
        <v>712.8</v>
      </c>
      <c r="AN333" s="55">
        <f>'METAS DE COTA HIDRÁULICA'!AU299</f>
        <v>712.8</v>
      </c>
      <c r="AO333" s="55">
        <f>'METAS DE COTA HIDRÁULICA'!AV299</f>
        <v>712.8</v>
      </c>
      <c r="AP333" s="55">
        <f>'METAS DE COTA HIDRÁULICA'!AW299</f>
        <v>712.8</v>
      </c>
      <c r="AQ333" s="55">
        <f>'METAS DE COTA HIDRÁULICA'!AX299</f>
        <v>712.8</v>
      </c>
      <c r="AR333" s="55">
        <f>'METAS DE COTA HIDRÁULICA'!AY299</f>
        <v>712.8</v>
      </c>
      <c r="AS333" s="55">
        <f>'METAS DE COTA HIDRÁULICA'!AZ299</f>
        <v>712.8</v>
      </c>
      <c r="AT333" s="55">
        <f>'METAS DE COTA HIDRÁULICA'!BA299</f>
        <v>712.8</v>
      </c>
      <c r="AU333" s="55">
        <f>'METAS DE COTA HIDRÁULICA'!BB299</f>
        <v>712.8</v>
      </c>
      <c r="AV333" s="55">
        <f>'METAS DE COTA HIDRÁULICA'!BC299</f>
        <v>712.8</v>
      </c>
      <c r="AW333" s="55">
        <f>'METAS DE COTA HIDRÁULICA'!BD299</f>
        <v>712.8</v>
      </c>
      <c r="AX333" s="55">
        <f>'METAS DE COTA HIDRÁULICA'!BE299</f>
        <v>712.8</v>
      </c>
      <c r="AY333" s="55">
        <f>'METAS DE COTA HIDRÁULICA'!BF299</f>
        <v>712.8</v>
      </c>
      <c r="AZ333" s="55">
        <f>'METAS DE COTA HIDRÁULICA'!BG299</f>
        <v>712.8</v>
      </c>
      <c r="BA333" s="55">
        <f>'METAS DE COTA HIDRÁULICA'!BH299</f>
        <v>712.8</v>
      </c>
      <c r="BB333" s="55">
        <f>'METAS DE COTA HIDRÁULICA'!BI299</f>
        <v>712.8</v>
      </c>
      <c r="BC333" s="55">
        <f>'METAS DE COTA HIDRÁULICA'!BJ299</f>
        <v>712.8</v>
      </c>
      <c r="BD333" s="55">
        <f>'METAS DE COTA HIDRÁULICA'!BK299</f>
        <v>712.8</v>
      </c>
      <c r="BE333" s="55">
        <f>'METAS DE COTA HIDRÁULICA'!BL299</f>
        <v>712.8</v>
      </c>
      <c r="BF333" s="55">
        <f>'METAS DE COTA HIDRÁULICA'!BM299</f>
        <v>712.8</v>
      </c>
      <c r="BG333" s="55">
        <f>'METAS DE COTA HIDRÁULICA'!BN299</f>
        <v>712.8</v>
      </c>
      <c r="BH333" s="55">
        <f>'METAS DE COTA HIDRÁULICA'!BO299</f>
        <v>712.8</v>
      </c>
      <c r="BI333" s="55">
        <f>'METAS DE COTA HIDRÁULICA'!BP299</f>
        <v>712.8</v>
      </c>
      <c r="BJ333" s="55">
        <f>'METAS DE COTA HIDRÁULICA'!BQ299</f>
        <v>712.8</v>
      </c>
      <c r="BK333" s="55">
        <f>'METAS DE COTA HIDRÁULICA'!BR299</f>
        <v>712.8</v>
      </c>
      <c r="BL333" s="55">
        <f>'METAS DE COTA HIDRÁULICA'!BS299</f>
        <v>712.8</v>
      </c>
      <c r="BM333" s="55">
        <f>'METAS DE COTA HIDRÁULICA'!BT299</f>
        <v>712.8</v>
      </c>
      <c r="BN333" s="55">
        <f>'METAS DE COTA HIDRÁULICA'!BU299</f>
        <v>712.8</v>
      </c>
      <c r="BO333" s="55">
        <f>'METAS DE COTA HIDRÁULICA'!BV299</f>
        <v>712.8</v>
      </c>
      <c r="BP333" s="55">
        <f>'METAS DE COTA HIDRÁULICA'!BW299</f>
        <v>712.8</v>
      </c>
      <c r="BQ333" s="55">
        <f>'METAS DE COTA HIDRÁULICA'!BX299</f>
        <v>712.8</v>
      </c>
      <c r="BR333" s="55">
        <f>'METAS DE COTA HIDRÁULICA'!BY299</f>
        <v>712.8</v>
      </c>
      <c r="BS333" s="55">
        <f>'METAS DE COTA HIDRÁULICA'!BZ299</f>
        <v>712.8</v>
      </c>
      <c r="BT333" s="55">
        <f>'METAS DE COTA HIDRÁULICA'!CA299</f>
        <v>712.8</v>
      </c>
      <c r="BU333" s="55">
        <f>'METAS DE COTA HIDRÁULICA'!CB299</f>
        <v>712.8</v>
      </c>
      <c r="BV333" s="55">
        <f>'METAS DE COTA HIDRÁULICA'!CC299</f>
        <v>712.8</v>
      </c>
      <c r="BW333" s="55">
        <f>'METAS DE COTA HIDRÁULICA'!CD299</f>
        <v>712.8</v>
      </c>
      <c r="BX333" s="55">
        <f>'METAS DE COTA HIDRÁULICA'!CE299</f>
        <v>712.8</v>
      </c>
      <c r="BY333" s="55">
        <f>'METAS DE COTA HIDRÁULICA'!CF299</f>
        <v>712.8</v>
      </c>
      <c r="BZ333" s="55">
        <f>'METAS DE COTA HIDRÁULICA'!CG299</f>
        <v>712.8</v>
      </c>
      <c r="CA333" s="55">
        <f>'METAS DE COTA HIDRÁULICA'!CH299</f>
        <v>712.8</v>
      </c>
      <c r="CB333" s="55">
        <f>'METAS DE COTA HIDRÁULICA'!CI299</f>
        <v>712.8</v>
      </c>
      <c r="CC333" s="55">
        <f>'METAS DE COTA HIDRÁULICA'!CJ299</f>
        <v>712.8</v>
      </c>
      <c r="CD333" s="55">
        <f>'METAS DE COTA HIDRÁULICA'!CK299</f>
        <v>712.8</v>
      </c>
      <c r="CE333" s="55">
        <f>'METAS DE COTA HIDRÁULICA'!CL299</f>
        <v>712.8</v>
      </c>
    </row>
    <row r="334" spans="3:83" x14ac:dyDescent="0.25">
      <c r="C334" s="1">
        <v>26</v>
      </c>
      <c r="D334" s="55">
        <f>'METAS DE COTA HIDRÁULICA'!K300</f>
        <v>713.8</v>
      </c>
      <c r="E334" s="55">
        <f>'METAS DE COTA HIDRÁULICA'!L300</f>
        <v>714.3</v>
      </c>
      <c r="F334" s="55">
        <f>'METAS DE COTA HIDRÁULICA'!M300</f>
        <v>713.3</v>
      </c>
      <c r="G334" s="55">
        <f>'METAS DE COTA HIDRÁULICA'!N300</f>
        <v>713.8</v>
      </c>
      <c r="H334" s="55">
        <f>'METAS DE COTA HIDRÁULICA'!O300</f>
        <v>713.1</v>
      </c>
      <c r="I334" s="55">
        <f>'METAS DE COTA HIDRÁULICA'!P300</f>
        <v>713.1</v>
      </c>
      <c r="J334" s="55">
        <f>'METAS DE COTA HIDRÁULICA'!Q300</f>
        <v>713.1</v>
      </c>
      <c r="K334" s="55">
        <f>'METAS DE COTA HIDRÁULICA'!R300</f>
        <v>713.1</v>
      </c>
      <c r="L334" s="55">
        <f>'METAS DE COTA HIDRÁULICA'!S300</f>
        <v>713.1</v>
      </c>
      <c r="M334" s="55">
        <f>'METAS DE COTA HIDRÁULICA'!T300</f>
        <v>713.1</v>
      </c>
      <c r="N334" s="55">
        <f>'METAS DE COTA HIDRÁULICA'!U300</f>
        <v>713.1</v>
      </c>
      <c r="O334" s="55">
        <f>'METAS DE COTA HIDRÁULICA'!V300</f>
        <v>713.1</v>
      </c>
      <c r="P334" s="55">
        <f>'METAS DE COTA HIDRÁULICA'!W300</f>
        <v>713.1</v>
      </c>
      <c r="Q334" s="55">
        <f>'METAS DE COTA HIDRÁULICA'!X300</f>
        <v>713.1</v>
      </c>
      <c r="R334" s="55">
        <f>'METAS DE COTA HIDRÁULICA'!Y300</f>
        <v>713.1</v>
      </c>
      <c r="S334" s="55">
        <f>'METAS DE COTA HIDRÁULICA'!Z300</f>
        <v>713.1</v>
      </c>
      <c r="T334" s="55">
        <f>'METAS DE COTA HIDRÁULICA'!AA300</f>
        <v>713.1</v>
      </c>
      <c r="U334" s="55">
        <f>'METAS DE COTA HIDRÁULICA'!AB300</f>
        <v>713.1</v>
      </c>
      <c r="V334" s="55">
        <f>'METAS DE COTA HIDRÁULICA'!AC300</f>
        <v>713.1</v>
      </c>
      <c r="W334" s="55">
        <f>'METAS DE COTA HIDRÁULICA'!AD300</f>
        <v>713.1</v>
      </c>
      <c r="X334" s="55">
        <f>'METAS DE COTA HIDRÁULICA'!AE300</f>
        <v>713.1</v>
      </c>
      <c r="Y334" s="55">
        <f>'METAS DE COTA HIDRÁULICA'!AF300</f>
        <v>713.1</v>
      </c>
      <c r="Z334" s="55">
        <f>'METAS DE COTA HIDRÁULICA'!AG300</f>
        <v>713.1</v>
      </c>
      <c r="AA334" s="55">
        <f>'METAS DE COTA HIDRÁULICA'!AH300</f>
        <v>713.1</v>
      </c>
      <c r="AB334" s="55">
        <f>'METAS DE COTA HIDRÁULICA'!AI300</f>
        <v>713.1</v>
      </c>
      <c r="AC334" s="55">
        <f>'METAS DE COTA HIDRÁULICA'!AJ300</f>
        <v>713.1</v>
      </c>
      <c r="AD334" s="55">
        <f>'METAS DE COTA HIDRÁULICA'!AK300</f>
        <v>713.1</v>
      </c>
      <c r="AE334" s="55">
        <f>'METAS DE COTA HIDRÁULICA'!AL300</f>
        <v>713.1</v>
      </c>
      <c r="AF334" s="55">
        <f>'METAS DE COTA HIDRÁULICA'!AM300</f>
        <v>713.1</v>
      </c>
      <c r="AG334" s="55">
        <f>'METAS DE COTA HIDRÁULICA'!AN300</f>
        <v>713.1</v>
      </c>
      <c r="AH334" s="55">
        <f>'METAS DE COTA HIDRÁULICA'!AO300</f>
        <v>713.1</v>
      </c>
      <c r="AI334" s="55">
        <f>'METAS DE COTA HIDRÁULICA'!AP300</f>
        <v>713.1</v>
      </c>
      <c r="AJ334" s="55">
        <f>'METAS DE COTA HIDRÁULICA'!AQ300</f>
        <v>713.1</v>
      </c>
      <c r="AK334" s="55">
        <f>'METAS DE COTA HIDRÁULICA'!AR300</f>
        <v>713.1</v>
      </c>
      <c r="AL334" s="55">
        <f>'METAS DE COTA HIDRÁULICA'!AS300</f>
        <v>713.1</v>
      </c>
      <c r="AM334" s="55">
        <f>'METAS DE COTA HIDRÁULICA'!AT300</f>
        <v>713.1</v>
      </c>
      <c r="AN334" s="55">
        <f>'METAS DE COTA HIDRÁULICA'!AU300</f>
        <v>713.1</v>
      </c>
      <c r="AO334" s="55">
        <f>'METAS DE COTA HIDRÁULICA'!AV300</f>
        <v>713.1</v>
      </c>
      <c r="AP334" s="55">
        <f>'METAS DE COTA HIDRÁULICA'!AW300</f>
        <v>713.1</v>
      </c>
      <c r="AQ334" s="55">
        <f>'METAS DE COTA HIDRÁULICA'!AX300</f>
        <v>713.1</v>
      </c>
      <c r="AR334" s="55">
        <f>'METAS DE COTA HIDRÁULICA'!AY300</f>
        <v>713.1</v>
      </c>
      <c r="AS334" s="55">
        <f>'METAS DE COTA HIDRÁULICA'!AZ300</f>
        <v>713.1</v>
      </c>
      <c r="AT334" s="55">
        <f>'METAS DE COTA HIDRÁULICA'!BA300</f>
        <v>713.1</v>
      </c>
      <c r="AU334" s="55">
        <f>'METAS DE COTA HIDRÁULICA'!BB300</f>
        <v>713.1</v>
      </c>
      <c r="AV334" s="55">
        <f>'METAS DE COTA HIDRÁULICA'!BC300</f>
        <v>713.1</v>
      </c>
      <c r="AW334" s="55">
        <f>'METAS DE COTA HIDRÁULICA'!BD300</f>
        <v>713.1</v>
      </c>
      <c r="AX334" s="55">
        <f>'METAS DE COTA HIDRÁULICA'!BE300</f>
        <v>713.1</v>
      </c>
      <c r="AY334" s="55">
        <f>'METAS DE COTA HIDRÁULICA'!BF300</f>
        <v>713.1</v>
      </c>
      <c r="AZ334" s="55">
        <f>'METAS DE COTA HIDRÁULICA'!BG300</f>
        <v>713.1</v>
      </c>
      <c r="BA334" s="55">
        <f>'METAS DE COTA HIDRÁULICA'!BH300</f>
        <v>713.1</v>
      </c>
      <c r="BB334" s="55">
        <f>'METAS DE COTA HIDRÁULICA'!BI300</f>
        <v>713.1</v>
      </c>
      <c r="BC334" s="55">
        <f>'METAS DE COTA HIDRÁULICA'!BJ300</f>
        <v>713.1</v>
      </c>
      <c r="BD334" s="55">
        <f>'METAS DE COTA HIDRÁULICA'!BK300</f>
        <v>713.1</v>
      </c>
      <c r="BE334" s="55">
        <f>'METAS DE COTA HIDRÁULICA'!BL300</f>
        <v>713.1</v>
      </c>
      <c r="BF334" s="55">
        <f>'METAS DE COTA HIDRÁULICA'!BM300</f>
        <v>713.1</v>
      </c>
      <c r="BG334" s="55">
        <f>'METAS DE COTA HIDRÁULICA'!BN300</f>
        <v>713.1</v>
      </c>
      <c r="BH334" s="55">
        <f>'METAS DE COTA HIDRÁULICA'!BO300</f>
        <v>713.1</v>
      </c>
      <c r="BI334" s="55">
        <f>'METAS DE COTA HIDRÁULICA'!BP300</f>
        <v>713.1</v>
      </c>
      <c r="BJ334" s="55">
        <f>'METAS DE COTA HIDRÁULICA'!BQ300</f>
        <v>713.1</v>
      </c>
      <c r="BK334" s="55">
        <f>'METAS DE COTA HIDRÁULICA'!BR300</f>
        <v>713.1</v>
      </c>
      <c r="BL334" s="55">
        <f>'METAS DE COTA HIDRÁULICA'!BS300</f>
        <v>713.1</v>
      </c>
      <c r="BM334" s="55">
        <f>'METAS DE COTA HIDRÁULICA'!BT300</f>
        <v>713.1</v>
      </c>
      <c r="BN334" s="55">
        <f>'METAS DE COTA HIDRÁULICA'!BU300</f>
        <v>713.1</v>
      </c>
      <c r="BO334" s="55">
        <f>'METAS DE COTA HIDRÁULICA'!BV300</f>
        <v>713.1</v>
      </c>
      <c r="BP334" s="55">
        <f>'METAS DE COTA HIDRÁULICA'!BW300</f>
        <v>713.1</v>
      </c>
      <c r="BQ334" s="55">
        <f>'METAS DE COTA HIDRÁULICA'!BX300</f>
        <v>713.1</v>
      </c>
      <c r="BR334" s="55">
        <f>'METAS DE COTA HIDRÁULICA'!BY300</f>
        <v>713.1</v>
      </c>
      <c r="BS334" s="55">
        <f>'METAS DE COTA HIDRÁULICA'!BZ300</f>
        <v>713.1</v>
      </c>
      <c r="BT334" s="55">
        <f>'METAS DE COTA HIDRÁULICA'!CA300</f>
        <v>713.1</v>
      </c>
      <c r="BU334" s="55">
        <f>'METAS DE COTA HIDRÁULICA'!CB300</f>
        <v>713.1</v>
      </c>
      <c r="BV334" s="55">
        <f>'METAS DE COTA HIDRÁULICA'!CC300</f>
        <v>713.1</v>
      </c>
      <c r="BW334" s="55">
        <f>'METAS DE COTA HIDRÁULICA'!CD300</f>
        <v>713.1</v>
      </c>
      <c r="BX334" s="55">
        <f>'METAS DE COTA HIDRÁULICA'!CE300</f>
        <v>713.1</v>
      </c>
      <c r="BY334" s="55">
        <f>'METAS DE COTA HIDRÁULICA'!CF300</f>
        <v>713.1</v>
      </c>
      <c r="BZ334" s="55">
        <f>'METAS DE COTA HIDRÁULICA'!CG300</f>
        <v>713.1</v>
      </c>
      <c r="CA334" s="55">
        <f>'METAS DE COTA HIDRÁULICA'!CH300</f>
        <v>713.1</v>
      </c>
      <c r="CB334" s="55">
        <f>'METAS DE COTA HIDRÁULICA'!CI300</f>
        <v>713.1</v>
      </c>
      <c r="CC334" s="55">
        <f>'METAS DE COTA HIDRÁULICA'!CJ300</f>
        <v>713.1</v>
      </c>
      <c r="CD334" s="55">
        <f>'METAS DE COTA HIDRÁULICA'!CK300</f>
        <v>713.1</v>
      </c>
      <c r="CE334" s="55">
        <f>'METAS DE COTA HIDRÁULICA'!CL300</f>
        <v>713.1</v>
      </c>
    </row>
    <row r="335" spans="3:83" x14ac:dyDescent="0.25">
      <c r="C335" s="1">
        <v>27</v>
      </c>
      <c r="D335" s="55">
        <f>'METAS DE COTA HIDRÁULICA'!K301</f>
        <v>714.06500000000005</v>
      </c>
      <c r="E335" s="55">
        <f>'METAS DE COTA HIDRÁULICA'!L301</f>
        <v>714.56500000000005</v>
      </c>
      <c r="F335" s="55">
        <f>'METAS DE COTA HIDRÁULICA'!M301</f>
        <v>713.56500000000005</v>
      </c>
      <c r="G335" s="55">
        <f>'METAS DE COTA HIDRÁULICA'!N301</f>
        <v>714.06500000000005</v>
      </c>
      <c r="H335" s="55">
        <f>'METAS DE COTA HIDRÁULICA'!O301</f>
        <v>713.38</v>
      </c>
      <c r="I335" s="55">
        <f>'METAS DE COTA HIDRÁULICA'!P301</f>
        <v>713.38</v>
      </c>
      <c r="J335" s="55">
        <f>'METAS DE COTA HIDRÁULICA'!Q301</f>
        <v>713.38</v>
      </c>
      <c r="K335" s="55">
        <f>'METAS DE COTA HIDRÁULICA'!R301</f>
        <v>713.38</v>
      </c>
      <c r="L335" s="55">
        <f>'METAS DE COTA HIDRÁULICA'!S301</f>
        <v>713.38</v>
      </c>
      <c r="M335" s="55">
        <f>'METAS DE COTA HIDRÁULICA'!T301</f>
        <v>713.38</v>
      </c>
      <c r="N335" s="55">
        <f>'METAS DE COTA HIDRÁULICA'!U301</f>
        <v>713.38</v>
      </c>
      <c r="O335" s="55">
        <f>'METAS DE COTA HIDRÁULICA'!V301</f>
        <v>713.38</v>
      </c>
      <c r="P335" s="55">
        <f>'METAS DE COTA HIDRÁULICA'!W301</f>
        <v>713.38</v>
      </c>
      <c r="Q335" s="55">
        <f>'METAS DE COTA HIDRÁULICA'!X301</f>
        <v>713.38</v>
      </c>
      <c r="R335" s="55">
        <f>'METAS DE COTA HIDRÁULICA'!Y301</f>
        <v>713.38</v>
      </c>
      <c r="S335" s="55">
        <f>'METAS DE COTA HIDRÁULICA'!Z301</f>
        <v>713.38</v>
      </c>
      <c r="T335" s="55">
        <f>'METAS DE COTA HIDRÁULICA'!AA301</f>
        <v>713.38</v>
      </c>
      <c r="U335" s="55">
        <f>'METAS DE COTA HIDRÁULICA'!AB301</f>
        <v>713.38</v>
      </c>
      <c r="V335" s="55">
        <f>'METAS DE COTA HIDRÁULICA'!AC301</f>
        <v>713.38</v>
      </c>
      <c r="W335" s="55">
        <f>'METAS DE COTA HIDRÁULICA'!AD301</f>
        <v>713.38</v>
      </c>
      <c r="X335" s="55">
        <f>'METAS DE COTA HIDRÁULICA'!AE301</f>
        <v>713.38</v>
      </c>
      <c r="Y335" s="55">
        <f>'METAS DE COTA HIDRÁULICA'!AF301</f>
        <v>713.38</v>
      </c>
      <c r="Z335" s="55">
        <f>'METAS DE COTA HIDRÁULICA'!AG301</f>
        <v>713.38</v>
      </c>
      <c r="AA335" s="55">
        <f>'METAS DE COTA HIDRÁULICA'!AH301</f>
        <v>713.38</v>
      </c>
      <c r="AB335" s="55">
        <f>'METAS DE COTA HIDRÁULICA'!AI301</f>
        <v>713.38</v>
      </c>
      <c r="AC335" s="55">
        <f>'METAS DE COTA HIDRÁULICA'!AJ301</f>
        <v>713.38</v>
      </c>
      <c r="AD335" s="55">
        <f>'METAS DE COTA HIDRÁULICA'!AK301</f>
        <v>713.38</v>
      </c>
      <c r="AE335" s="55">
        <f>'METAS DE COTA HIDRÁULICA'!AL301</f>
        <v>713.38</v>
      </c>
      <c r="AF335" s="55">
        <f>'METAS DE COTA HIDRÁULICA'!AM301</f>
        <v>713.38</v>
      </c>
      <c r="AG335" s="55">
        <f>'METAS DE COTA HIDRÁULICA'!AN301</f>
        <v>713.38</v>
      </c>
      <c r="AH335" s="55">
        <f>'METAS DE COTA HIDRÁULICA'!AO301</f>
        <v>713.38</v>
      </c>
      <c r="AI335" s="55">
        <f>'METAS DE COTA HIDRÁULICA'!AP301</f>
        <v>713.38</v>
      </c>
      <c r="AJ335" s="55">
        <f>'METAS DE COTA HIDRÁULICA'!AQ301</f>
        <v>713.38</v>
      </c>
      <c r="AK335" s="55">
        <f>'METAS DE COTA HIDRÁULICA'!AR301</f>
        <v>713.38</v>
      </c>
      <c r="AL335" s="55">
        <f>'METAS DE COTA HIDRÁULICA'!AS301</f>
        <v>713.38</v>
      </c>
      <c r="AM335" s="55">
        <f>'METAS DE COTA HIDRÁULICA'!AT301</f>
        <v>713.38</v>
      </c>
      <c r="AN335" s="55">
        <f>'METAS DE COTA HIDRÁULICA'!AU301</f>
        <v>713.38</v>
      </c>
      <c r="AO335" s="55">
        <f>'METAS DE COTA HIDRÁULICA'!AV301</f>
        <v>713.38</v>
      </c>
      <c r="AP335" s="55">
        <f>'METAS DE COTA HIDRÁULICA'!AW301</f>
        <v>713.38</v>
      </c>
      <c r="AQ335" s="55">
        <f>'METAS DE COTA HIDRÁULICA'!AX301</f>
        <v>713.38</v>
      </c>
      <c r="AR335" s="55">
        <f>'METAS DE COTA HIDRÁULICA'!AY301</f>
        <v>713.38</v>
      </c>
      <c r="AS335" s="55">
        <f>'METAS DE COTA HIDRÁULICA'!AZ301</f>
        <v>713.38</v>
      </c>
      <c r="AT335" s="55">
        <f>'METAS DE COTA HIDRÁULICA'!BA301</f>
        <v>713.38</v>
      </c>
      <c r="AU335" s="55">
        <f>'METAS DE COTA HIDRÁULICA'!BB301</f>
        <v>713.38</v>
      </c>
      <c r="AV335" s="55">
        <f>'METAS DE COTA HIDRÁULICA'!BC301</f>
        <v>713.38</v>
      </c>
      <c r="AW335" s="55">
        <f>'METAS DE COTA HIDRÁULICA'!BD301</f>
        <v>713.38</v>
      </c>
      <c r="AX335" s="55">
        <f>'METAS DE COTA HIDRÁULICA'!BE301</f>
        <v>713.38</v>
      </c>
      <c r="AY335" s="55">
        <f>'METAS DE COTA HIDRÁULICA'!BF301</f>
        <v>713.38</v>
      </c>
      <c r="AZ335" s="55">
        <f>'METAS DE COTA HIDRÁULICA'!BG301</f>
        <v>713.38</v>
      </c>
      <c r="BA335" s="55">
        <f>'METAS DE COTA HIDRÁULICA'!BH301</f>
        <v>713.38</v>
      </c>
      <c r="BB335" s="55">
        <f>'METAS DE COTA HIDRÁULICA'!BI301</f>
        <v>713.38</v>
      </c>
      <c r="BC335" s="55">
        <f>'METAS DE COTA HIDRÁULICA'!BJ301</f>
        <v>713.38</v>
      </c>
      <c r="BD335" s="55">
        <f>'METAS DE COTA HIDRÁULICA'!BK301</f>
        <v>713.38</v>
      </c>
      <c r="BE335" s="55">
        <f>'METAS DE COTA HIDRÁULICA'!BL301</f>
        <v>713.38</v>
      </c>
      <c r="BF335" s="55">
        <f>'METAS DE COTA HIDRÁULICA'!BM301</f>
        <v>713.38</v>
      </c>
      <c r="BG335" s="55">
        <f>'METAS DE COTA HIDRÁULICA'!BN301</f>
        <v>713.38</v>
      </c>
      <c r="BH335" s="55">
        <f>'METAS DE COTA HIDRÁULICA'!BO301</f>
        <v>713.38</v>
      </c>
      <c r="BI335" s="55">
        <f>'METAS DE COTA HIDRÁULICA'!BP301</f>
        <v>713.38</v>
      </c>
      <c r="BJ335" s="55">
        <f>'METAS DE COTA HIDRÁULICA'!BQ301</f>
        <v>713.38</v>
      </c>
      <c r="BK335" s="55">
        <f>'METAS DE COTA HIDRÁULICA'!BR301</f>
        <v>713.38</v>
      </c>
      <c r="BL335" s="55">
        <f>'METAS DE COTA HIDRÁULICA'!BS301</f>
        <v>713.38</v>
      </c>
      <c r="BM335" s="55">
        <f>'METAS DE COTA HIDRÁULICA'!BT301</f>
        <v>713.38</v>
      </c>
      <c r="BN335" s="55">
        <f>'METAS DE COTA HIDRÁULICA'!BU301</f>
        <v>713.38</v>
      </c>
      <c r="BO335" s="55">
        <f>'METAS DE COTA HIDRÁULICA'!BV301</f>
        <v>713.38</v>
      </c>
      <c r="BP335" s="55">
        <f>'METAS DE COTA HIDRÁULICA'!BW301</f>
        <v>713.38</v>
      </c>
      <c r="BQ335" s="55">
        <f>'METAS DE COTA HIDRÁULICA'!BX301</f>
        <v>713.38</v>
      </c>
      <c r="BR335" s="55">
        <f>'METAS DE COTA HIDRÁULICA'!BY301</f>
        <v>713.38</v>
      </c>
      <c r="BS335" s="55">
        <f>'METAS DE COTA HIDRÁULICA'!BZ301</f>
        <v>713.38</v>
      </c>
      <c r="BT335" s="55">
        <f>'METAS DE COTA HIDRÁULICA'!CA301</f>
        <v>713.38</v>
      </c>
      <c r="BU335" s="55">
        <f>'METAS DE COTA HIDRÁULICA'!CB301</f>
        <v>713.38</v>
      </c>
      <c r="BV335" s="55">
        <f>'METAS DE COTA HIDRÁULICA'!CC301</f>
        <v>713.38</v>
      </c>
      <c r="BW335" s="55">
        <f>'METAS DE COTA HIDRÁULICA'!CD301</f>
        <v>713.38</v>
      </c>
      <c r="BX335" s="55">
        <f>'METAS DE COTA HIDRÁULICA'!CE301</f>
        <v>713.38</v>
      </c>
      <c r="BY335" s="55">
        <f>'METAS DE COTA HIDRÁULICA'!CF301</f>
        <v>713.38</v>
      </c>
      <c r="BZ335" s="55">
        <f>'METAS DE COTA HIDRÁULICA'!CG301</f>
        <v>713.38</v>
      </c>
      <c r="CA335" s="55">
        <f>'METAS DE COTA HIDRÁULICA'!CH301</f>
        <v>713.38</v>
      </c>
      <c r="CB335" s="55">
        <f>'METAS DE COTA HIDRÁULICA'!CI301</f>
        <v>713.38</v>
      </c>
      <c r="CC335" s="55">
        <f>'METAS DE COTA HIDRÁULICA'!CJ301</f>
        <v>713.38</v>
      </c>
      <c r="CD335" s="55">
        <f>'METAS DE COTA HIDRÁULICA'!CK301</f>
        <v>713.38</v>
      </c>
      <c r="CE335" s="55">
        <f>'METAS DE COTA HIDRÁULICA'!CL301</f>
        <v>713.38</v>
      </c>
    </row>
    <row r="336" spans="3:83" x14ac:dyDescent="0.25">
      <c r="C336" s="1">
        <v>28</v>
      </c>
      <c r="D336" s="55">
        <f>'METAS DE COTA HIDRÁULICA'!K302</f>
        <v>714.32500000000005</v>
      </c>
      <c r="E336" s="55">
        <f>'METAS DE COTA HIDRÁULICA'!L302</f>
        <v>714.82500000000005</v>
      </c>
      <c r="F336" s="55">
        <f>'METAS DE COTA HIDRÁULICA'!M302</f>
        <v>713.82500000000005</v>
      </c>
      <c r="G336" s="55">
        <f>'METAS DE COTA HIDRÁULICA'!N302</f>
        <v>714.32500000000005</v>
      </c>
      <c r="H336" s="55">
        <f>'METAS DE COTA HIDRÁULICA'!O302</f>
        <v>713.65</v>
      </c>
      <c r="I336" s="55">
        <f>'METAS DE COTA HIDRÁULICA'!P302</f>
        <v>713.65</v>
      </c>
      <c r="J336" s="55">
        <f>'METAS DE COTA HIDRÁULICA'!Q302</f>
        <v>713.65</v>
      </c>
      <c r="K336" s="55">
        <f>'METAS DE COTA HIDRÁULICA'!R302</f>
        <v>713.65</v>
      </c>
      <c r="L336" s="55">
        <f>'METAS DE COTA HIDRÁULICA'!S302</f>
        <v>713.65</v>
      </c>
      <c r="M336" s="55">
        <f>'METAS DE COTA HIDRÁULICA'!T302</f>
        <v>713.65</v>
      </c>
      <c r="N336" s="55">
        <f>'METAS DE COTA HIDRÁULICA'!U302</f>
        <v>713.65</v>
      </c>
      <c r="O336" s="55">
        <f>'METAS DE COTA HIDRÁULICA'!V302</f>
        <v>713.65</v>
      </c>
      <c r="P336" s="55">
        <f>'METAS DE COTA HIDRÁULICA'!W302</f>
        <v>713.65</v>
      </c>
      <c r="Q336" s="55">
        <f>'METAS DE COTA HIDRÁULICA'!X302</f>
        <v>713.65</v>
      </c>
      <c r="R336" s="55">
        <f>'METAS DE COTA HIDRÁULICA'!Y302</f>
        <v>713.65</v>
      </c>
      <c r="S336" s="55">
        <f>'METAS DE COTA HIDRÁULICA'!Z302</f>
        <v>713.65</v>
      </c>
      <c r="T336" s="55">
        <f>'METAS DE COTA HIDRÁULICA'!AA302</f>
        <v>713.65</v>
      </c>
      <c r="U336" s="55">
        <f>'METAS DE COTA HIDRÁULICA'!AB302</f>
        <v>713.65</v>
      </c>
      <c r="V336" s="55">
        <f>'METAS DE COTA HIDRÁULICA'!AC302</f>
        <v>713.65</v>
      </c>
      <c r="W336" s="55">
        <f>'METAS DE COTA HIDRÁULICA'!AD302</f>
        <v>713.65</v>
      </c>
      <c r="X336" s="55">
        <f>'METAS DE COTA HIDRÁULICA'!AE302</f>
        <v>713.65</v>
      </c>
      <c r="Y336" s="55">
        <f>'METAS DE COTA HIDRÁULICA'!AF302</f>
        <v>713.65</v>
      </c>
      <c r="Z336" s="55">
        <f>'METAS DE COTA HIDRÁULICA'!AG302</f>
        <v>713.65</v>
      </c>
      <c r="AA336" s="55">
        <f>'METAS DE COTA HIDRÁULICA'!AH302</f>
        <v>713.65</v>
      </c>
      <c r="AB336" s="55">
        <f>'METAS DE COTA HIDRÁULICA'!AI302</f>
        <v>713.65</v>
      </c>
      <c r="AC336" s="55">
        <f>'METAS DE COTA HIDRÁULICA'!AJ302</f>
        <v>713.65</v>
      </c>
      <c r="AD336" s="55">
        <f>'METAS DE COTA HIDRÁULICA'!AK302</f>
        <v>713.65</v>
      </c>
      <c r="AE336" s="55">
        <f>'METAS DE COTA HIDRÁULICA'!AL302</f>
        <v>713.65</v>
      </c>
      <c r="AF336" s="55">
        <f>'METAS DE COTA HIDRÁULICA'!AM302</f>
        <v>713.65</v>
      </c>
      <c r="AG336" s="55">
        <f>'METAS DE COTA HIDRÁULICA'!AN302</f>
        <v>713.65</v>
      </c>
      <c r="AH336" s="55">
        <f>'METAS DE COTA HIDRÁULICA'!AO302</f>
        <v>713.65</v>
      </c>
      <c r="AI336" s="55">
        <f>'METAS DE COTA HIDRÁULICA'!AP302</f>
        <v>713.65</v>
      </c>
      <c r="AJ336" s="55">
        <f>'METAS DE COTA HIDRÁULICA'!AQ302</f>
        <v>713.65</v>
      </c>
      <c r="AK336" s="55">
        <f>'METAS DE COTA HIDRÁULICA'!AR302</f>
        <v>713.65</v>
      </c>
      <c r="AL336" s="55">
        <f>'METAS DE COTA HIDRÁULICA'!AS302</f>
        <v>713.65</v>
      </c>
      <c r="AM336" s="55">
        <f>'METAS DE COTA HIDRÁULICA'!AT302</f>
        <v>713.65</v>
      </c>
      <c r="AN336" s="55">
        <f>'METAS DE COTA HIDRÁULICA'!AU302</f>
        <v>713.65</v>
      </c>
      <c r="AO336" s="55">
        <f>'METAS DE COTA HIDRÁULICA'!AV302</f>
        <v>713.65</v>
      </c>
      <c r="AP336" s="55">
        <f>'METAS DE COTA HIDRÁULICA'!AW302</f>
        <v>713.65</v>
      </c>
      <c r="AQ336" s="55">
        <f>'METAS DE COTA HIDRÁULICA'!AX302</f>
        <v>713.65</v>
      </c>
      <c r="AR336" s="55">
        <f>'METAS DE COTA HIDRÁULICA'!AY302</f>
        <v>713.65</v>
      </c>
      <c r="AS336" s="55">
        <f>'METAS DE COTA HIDRÁULICA'!AZ302</f>
        <v>713.65</v>
      </c>
      <c r="AT336" s="55">
        <f>'METAS DE COTA HIDRÁULICA'!BA302</f>
        <v>713.65</v>
      </c>
      <c r="AU336" s="55">
        <f>'METAS DE COTA HIDRÁULICA'!BB302</f>
        <v>713.65</v>
      </c>
      <c r="AV336" s="55">
        <f>'METAS DE COTA HIDRÁULICA'!BC302</f>
        <v>713.65</v>
      </c>
      <c r="AW336" s="55">
        <f>'METAS DE COTA HIDRÁULICA'!BD302</f>
        <v>713.65</v>
      </c>
      <c r="AX336" s="55">
        <f>'METAS DE COTA HIDRÁULICA'!BE302</f>
        <v>713.65</v>
      </c>
      <c r="AY336" s="55">
        <f>'METAS DE COTA HIDRÁULICA'!BF302</f>
        <v>713.65</v>
      </c>
      <c r="AZ336" s="55">
        <f>'METAS DE COTA HIDRÁULICA'!BG302</f>
        <v>713.65</v>
      </c>
      <c r="BA336" s="55">
        <f>'METAS DE COTA HIDRÁULICA'!BH302</f>
        <v>713.65</v>
      </c>
      <c r="BB336" s="55">
        <f>'METAS DE COTA HIDRÁULICA'!BI302</f>
        <v>713.65</v>
      </c>
      <c r="BC336" s="55">
        <f>'METAS DE COTA HIDRÁULICA'!BJ302</f>
        <v>713.65</v>
      </c>
      <c r="BD336" s="55">
        <f>'METAS DE COTA HIDRÁULICA'!BK302</f>
        <v>713.65</v>
      </c>
      <c r="BE336" s="55">
        <f>'METAS DE COTA HIDRÁULICA'!BL302</f>
        <v>713.65</v>
      </c>
      <c r="BF336" s="55">
        <f>'METAS DE COTA HIDRÁULICA'!BM302</f>
        <v>713.65</v>
      </c>
      <c r="BG336" s="55">
        <f>'METAS DE COTA HIDRÁULICA'!BN302</f>
        <v>713.65</v>
      </c>
      <c r="BH336" s="55">
        <f>'METAS DE COTA HIDRÁULICA'!BO302</f>
        <v>713.65</v>
      </c>
      <c r="BI336" s="55">
        <f>'METAS DE COTA HIDRÁULICA'!BP302</f>
        <v>713.65</v>
      </c>
      <c r="BJ336" s="55">
        <f>'METAS DE COTA HIDRÁULICA'!BQ302</f>
        <v>713.65</v>
      </c>
      <c r="BK336" s="55">
        <f>'METAS DE COTA HIDRÁULICA'!BR302</f>
        <v>713.65</v>
      </c>
      <c r="BL336" s="55">
        <f>'METAS DE COTA HIDRÁULICA'!BS302</f>
        <v>713.65</v>
      </c>
      <c r="BM336" s="55">
        <f>'METAS DE COTA HIDRÁULICA'!BT302</f>
        <v>713.65</v>
      </c>
      <c r="BN336" s="55">
        <f>'METAS DE COTA HIDRÁULICA'!BU302</f>
        <v>713.65</v>
      </c>
      <c r="BO336" s="55">
        <f>'METAS DE COTA HIDRÁULICA'!BV302</f>
        <v>713.65</v>
      </c>
      <c r="BP336" s="55">
        <f>'METAS DE COTA HIDRÁULICA'!BW302</f>
        <v>713.65</v>
      </c>
      <c r="BQ336" s="55">
        <f>'METAS DE COTA HIDRÁULICA'!BX302</f>
        <v>713.65</v>
      </c>
      <c r="BR336" s="55">
        <f>'METAS DE COTA HIDRÁULICA'!BY302</f>
        <v>713.65</v>
      </c>
      <c r="BS336" s="55">
        <f>'METAS DE COTA HIDRÁULICA'!BZ302</f>
        <v>713.65</v>
      </c>
      <c r="BT336" s="55">
        <f>'METAS DE COTA HIDRÁULICA'!CA302</f>
        <v>713.65</v>
      </c>
      <c r="BU336" s="55">
        <f>'METAS DE COTA HIDRÁULICA'!CB302</f>
        <v>713.65</v>
      </c>
      <c r="BV336" s="55">
        <f>'METAS DE COTA HIDRÁULICA'!CC302</f>
        <v>713.65</v>
      </c>
      <c r="BW336" s="55">
        <f>'METAS DE COTA HIDRÁULICA'!CD302</f>
        <v>713.65</v>
      </c>
      <c r="BX336" s="55">
        <f>'METAS DE COTA HIDRÁULICA'!CE302</f>
        <v>713.65</v>
      </c>
      <c r="BY336" s="55">
        <f>'METAS DE COTA HIDRÁULICA'!CF302</f>
        <v>713.65</v>
      </c>
      <c r="BZ336" s="55">
        <f>'METAS DE COTA HIDRÁULICA'!CG302</f>
        <v>713.65</v>
      </c>
      <c r="CA336" s="55">
        <f>'METAS DE COTA HIDRÁULICA'!CH302</f>
        <v>713.65</v>
      </c>
      <c r="CB336" s="55">
        <f>'METAS DE COTA HIDRÁULICA'!CI302</f>
        <v>713.65</v>
      </c>
      <c r="CC336" s="55">
        <f>'METAS DE COTA HIDRÁULICA'!CJ302</f>
        <v>713.65</v>
      </c>
      <c r="CD336" s="55">
        <f>'METAS DE COTA HIDRÁULICA'!CK302</f>
        <v>713.65</v>
      </c>
      <c r="CE336" s="55">
        <f>'METAS DE COTA HIDRÁULICA'!CL302</f>
        <v>713.65</v>
      </c>
    </row>
    <row r="337" spans="3:83" x14ac:dyDescent="0.25">
      <c r="C337" s="1">
        <v>29</v>
      </c>
      <c r="D337" s="55">
        <f>'METAS DE COTA HIDRÁULICA'!K303</f>
        <v>715.63333333333333</v>
      </c>
      <c r="E337" s="55">
        <f>'METAS DE COTA HIDRÁULICA'!L303</f>
        <v>716.13333333333333</v>
      </c>
      <c r="F337" s="55">
        <f>'METAS DE COTA HIDRÁULICA'!M303</f>
        <v>715.13333333333333</v>
      </c>
      <c r="G337" s="55">
        <f>'METAS DE COTA HIDRÁULICA'!N303</f>
        <v>715.63333333333333</v>
      </c>
      <c r="H337" s="55">
        <f>'METAS DE COTA HIDRÁULICA'!O303</f>
        <v>714.76666666666665</v>
      </c>
      <c r="I337" s="55">
        <f>'METAS DE COTA HIDRÁULICA'!P303</f>
        <v>715.26666666666665</v>
      </c>
      <c r="J337" s="55">
        <f>'METAS DE COTA HIDRÁULICA'!Q303</f>
        <v>714.4</v>
      </c>
      <c r="K337" s="55">
        <f>'METAS DE COTA HIDRÁULICA'!R303</f>
        <v>714.76666666666665</v>
      </c>
      <c r="L337" s="55">
        <f>'METAS DE COTA HIDRÁULICA'!S303</f>
        <v>714.4</v>
      </c>
      <c r="M337" s="55">
        <f>'METAS DE COTA HIDRÁULICA'!T303</f>
        <v>714.4</v>
      </c>
      <c r="N337" s="55">
        <f>'METAS DE COTA HIDRÁULICA'!U303</f>
        <v>714.4</v>
      </c>
      <c r="O337" s="55">
        <f>'METAS DE COTA HIDRÁULICA'!V303</f>
        <v>714.4</v>
      </c>
      <c r="P337" s="55">
        <f>'METAS DE COTA HIDRÁULICA'!W303</f>
        <v>714.4</v>
      </c>
      <c r="Q337" s="55">
        <f>'METAS DE COTA HIDRÁULICA'!X303</f>
        <v>714.4</v>
      </c>
      <c r="R337" s="55">
        <f>'METAS DE COTA HIDRÁULICA'!Y303</f>
        <v>714.4</v>
      </c>
      <c r="S337" s="55">
        <f>'METAS DE COTA HIDRÁULICA'!Z303</f>
        <v>714.4</v>
      </c>
      <c r="T337" s="55">
        <f>'METAS DE COTA HIDRÁULICA'!AA303</f>
        <v>714.4</v>
      </c>
      <c r="U337" s="55">
        <f>'METAS DE COTA HIDRÁULICA'!AB303</f>
        <v>714.4</v>
      </c>
      <c r="V337" s="55">
        <f>'METAS DE COTA HIDRÁULICA'!AC303</f>
        <v>714.4</v>
      </c>
      <c r="W337" s="55">
        <f>'METAS DE COTA HIDRÁULICA'!AD303</f>
        <v>714.4</v>
      </c>
      <c r="X337" s="55">
        <f>'METAS DE COTA HIDRÁULICA'!AE303</f>
        <v>714.4</v>
      </c>
      <c r="Y337" s="55">
        <f>'METAS DE COTA HIDRÁULICA'!AF303</f>
        <v>714.4</v>
      </c>
      <c r="Z337" s="55">
        <f>'METAS DE COTA HIDRÁULICA'!AG303</f>
        <v>714.4</v>
      </c>
      <c r="AA337" s="55">
        <f>'METAS DE COTA HIDRÁULICA'!AH303</f>
        <v>714.4</v>
      </c>
      <c r="AB337" s="55">
        <f>'METAS DE COTA HIDRÁULICA'!AI303</f>
        <v>714.4</v>
      </c>
      <c r="AC337" s="55">
        <f>'METAS DE COTA HIDRÁULICA'!AJ303</f>
        <v>714.4</v>
      </c>
      <c r="AD337" s="55">
        <f>'METAS DE COTA HIDRÁULICA'!AK303</f>
        <v>714.4</v>
      </c>
      <c r="AE337" s="55">
        <f>'METAS DE COTA HIDRÁULICA'!AL303</f>
        <v>714.4</v>
      </c>
      <c r="AF337" s="55">
        <f>'METAS DE COTA HIDRÁULICA'!AM303</f>
        <v>714.4</v>
      </c>
      <c r="AG337" s="55">
        <f>'METAS DE COTA HIDRÁULICA'!AN303</f>
        <v>714.4</v>
      </c>
      <c r="AH337" s="55">
        <f>'METAS DE COTA HIDRÁULICA'!AO303</f>
        <v>714.4</v>
      </c>
      <c r="AI337" s="55">
        <f>'METAS DE COTA HIDRÁULICA'!AP303</f>
        <v>714.4</v>
      </c>
      <c r="AJ337" s="55">
        <f>'METAS DE COTA HIDRÁULICA'!AQ303</f>
        <v>714.4</v>
      </c>
      <c r="AK337" s="55">
        <f>'METAS DE COTA HIDRÁULICA'!AR303</f>
        <v>714.4</v>
      </c>
      <c r="AL337" s="55">
        <f>'METAS DE COTA HIDRÁULICA'!AS303</f>
        <v>714.4</v>
      </c>
      <c r="AM337" s="55">
        <f>'METAS DE COTA HIDRÁULICA'!AT303</f>
        <v>714.4</v>
      </c>
      <c r="AN337" s="55">
        <f>'METAS DE COTA HIDRÁULICA'!AU303</f>
        <v>714.4</v>
      </c>
      <c r="AO337" s="55">
        <f>'METAS DE COTA HIDRÁULICA'!AV303</f>
        <v>714.4</v>
      </c>
      <c r="AP337" s="55">
        <f>'METAS DE COTA HIDRÁULICA'!AW303</f>
        <v>714.4</v>
      </c>
      <c r="AQ337" s="55">
        <f>'METAS DE COTA HIDRÁULICA'!AX303</f>
        <v>714.4</v>
      </c>
      <c r="AR337" s="55">
        <f>'METAS DE COTA HIDRÁULICA'!AY303</f>
        <v>714.4</v>
      </c>
      <c r="AS337" s="55">
        <f>'METAS DE COTA HIDRÁULICA'!AZ303</f>
        <v>714.4</v>
      </c>
      <c r="AT337" s="55">
        <f>'METAS DE COTA HIDRÁULICA'!BA303</f>
        <v>714.4</v>
      </c>
      <c r="AU337" s="55">
        <f>'METAS DE COTA HIDRÁULICA'!BB303</f>
        <v>714.4</v>
      </c>
      <c r="AV337" s="55">
        <f>'METAS DE COTA HIDRÁULICA'!BC303</f>
        <v>714.4</v>
      </c>
      <c r="AW337" s="55">
        <f>'METAS DE COTA HIDRÁULICA'!BD303</f>
        <v>714.4</v>
      </c>
      <c r="AX337" s="55">
        <f>'METAS DE COTA HIDRÁULICA'!BE303</f>
        <v>714.4</v>
      </c>
      <c r="AY337" s="55">
        <f>'METAS DE COTA HIDRÁULICA'!BF303</f>
        <v>714.4</v>
      </c>
      <c r="AZ337" s="55">
        <f>'METAS DE COTA HIDRÁULICA'!BG303</f>
        <v>714.4</v>
      </c>
      <c r="BA337" s="55">
        <f>'METAS DE COTA HIDRÁULICA'!BH303</f>
        <v>714.4</v>
      </c>
      <c r="BB337" s="55">
        <f>'METAS DE COTA HIDRÁULICA'!BI303</f>
        <v>714.4</v>
      </c>
      <c r="BC337" s="55">
        <f>'METAS DE COTA HIDRÁULICA'!BJ303</f>
        <v>714.4</v>
      </c>
      <c r="BD337" s="55">
        <f>'METAS DE COTA HIDRÁULICA'!BK303</f>
        <v>714.4</v>
      </c>
      <c r="BE337" s="55">
        <f>'METAS DE COTA HIDRÁULICA'!BL303</f>
        <v>714.4</v>
      </c>
      <c r="BF337" s="55">
        <f>'METAS DE COTA HIDRÁULICA'!BM303</f>
        <v>714.4</v>
      </c>
      <c r="BG337" s="55">
        <f>'METAS DE COTA HIDRÁULICA'!BN303</f>
        <v>714.4</v>
      </c>
      <c r="BH337" s="55">
        <f>'METAS DE COTA HIDRÁULICA'!BO303</f>
        <v>714.4</v>
      </c>
      <c r="BI337" s="55">
        <f>'METAS DE COTA HIDRÁULICA'!BP303</f>
        <v>714.4</v>
      </c>
      <c r="BJ337" s="55">
        <f>'METAS DE COTA HIDRÁULICA'!BQ303</f>
        <v>714.4</v>
      </c>
      <c r="BK337" s="55">
        <f>'METAS DE COTA HIDRÁULICA'!BR303</f>
        <v>714.4</v>
      </c>
      <c r="BL337" s="55">
        <f>'METAS DE COTA HIDRÁULICA'!BS303</f>
        <v>714.4</v>
      </c>
      <c r="BM337" s="55">
        <f>'METAS DE COTA HIDRÁULICA'!BT303</f>
        <v>714.4</v>
      </c>
      <c r="BN337" s="55">
        <f>'METAS DE COTA HIDRÁULICA'!BU303</f>
        <v>714.4</v>
      </c>
      <c r="BO337" s="55">
        <f>'METAS DE COTA HIDRÁULICA'!BV303</f>
        <v>714.4</v>
      </c>
      <c r="BP337" s="55">
        <f>'METAS DE COTA HIDRÁULICA'!BW303</f>
        <v>714.4</v>
      </c>
      <c r="BQ337" s="55">
        <f>'METAS DE COTA HIDRÁULICA'!BX303</f>
        <v>714.4</v>
      </c>
      <c r="BR337" s="55">
        <f>'METAS DE COTA HIDRÁULICA'!BY303</f>
        <v>714.4</v>
      </c>
      <c r="BS337" s="55">
        <f>'METAS DE COTA HIDRÁULICA'!BZ303</f>
        <v>714.4</v>
      </c>
      <c r="BT337" s="55">
        <f>'METAS DE COTA HIDRÁULICA'!CA303</f>
        <v>714.4</v>
      </c>
      <c r="BU337" s="55">
        <f>'METAS DE COTA HIDRÁULICA'!CB303</f>
        <v>714.4</v>
      </c>
      <c r="BV337" s="55">
        <f>'METAS DE COTA HIDRÁULICA'!CC303</f>
        <v>714.4</v>
      </c>
      <c r="BW337" s="55">
        <f>'METAS DE COTA HIDRÁULICA'!CD303</f>
        <v>714.4</v>
      </c>
      <c r="BX337" s="55">
        <f>'METAS DE COTA HIDRÁULICA'!CE303</f>
        <v>714.4</v>
      </c>
      <c r="BY337" s="55">
        <f>'METAS DE COTA HIDRÁULICA'!CF303</f>
        <v>714.4</v>
      </c>
      <c r="BZ337" s="55">
        <f>'METAS DE COTA HIDRÁULICA'!CG303</f>
        <v>714.4</v>
      </c>
      <c r="CA337" s="55">
        <f>'METAS DE COTA HIDRÁULICA'!CH303</f>
        <v>714.4</v>
      </c>
      <c r="CB337" s="55">
        <f>'METAS DE COTA HIDRÁULICA'!CI303</f>
        <v>714.4</v>
      </c>
      <c r="CC337" s="55">
        <f>'METAS DE COTA HIDRÁULICA'!CJ303</f>
        <v>714.4</v>
      </c>
      <c r="CD337" s="55">
        <f>'METAS DE COTA HIDRÁULICA'!CK303</f>
        <v>714.4</v>
      </c>
      <c r="CE337" s="55">
        <f>'METAS DE COTA HIDRÁULICA'!CL303</f>
        <v>714.4</v>
      </c>
    </row>
    <row r="338" spans="3:83" x14ac:dyDescent="0.25">
      <c r="C338" s="1">
        <v>30</v>
      </c>
      <c r="D338" s="55">
        <f>'METAS DE COTA HIDRÁULICA'!K304</f>
        <v>717.17499999999995</v>
      </c>
      <c r="E338" s="55">
        <f>'METAS DE COTA HIDRÁULICA'!L304</f>
        <v>717.67499999999995</v>
      </c>
      <c r="F338" s="55">
        <f>'METAS DE COTA HIDRÁULICA'!M304</f>
        <v>716.67499999999995</v>
      </c>
      <c r="G338" s="55">
        <f>'METAS DE COTA HIDRÁULICA'!N304</f>
        <v>717.17499999999995</v>
      </c>
      <c r="H338" s="55">
        <f>'METAS DE COTA HIDRÁULICA'!O304</f>
        <v>716.2</v>
      </c>
      <c r="I338" s="55">
        <f>'METAS DE COTA HIDRÁULICA'!P304</f>
        <v>716.7</v>
      </c>
      <c r="J338" s="55">
        <f>'METAS DE COTA HIDRÁULICA'!Q304</f>
        <v>715.7</v>
      </c>
      <c r="K338" s="55">
        <f>'METAS DE COTA HIDRÁULICA'!R304</f>
        <v>716.2</v>
      </c>
      <c r="L338" s="55">
        <f>'METAS DE COTA HIDRÁULICA'!S304</f>
        <v>715.22500000000002</v>
      </c>
      <c r="M338" s="55">
        <f>'METAS DE COTA HIDRÁULICA'!T304</f>
        <v>715.72500000000002</v>
      </c>
      <c r="N338" s="55">
        <f>'METAS DE COTA HIDRÁULICA'!U304</f>
        <v>714.75</v>
      </c>
      <c r="O338" s="55">
        <f>'METAS DE COTA HIDRÁULICA'!V304</f>
        <v>715.22500000000002</v>
      </c>
      <c r="P338" s="55">
        <f>'METAS DE COTA HIDRÁULICA'!W304</f>
        <v>714.75</v>
      </c>
      <c r="Q338" s="55">
        <f>'METAS DE COTA HIDRÁULICA'!X304</f>
        <v>714.75</v>
      </c>
      <c r="R338" s="55">
        <f>'METAS DE COTA HIDRÁULICA'!Y304</f>
        <v>714.75</v>
      </c>
      <c r="S338" s="55">
        <f>'METAS DE COTA HIDRÁULICA'!Z304</f>
        <v>714.75</v>
      </c>
      <c r="T338" s="55">
        <f>'METAS DE COTA HIDRÁULICA'!AA304</f>
        <v>714.75</v>
      </c>
      <c r="U338" s="55">
        <f>'METAS DE COTA HIDRÁULICA'!AB304</f>
        <v>714.75</v>
      </c>
      <c r="V338" s="55">
        <f>'METAS DE COTA HIDRÁULICA'!AC304</f>
        <v>714.75</v>
      </c>
      <c r="W338" s="55">
        <f>'METAS DE COTA HIDRÁULICA'!AD304</f>
        <v>714.75</v>
      </c>
      <c r="X338" s="55">
        <f>'METAS DE COTA HIDRÁULICA'!AE304</f>
        <v>714.75</v>
      </c>
      <c r="Y338" s="55">
        <f>'METAS DE COTA HIDRÁULICA'!AF304</f>
        <v>714.75</v>
      </c>
      <c r="Z338" s="55">
        <f>'METAS DE COTA HIDRÁULICA'!AG304</f>
        <v>714.75</v>
      </c>
      <c r="AA338" s="55">
        <f>'METAS DE COTA HIDRÁULICA'!AH304</f>
        <v>714.75</v>
      </c>
      <c r="AB338" s="55">
        <f>'METAS DE COTA HIDRÁULICA'!AI304</f>
        <v>714.75</v>
      </c>
      <c r="AC338" s="55">
        <f>'METAS DE COTA HIDRÁULICA'!AJ304</f>
        <v>714.75</v>
      </c>
      <c r="AD338" s="55">
        <f>'METAS DE COTA HIDRÁULICA'!AK304</f>
        <v>714.75</v>
      </c>
      <c r="AE338" s="55">
        <f>'METAS DE COTA HIDRÁULICA'!AL304</f>
        <v>714.75</v>
      </c>
      <c r="AF338" s="55">
        <f>'METAS DE COTA HIDRÁULICA'!AM304</f>
        <v>714.75</v>
      </c>
      <c r="AG338" s="55">
        <f>'METAS DE COTA HIDRÁULICA'!AN304</f>
        <v>714.75</v>
      </c>
      <c r="AH338" s="55">
        <f>'METAS DE COTA HIDRÁULICA'!AO304</f>
        <v>714.75</v>
      </c>
      <c r="AI338" s="55">
        <f>'METAS DE COTA HIDRÁULICA'!AP304</f>
        <v>714.75</v>
      </c>
      <c r="AJ338" s="55">
        <f>'METAS DE COTA HIDRÁULICA'!AQ304</f>
        <v>714.75</v>
      </c>
      <c r="AK338" s="55">
        <f>'METAS DE COTA HIDRÁULICA'!AR304</f>
        <v>714.75</v>
      </c>
      <c r="AL338" s="55">
        <f>'METAS DE COTA HIDRÁULICA'!AS304</f>
        <v>714.75</v>
      </c>
      <c r="AM338" s="55">
        <f>'METAS DE COTA HIDRÁULICA'!AT304</f>
        <v>714.75</v>
      </c>
      <c r="AN338" s="55">
        <f>'METAS DE COTA HIDRÁULICA'!AU304</f>
        <v>714.75</v>
      </c>
      <c r="AO338" s="55">
        <f>'METAS DE COTA HIDRÁULICA'!AV304</f>
        <v>714.75</v>
      </c>
      <c r="AP338" s="55">
        <f>'METAS DE COTA HIDRÁULICA'!AW304</f>
        <v>714.75</v>
      </c>
      <c r="AQ338" s="55">
        <f>'METAS DE COTA HIDRÁULICA'!AX304</f>
        <v>714.75</v>
      </c>
      <c r="AR338" s="55">
        <f>'METAS DE COTA HIDRÁULICA'!AY304</f>
        <v>714.75</v>
      </c>
      <c r="AS338" s="55">
        <f>'METAS DE COTA HIDRÁULICA'!AZ304</f>
        <v>714.75</v>
      </c>
      <c r="AT338" s="55">
        <f>'METAS DE COTA HIDRÁULICA'!BA304</f>
        <v>714.75</v>
      </c>
      <c r="AU338" s="55">
        <f>'METAS DE COTA HIDRÁULICA'!BB304</f>
        <v>714.75</v>
      </c>
      <c r="AV338" s="55">
        <f>'METAS DE COTA HIDRÁULICA'!BC304</f>
        <v>714.75</v>
      </c>
      <c r="AW338" s="55">
        <f>'METAS DE COTA HIDRÁULICA'!BD304</f>
        <v>714.75</v>
      </c>
      <c r="AX338" s="55">
        <f>'METAS DE COTA HIDRÁULICA'!BE304</f>
        <v>714.75</v>
      </c>
      <c r="AY338" s="55">
        <f>'METAS DE COTA HIDRÁULICA'!BF304</f>
        <v>714.75</v>
      </c>
      <c r="AZ338" s="55">
        <f>'METAS DE COTA HIDRÁULICA'!BG304</f>
        <v>714.75</v>
      </c>
      <c r="BA338" s="55">
        <f>'METAS DE COTA HIDRÁULICA'!BH304</f>
        <v>714.75</v>
      </c>
      <c r="BB338" s="55">
        <f>'METAS DE COTA HIDRÁULICA'!BI304</f>
        <v>714.75</v>
      </c>
      <c r="BC338" s="55">
        <f>'METAS DE COTA HIDRÁULICA'!BJ304</f>
        <v>714.75</v>
      </c>
      <c r="BD338" s="55">
        <f>'METAS DE COTA HIDRÁULICA'!BK304</f>
        <v>714.75</v>
      </c>
      <c r="BE338" s="55">
        <f>'METAS DE COTA HIDRÁULICA'!BL304</f>
        <v>714.75</v>
      </c>
      <c r="BF338" s="55">
        <f>'METAS DE COTA HIDRÁULICA'!BM304</f>
        <v>714.75</v>
      </c>
      <c r="BG338" s="55">
        <f>'METAS DE COTA HIDRÁULICA'!BN304</f>
        <v>714.75</v>
      </c>
      <c r="BH338" s="55">
        <f>'METAS DE COTA HIDRÁULICA'!BO304</f>
        <v>714.75</v>
      </c>
      <c r="BI338" s="55">
        <f>'METAS DE COTA HIDRÁULICA'!BP304</f>
        <v>714.75</v>
      </c>
      <c r="BJ338" s="55">
        <f>'METAS DE COTA HIDRÁULICA'!BQ304</f>
        <v>714.75</v>
      </c>
      <c r="BK338" s="55">
        <f>'METAS DE COTA HIDRÁULICA'!BR304</f>
        <v>714.75</v>
      </c>
      <c r="BL338" s="55">
        <f>'METAS DE COTA HIDRÁULICA'!BS304</f>
        <v>714.75</v>
      </c>
      <c r="BM338" s="55">
        <f>'METAS DE COTA HIDRÁULICA'!BT304</f>
        <v>714.75</v>
      </c>
      <c r="BN338" s="55">
        <f>'METAS DE COTA HIDRÁULICA'!BU304</f>
        <v>714.75</v>
      </c>
      <c r="BO338" s="55">
        <f>'METAS DE COTA HIDRÁULICA'!BV304</f>
        <v>714.75</v>
      </c>
      <c r="BP338" s="55">
        <f>'METAS DE COTA HIDRÁULICA'!BW304</f>
        <v>714.75</v>
      </c>
      <c r="BQ338" s="55">
        <f>'METAS DE COTA HIDRÁULICA'!BX304</f>
        <v>714.75</v>
      </c>
      <c r="BR338" s="55">
        <f>'METAS DE COTA HIDRÁULICA'!BY304</f>
        <v>714.75</v>
      </c>
      <c r="BS338" s="55">
        <f>'METAS DE COTA HIDRÁULICA'!BZ304</f>
        <v>714.75</v>
      </c>
      <c r="BT338" s="55">
        <f>'METAS DE COTA HIDRÁULICA'!CA304</f>
        <v>714.75</v>
      </c>
      <c r="BU338" s="55">
        <f>'METAS DE COTA HIDRÁULICA'!CB304</f>
        <v>714.75</v>
      </c>
      <c r="BV338" s="55">
        <f>'METAS DE COTA HIDRÁULICA'!CC304</f>
        <v>714.75</v>
      </c>
      <c r="BW338" s="55">
        <f>'METAS DE COTA HIDRÁULICA'!CD304</f>
        <v>714.75</v>
      </c>
      <c r="BX338" s="55">
        <f>'METAS DE COTA HIDRÁULICA'!CE304</f>
        <v>714.75</v>
      </c>
      <c r="BY338" s="55">
        <f>'METAS DE COTA HIDRÁULICA'!CF304</f>
        <v>714.75</v>
      </c>
      <c r="BZ338" s="55">
        <f>'METAS DE COTA HIDRÁULICA'!CG304</f>
        <v>714.75</v>
      </c>
      <c r="CA338" s="55">
        <f>'METAS DE COTA HIDRÁULICA'!CH304</f>
        <v>714.75</v>
      </c>
      <c r="CB338" s="55">
        <f>'METAS DE COTA HIDRÁULICA'!CI304</f>
        <v>714.75</v>
      </c>
      <c r="CC338" s="55">
        <f>'METAS DE COTA HIDRÁULICA'!CJ304</f>
        <v>714.75</v>
      </c>
      <c r="CD338" s="55">
        <f>'METAS DE COTA HIDRÁULICA'!CK304</f>
        <v>714.75</v>
      </c>
      <c r="CE338" s="55">
        <f>'METAS DE COTA HIDRÁULICA'!CL304</f>
        <v>714.75</v>
      </c>
    </row>
    <row r="339" spans="3:83" x14ac:dyDescent="0.25">
      <c r="C339" s="1">
        <v>31</v>
      </c>
      <c r="D339" s="55">
        <f>'METAS DE COTA HIDRÁULICA'!K305</f>
        <v>715.35</v>
      </c>
      <c r="E339" s="55">
        <f>'METAS DE COTA HIDRÁULICA'!L305</f>
        <v>715.85</v>
      </c>
      <c r="F339" s="55">
        <f>'METAS DE COTA HIDRÁULICA'!M305</f>
        <v>715</v>
      </c>
      <c r="G339" s="55">
        <f>'METAS DE COTA HIDRÁULICA'!N305</f>
        <v>715.35</v>
      </c>
      <c r="H339" s="55">
        <f>'METAS DE COTA HIDRÁULICA'!O305</f>
        <v>715</v>
      </c>
      <c r="I339" s="55">
        <f>'METAS DE COTA HIDRÁULICA'!P305</f>
        <v>715</v>
      </c>
      <c r="J339" s="55">
        <f>'METAS DE COTA HIDRÁULICA'!Q305</f>
        <v>715</v>
      </c>
      <c r="K339" s="55">
        <f>'METAS DE COTA HIDRÁULICA'!R305</f>
        <v>715</v>
      </c>
      <c r="L339" s="55">
        <f>'METAS DE COTA HIDRÁULICA'!S305</f>
        <v>715</v>
      </c>
      <c r="M339" s="55">
        <f>'METAS DE COTA HIDRÁULICA'!T305</f>
        <v>715</v>
      </c>
      <c r="N339" s="55">
        <f>'METAS DE COTA HIDRÁULICA'!U305</f>
        <v>715</v>
      </c>
      <c r="O339" s="55">
        <f>'METAS DE COTA HIDRÁULICA'!V305</f>
        <v>715</v>
      </c>
      <c r="P339" s="55">
        <f>'METAS DE COTA HIDRÁULICA'!W305</f>
        <v>715</v>
      </c>
      <c r="Q339" s="55">
        <f>'METAS DE COTA HIDRÁULICA'!X305</f>
        <v>715</v>
      </c>
      <c r="R339" s="55">
        <f>'METAS DE COTA HIDRÁULICA'!Y305</f>
        <v>715</v>
      </c>
      <c r="S339" s="55">
        <f>'METAS DE COTA HIDRÁULICA'!Z305</f>
        <v>715</v>
      </c>
      <c r="T339" s="55">
        <f>'METAS DE COTA HIDRÁULICA'!AA305</f>
        <v>715</v>
      </c>
      <c r="U339" s="55">
        <f>'METAS DE COTA HIDRÁULICA'!AB305</f>
        <v>715</v>
      </c>
      <c r="V339" s="55">
        <f>'METAS DE COTA HIDRÁULICA'!AC305</f>
        <v>715</v>
      </c>
      <c r="W339" s="55">
        <f>'METAS DE COTA HIDRÁULICA'!AD305</f>
        <v>715</v>
      </c>
      <c r="X339" s="55">
        <f>'METAS DE COTA HIDRÁULICA'!AE305</f>
        <v>715</v>
      </c>
      <c r="Y339" s="55">
        <f>'METAS DE COTA HIDRÁULICA'!AF305</f>
        <v>715</v>
      </c>
      <c r="Z339" s="55">
        <f>'METAS DE COTA HIDRÁULICA'!AG305</f>
        <v>715</v>
      </c>
      <c r="AA339" s="55">
        <f>'METAS DE COTA HIDRÁULICA'!AH305</f>
        <v>715</v>
      </c>
      <c r="AB339" s="55">
        <f>'METAS DE COTA HIDRÁULICA'!AI305</f>
        <v>715</v>
      </c>
      <c r="AC339" s="55">
        <f>'METAS DE COTA HIDRÁULICA'!AJ305</f>
        <v>715</v>
      </c>
      <c r="AD339" s="55">
        <f>'METAS DE COTA HIDRÁULICA'!AK305</f>
        <v>715</v>
      </c>
      <c r="AE339" s="55">
        <f>'METAS DE COTA HIDRÁULICA'!AL305</f>
        <v>715</v>
      </c>
      <c r="AF339" s="55">
        <f>'METAS DE COTA HIDRÁULICA'!AM305</f>
        <v>715</v>
      </c>
      <c r="AG339" s="55">
        <f>'METAS DE COTA HIDRÁULICA'!AN305</f>
        <v>715</v>
      </c>
      <c r="AH339" s="55">
        <f>'METAS DE COTA HIDRÁULICA'!AO305</f>
        <v>715</v>
      </c>
      <c r="AI339" s="55">
        <f>'METAS DE COTA HIDRÁULICA'!AP305</f>
        <v>715</v>
      </c>
      <c r="AJ339" s="55">
        <f>'METAS DE COTA HIDRÁULICA'!AQ305</f>
        <v>715</v>
      </c>
      <c r="AK339" s="55">
        <f>'METAS DE COTA HIDRÁULICA'!AR305</f>
        <v>715</v>
      </c>
      <c r="AL339" s="55">
        <f>'METAS DE COTA HIDRÁULICA'!AS305</f>
        <v>715</v>
      </c>
      <c r="AM339" s="55">
        <f>'METAS DE COTA HIDRÁULICA'!AT305</f>
        <v>715</v>
      </c>
      <c r="AN339" s="55">
        <f>'METAS DE COTA HIDRÁULICA'!AU305</f>
        <v>715</v>
      </c>
      <c r="AO339" s="55">
        <f>'METAS DE COTA HIDRÁULICA'!AV305</f>
        <v>715</v>
      </c>
      <c r="AP339" s="55">
        <f>'METAS DE COTA HIDRÁULICA'!AW305</f>
        <v>715</v>
      </c>
      <c r="AQ339" s="55">
        <f>'METAS DE COTA HIDRÁULICA'!AX305</f>
        <v>715</v>
      </c>
      <c r="AR339" s="55">
        <f>'METAS DE COTA HIDRÁULICA'!AY305</f>
        <v>715</v>
      </c>
      <c r="AS339" s="55">
        <f>'METAS DE COTA HIDRÁULICA'!AZ305</f>
        <v>715</v>
      </c>
      <c r="AT339" s="55">
        <f>'METAS DE COTA HIDRÁULICA'!BA305</f>
        <v>715</v>
      </c>
      <c r="AU339" s="55">
        <f>'METAS DE COTA HIDRÁULICA'!BB305</f>
        <v>715</v>
      </c>
      <c r="AV339" s="55">
        <f>'METAS DE COTA HIDRÁULICA'!BC305</f>
        <v>715</v>
      </c>
      <c r="AW339" s="55">
        <f>'METAS DE COTA HIDRÁULICA'!BD305</f>
        <v>715</v>
      </c>
      <c r="AX339" s="55">
        <f>'METAS DE COTA HIDRÁULICA'!BE305</f>
        <v>715</v>
      </c>
      <c r="AY339" s="55">
        <f>'METAS DE COTA HIDRÁULICA'!BF305</f>
        <v>715</v>
      </c>
      <c r="AZ339" s="55">
        <f>'METAS DE COTA HIDRÁULICA'!BG305</f>
        <v>715</v>
      </c>
      <c r="BA339" s="55">
        <f>'METAS DE COTA HIDRÁULICA'!BH305</f>
        <v>715</v>
      </c>
      <c r="BB339" s="55">
        <f>'METAS DE COTA HIDRÁULICA'!BI305</f>
        <v>715</v>
      </c>
      <c r="BC339" s="55">
        <f>'METAS DE COTA HIDRÁULICA'!BJ305</f>
        <v>715</v>
      </c>
      <c r="BD339" s="55">
        <f>'METAS DE COTA HIDRÁULICA'!BK305</f>
        <v>715</v>
      </c>
      <c r="BE339" s="55">
        <f>'METAS DE COTA HIDRÁULICA'!BL305</f>
        <v>715</v>
      </c>
      <c r="BF339" s="55">
        <f>'METAS DE COTA HIDRÁULICA'!BM305</f>
        <v>715</v>
      </c>
      <c r="BG339" s="55">
        <f>'METAS DE COTA HIDRÁULICA'!BN305</f>
        <v>715</v>
      </c>
      <c r="BH339" s="55">
        <f>'METAS DE COTA HIDRÁULICA'!BO305</f>
        <v>715</v>
      </c>
      <c r="BI339" s="55">
        <f>'METAS DE COTA HIDRÁULICA'!BP305</f>
        <v>715</v>
      </c>
      <c r="BJ339" s="55">
        <f>'METAS DE COTA HIDRÁULICA'!BQ305</f>
        <v>715</v>
      </c>
      <c r="BK339" s="55">
        <f>'METAS DE COTA HIDRÁULICA'!BR305</f>
        <v>715</v>
      </c>
      <c r="BL339" s="55">
        <f>'METAS DE COTA HIDRÁULICA'!BS305</f>
        <v>715</v>
      </c>
      <c r="BM339" s="55">
        <f>'METAS DE COTA HIDRÁULICA'!BT305</f>
        <v>715</v>
      </c>
      <c r="BN339" s="55">
        <f>'METAS DE COTA HIDRÁULICA'!BU305</f>
        <v>715</v>
      </c>
      <c r="BO339" s="55">
        <f>'METAS DE COTA HIDRÁULICA'!BV305</f>
        <v>715</v>
      </c>
      <c r="BP339" s="55">
        <f>'METAS DE COTA HIDRÁULICA'!BW305</f>
        <v>715</v>
      </c>
      <c r="BQ339" s="55">
        <f>'METAS DE COTA HIDRÁULICA'!BX305</f>
        <v>715</v>
      </c>
      <c r="BR339" s="55">
        <f>'METAS DE COTA HIDRÁULICA'!BY305</f>
        <v>715</v>
      </c>
      <c r="BS339" s="55">
        <f>'METAS DE COTA HIDRÁULICA'!BZ305</f>
        <v>715</v>
      </c>
      <c r="BT339" s="55">
        <f>'METAS DE COTA HIDRÁULICA'!CA305</f>
        <v>715</v>
      </c>
      <c r="BU339" s="55">
        <f>'METAS DE COTA HIDRÁULICA'!CB305</f>
        <v>715</v>
      </c>
      <c r="BV339" s="55">
        <f>'METAS DE COTA HIDRÁULICA'!CC305</f>
        <v>715</v>
      </c>
      <c r="BW339" s="55">
        <f>'METAS DE COTA HIDRÁULICA'!CD305</f>
        <v>715</v>
      </c>
      <c r="BX339" s="55">
        <f>'METAS DE COTA HIDRÁULICA'!CE305</f>
        <v>715</v>
      </c>
      <c r="BY339" s="55">
        <f>'METAS DE COTA HIDRÁULICA'!CF305</f>
        <v>715</v>
      </c>
      <c r="BZ339" s="55">
        <f>'METAS DE COTA HIDRÁULICA'!CG305</f>
        <v>715</v>
      </c>
      <c r="CA339" s="55">
        <f>'METAS DE COTA HIDRÁULICA'!CH305</f>
        <v>715</v>
      </c>
      <c r="CB339" s="55">
        <f>'METAS DE COTA HIDRÁULICA'!CI305</f>
        <v>715</v>
      </c>
      <c r="CC339" s="55">
        <f>'METAS DE COTA HIDRÁULICA'!CJ305</f>
        <v>715</v>
      </c>
      <c r="CD339" s="55">
        <f>'METAS DE COTA HIDRÁULICA'!CK305</f>
        <v>715</v>
      </c>
      <c r="CE339" s="55">
        <f>'METAS DE COTA HIDRÁULICA'!CL305</f>
        <v>715</v>
      </c>
    </row>
    <row r="340" spans="3:83" x14ac:dyDescent="0.25">
      <c r="C340" s="1">
        <v>32</v>
      </c>
      <c r="D340" s="55">
        <f>'METAS DE COTA HIDRÁULICA'!K306</f>
        <v>722</v>
      </c>
      <c r="E340" s="55">
        <f>'METAS DE COTA HIDRÁULICA'!L306</f>
        <v>722</v>
      </c>
      <c r="F340" s="55">
        <f>'METAS DE COTA HIDRÁULICA'!M306</f>
        <v>722</v>
      </c>
      <c r="G340" s="55">
        <f>'METAS DE COTA HIDRÁULICA'!N306</f>
        <v>722</v>
      </c>
      <c r="H340" s="55">
        <f>'METAS DE COTA HIDRÁULICA'!O306</f>
        <v>722</v>
      </c>
      <c r="I340" s="55">
        <f>'METAS DE COTA HIDRÁULICA'!P306</f>
        <v>722</v>
      </c>
      <c r="J340" s="55">
        <f>'METAS DE COTA HIDRÁULICA'!Q306</f>
        <v>722</v>
      </c>
      <c r="K340" s="55">
        <f>'METAS DE COTA HIDRÁULICA'!R306</f>
        <v>722</v>
      </c>
      <c r="L340" s="55">
        <f>'METAS DE COTA HIDRÁULICA'!S306</f>
        <v>722</v>
      </c>
      <c r="M340" s="55">
        <f>'METAS DE COTA HIDRÁULICA'!T306</f>
        <v>722</v>
      </c>
      <c r="N340" s="55">
        <f>'METAS DE COTA HIDRÁULICA'!U306</f>
        <v>722</v>
      </c>
      <c r="O340" s="55">
        <f>'METAS DE COTA HIDRÁULICA'!V306</f>
        <v>722</v>
      </c>
      <c r="P340" s="55">
        <f>'METAS DE COTA HIDRÁULICA'!W306</f>
        <v>722</v>
      </c>
      <c r="Q340" s="55">
        <f>'METAS DE COTA HIDRÁULICA'!X306</f>
        <v>722</v>
      </c>
      <c r="R340" s="55">
        <f>'METAS DE COTA HIDRÁULICA'!Y306</f>
        <v>722</v>
      </c>
      <c r="S340" s="55">
        <f>'METAS DE COTA HIDRÁULICA'!Z306</f>
        <v>722</v>
      </c>
      <c r="T340" s="55">
        <f>'METAS DE COTA HIDRÁULICA'!AA306</f>
        <v>722</v>
      </c>
      <c r="U340" s="55">
        <f>'METAS DE COTA HIDRÁULICA'!AB306</f>
        <v>722</v>
      </c>
      <c r="V340" s="55">
        <f>'METAS DE COTA HIDRÁULICA'!AC306</f>
        <v>722</v>
      </c>
      <c r="W340" s="55">
        <f>'METAS DE COTA HIDRÁULICA'!AD306</f>
        <v>722</v>
      </c>
      <c r="X340" s="55">
        <f>'METAS DE COTA HIDRÁULICA'!AE306</f>
        <v>722</v>
      </c>
      <c r="Y340" s="55">
        <f>'METAS DE COTA HIDRÁULICA'!AF306</f>
        <v>722</v>
      </c>
      <c r="Z340" s="55">
        <f>'METAS DE COTA HIDRÁULICA'!AG306</f>
        <v>722</v>
      </c>
      <c r="AA340" s="55">
        <f>'METAS DE COTA HIDRÁULICA'!AH306</f>
        <v>722</v>
      </c>
      <c r="AB340" s="55">
        <f>'METAS DE COTA HIDRÁULICA'!AI306</f>
        <v>722</v>
      </c>
      <c r="AC340" s="55">
        <f>'METAS DE COTA HIDRÁULICA'!AJ306</f>
        <v>722</v>
      </c>
      <c r="AD340" s="55">
        <f>'METAS DE COTA HIDRÁULICA'!AK306</f>
        <v>722</v>
      </c>
      <c r="AE340" s="55">
        <f>'METAS DE COTA HIDRÁULICA'!AL306</f>
        <v>722</v>
      </c>
      <c r="AF340" s="55">
        <f>'METAS DE COTA HIDRÁULICA'!AM306</f>
        <v>722</v>
      </c>
      <c r="AG340" s="55">
        <f>'METAS DE COTA HIDRÁULICA'!AN306</f>
        <v>722</v>
      </c>
      <c r="AH340" s="55">
        <f>'METAS DE COTA HIDRÁULICA'!AO306</f>
        <v>722</v>
      </c>
      <c r="AI340" s="55">
        <f>'METAS DE COTA HIDRÁULICA'!AP306</f>
        <v>722</v>
      </c>
      <c r="AJ340" s="55">
        <f>'METAS DE COTA HIDRÁULICA'!AQ306</f>
        <v>722</v>
      </c>
      <c r="AK340" s="55">
        <f>'METAS DE COTA HIDRÁULICA'!AR306</f>
        <v>722</v>
      </c>
      <c r="AL340" s="55">
        <f>'METAS DE COTA HIDRÁULICA'!AS306</f>
        <v>722</v>
      </c>
      <c r="AM340" s="55">
        <f>'METAS DE COTA HIDRÁULICA'!AT306</f>
        <v>722</v>
      </c>
      <c r="AN340" s="55">
        <f>'METAS DE COTA HIDRÁULICA'!AU306</f>
        <v>722</v>
      </c>
      <c r="AO340" s="55">
        <f>'METAS DE COTA HIDRÁULICA'!AV306</f>
        <v>722</v>
      </c>
      <c r="AP340" s="55">
        <f>'METAS DE COTA HIDRÁULICA'!AW306</f>
        <v>722</v>
      </c>
      <c r="AQ340" s="55">
        <f>'METAS DE COTA HIDRÁULICA'!AX306</f>
        <v>722</v>
      </c>
      <c r="AR340" s="55">
        <f>'METAS DE COTA HIDRÁULICA'!AY306</f>
        <v>722</v>
      </c>
      <c r="AS340" s="55">
        <f>'METAS DE COTA HIDRÁULICA'!AZ306</f>
        <v>722</v>
      </c>
      <c r="AT340" s="55">
        <f>'METAS DE COTA HIDRÁULICA'!BA306</f>
        <v>722</v>
      </c>
      <c r="AU340" s="55">
        <f>'METAS DE COTA HIDRÁULICA'!BB306</f>
        <v>722</v>
      </c>
      <c r="AV340" s="55">
        <f>'METAS DE COTA HIDRÁULICA'!BC306</f>
        <v>722</v>
      </c>
      <c r="AW340" s="55">
        <f>'METAS DE COTA HIDRÁULICA'!BD306</f>
        <v>722</v>
      </c>
      <c r="AX340" s="55">
        <f>'METAS DE COTA HIDRÁULICA'!BE306</f>
        <v>722</v>
      </c>
      <c r="AY340" s="55">
        <f>'METAS DE COTA HIDRÁULICA'!BF306</f>
        <v>722</v>
      </c>
      <c r="AZ340" s="55">
        <f>'METAS DE COTA HIDRÁULICA'!BG306</f>
        <v>722</v>
      </c>
      <c r="BA340" s="55">
        <f>'METAS DE COTA HIDRÁULICA'!BH306</f>
        <v>722</v>
      </c>
      <c r="BB340" s="55">
        <f>'METAS DE COTA HIDRÁULICA'!BI306</f>
        <v>722</v>
      </c>
      <c r="BC340" s="55">
        <f>'METAS DE COTA HIDRÁULICA'!BJ306</f>
        <v>722</v>
      </c>
      <c r="BD340" s="55">
        <f>'METAS DE COTA HIDRÁULICA'!BK306</f>
        <v>722</v>
      </c>
      <c r="BE340" s="55">
        <f>'METAS DE COTA HIDRÁULICA'!BL306</f>
        <v>722</v>
      </c>
      <c r="BF340" s="55">
        <f>'METAS DE COTA HIDRÁULICA'!BM306</f>
        <v>722</v>
      </c>
      <c r="BG340" s="55">
        <f>'METAS DE COTA HIDRÁULICA'!BN306</f>
        <v>722</v>
      </c>
      <c r="BH340" s="55">
        <f>'METAS DE COTA HIDRÁULICA'!BO306</f>
        <v>722</v>
      </c>
      <c r="BI340" s="55">
        <f>'METAS DE COTA HIDRÁULICA'!BP306</f>
        <v>722</v>
      </c>
      <c r="BJ340" s="55">
        <f>'METAS DE COTA HIDRÁULICA'!BQ306</f>
        <v>722</v>
      </c>
      <c r="BK340" s="55">
        <f>'METAS DE COTA HIDRÁULICA'!BR306</f>
        <v>722</v>
      </c>
      <c r="BL340" s="55">
        <f>'METAS DE COTA HIDRÁULICA'!BS306</f>
        <v>722</v>
      </c>
      <c r="BM340" s="55">
        <f>'METAS DE COTA HIDRÁULICA'!BT306</f>
        <v>722</v>
      </c>
      <c r="BN340" s="55">
        <f>'METAS DE COTA HIDRÁULICA'!BU306</f>
        <v>722</v>
      </c>
      <c r="BO340" s="55">
        <f>'METAS DE COTA HIDRÁULICA'!BV306</f>
        <v>722</v>
      </c>
      <c r="BP340" s="55">
        <f>'METAS DE COTA HIDRÁULICA'!BW306</f>
        <v>722</v>
      </c>
      <c r="BQ340" s="55">
        <f>'METAS DE COTA HIDRÁULICA'!BX306</f>
        <v>722</v>
      </c>
      <c r="BR340" s="55">
        <f>'METAS DE COTA HIDRÁULICA'!BY306</f>
        <v>722</v>
      </c>
      <c r="BS340" s="55">
        <f>'METAS DE COTA HIDRÁULICA'!BZ306</f>
        <v>722</v>
      </c>
      <c r="BT340" s="55">
        <f>'METAS DE COTA HIDRÁULICA'!CA306</f>
        <v>722</v>
      </c>
      <c r="BU340" s="55">
        <f>'METAS DE COTA HIDRÁULICA'!CB306</f>
        <v>722</v>
      </c>
      <c r="BV340" s="55">
        <f>'METAS DE COTA HIDRÁULICA'!CC306</f>
        <v>722</v>
      </c>
      <c r="BW340" s="55">
        <f>'METAS DE COTA HIDRÁULICA'!CD306</f>
        <v>722</v>
      </c>
      <c r="BX340" s="55">
        <f>'METAS DE COTA HIDRÁULICA'!CE306</f>
        <v>722</v>
      </c>
      <c r="BY340" s="55">
        <f>'METAS DE COTA HIDRÁULICA'!CF306</f>
        <v>722</v>
      </c>
      <c r="BZ340" s="55">
        <f>'METAS DE COTA HIDRÁULICA'!CG306</f>
        <v>722</v>
      </c>
      <c r="CA340" s="55">
        <f>'METAS DE COTA HIDRÁULICA'!CH306</f>
        <v>722</v>
      </c>
      <c r="CB340" s="55">
        <f>'METAS DE COTA HIDRÁULICA'!CI306</f>
        <v>722</v>
      </c>
      <c r="CC340" s="55">
        <f>'METAS DE COTA HIDRÁULICA'!CJ306</f>
        <v>722</v>
      </c>
      <c r="CD340" s="55">
        <f>'METAS DE COTA HIDRÁULICA'!CK306</f>
        <v>722</v>
      </c>
      <c r="CE340" s="55">
        <f>'METAS DE COTA HIDRÁULICA'!CL306</f>
        <v>722</v>
      </c>
    </row>
    <row r="341" spans="3:83" x14ac:dyDescent="0.25">
      <c r="C341" s="1">
        <v>33</v>
      </c>
      <c r="D341" s="55">
        <f>'METAS DE COTA HIDRÁULICA'!K307</f>
        <v>723</v>
      </c>
      <c r="E341" s="55">
        <f>'METAS DE COTA HIDRÁULICA'!L307</f>
        <v>723.5</v>
      </c>
      <c r="F341" s="55">
        <f>'METAS DE COTA HIDRÁULICA'!M307</f>
        <v>722.5</v>
      </c>
      <c r="G341" s="55">
        <f>'METAS DE COTA HIDRÁULICA'!N307</f>
        <v>723</v>
      </c>
      <c r="H341" s="55">
        <f>'METAS DE COTA HIDRÁULICA'!O307</f>
        <v>722.5</v>
      </c>
      <c r="I341" s="55">
        <f>'METAS DE COTA HIDRÁULICA'!P307</f>
        <v>722.5</v>
      </c>
      <c r="J341" s="55">
        <f>'METAS DE COTA HIDRÁULICA'!Q307</f>
        <v>722.5</v>
      </c>
      <c r="K341" s="55">
        <f>'METAS DE COTA HIDRÁULICA'!R307</f>
        <v>722.5</v>
      </c>
      <c r="L341" s="55">
        <f>'METAS DE COTA HIDRÁULICA'!S307</f>
        <v>722.5</v>
      </c>
      <c r="M341" s="55">
        <f>'METAS DE COTA HIDRÁULICA'!T307</f>
        <v>722.5</v>
      </c>
      <c r="N341" s="55">
        <f>'METAS DE COTA HIDRÁULICA'!U307</f>
        <v>722.5</v>
      </c>
      <c r="O341" s="55">
        <f>'METAS DE COTA HIDRÁULICA'!V307</f>
        <v>722.5</v>
      </c>
      <c r="P341" s="55">
        <f>'METAS DE COTA HIDRÁULICA'!W307</f>
        <v>722.5</v>
      </c>
      <c r="Q341" s="55">
        <f>'METAS DE COTA HIDRÁULICA'!X307</f>
        <v>722.5</v>
      </c>
      <c r="R341" s="55">
        <f>'METAS DE COTA HIDRÁULICA'!Y307</f>
        <v>722.5</v>
      </c>
      <c r="S341" s="55">
        <f>'METAS DE COTA HIDRÁULICA'!Z307</f>
        <v>722.5</v>
      </c>
      <c r="T341" s="55">
        <f>'METAS DE COTA HIDRÁULICA'!AA307</f>
        <v>722.5</v>
      </c>
      <c r="U341" s="55">
        <f>'METAS DE COTA HIDRÁULICA'!AB307</f>
        <v>722.5</v>
      </c>
      <c r="V341" s="55">
        <f>'METAS DE COTA HIDRÁULICA'!AC307</f>
        <v>722.5</v>
      </c>
      <c r="W341" s="55">
        <f>'METAS DE COTA HIDRÁULICA'!AD307</f>
        <v>722.5</v>
      </c>
      <c r="X341" s="55">
        <f>'METAS DE COTA HIDRÁULICA'!AE307</f>
        <v>722.5</v>
      </c>
      <c r="Y341" s="55">
        <f>'METAS DE COTA HIDRÁULICA'!AF307</f>
        <v>722.5</v>
      </c>
      <c r="Z341" s="55">
        <f>'METAS DE COTA HIDRÁULICA'!AG307</f>
        <v>722.5</v>
      </c>
      <c r="AA341" s="55">
        <f>'METAS DE COTA HIDRÁULICA'!AH307</f>
        <v>722.5</v>
      </c>
      <c r="AB341" s="55">
        <f>'METAS DE COTA HIDRÁULICA'!AI307</f>
        <v>722.5</v>
      </c>
      <c r="AC341" s="55">
        <f>'METAS DE COTA HIDRÁULICA'!AJ307</f>
        <v>722.5</v>
      </c>
      <c r="AD341" s="55">
        <f>'METAS DE COTA HIDRÁULICA'!AK307</f>
        <v>722.5</v>
      </c>
      <c r="AE341" s="55">
        <f>'METAS DE COTA HIDRÁULICA'!AL307</f>
        <v>722.5</v>
      </c>
      <c r="AF341" s="55">
        <f>'METAS DE COTA HIDRÁULICA'!AM307</f>
        <v>722.5</v>
      </c>
      <c r="AG341" s="55">
        <f>'METAS DE COTA HIDRÁULICA'!AN307</f>
        <v>722.5</v>
      </c>
      <c r="AH341" s="55">
        <f>'METAS DE COTA HIDRÁULICA'!AO307</f>
        <v>722.5</v>
      </c>
      <c r="AI341" s="55">
        <f>'METAS DE COTA HIDRÁULICA'!AP307</f>
        <v>722.5</v>
      </c>
      <c r="AJ341" s="55">
        <f>'METAS DE COTA HIDRÁULICA'!AQ307</f>
        <v>722.5</v>
      </c>
      <c r="AK341" s="55">
        <f>'METAS DE COTA HIDRÁULICA'!AR307</f>
        <v>722.5</v>
      </c>
      <c r="AL341" s="55">
        <f>'METAS DE COTA HIDRÁULICA'!AS307</f>
        <v>722.5</v>
      </c>
      <c r="AM341" s="55">
        <f>'METAS DE COTA HIDRÁULICA'!AT307</f>
        <v>722.5</v>
      </c>
      <c r="AN341" s="55">
        <f>'METAS DE COTA HIDRÁULICA'!AU307</f>
        <v>722.5</v>
      </c>
      <c r="AO341" s="55">
        <f>'METAS DE COTA HIDRÁULICA'!AV307</f>
        <v>722.5</v>
      </c>
      <c r="AP341" s="55">
        <f>'METAS DE COTA HIDRÁULICA'!AW307</f>
        <v>722.5</v>
      </c>
      <c r="AQ341" s="55">
        <f>'METAS DE COTA HIDRÁULICA'!AX307</f>
        <v>722.5</v>
      </c>
      <c r="AR341" s="55">
        <f>'METAS DE COTA HIDRÁULICA'!AY307</f>
        <v>722.5</v>
      </c>
      <c r="AS341" s="55">
        <f>'METAS DE COTA HIDRÁULICA'!AZ307</f>
        <v>722.5</v>
      </c>
      <c r="AT341" s="55">
        <f>'METAS DE COTA HIDRÁULICA'!BA307</f>
        <v>722.5</v>
      </c>
      <c r="AU341" s="55">
        <f>'METAS DE COTA HIDRÁULICA'!BB307</f>
        <v>722.5</v>
      </c>
      <c r="AV341" s="55">
        <f>'METAS DE COTA HIDRÁULICA'!BC307</f>
        <v>722.5</v>
      </c>
      <c r="AW341" s="55">
        <f>'METAS DE COTA HIDRÁULICA'!BD307</f>
        <v>722.5</v>
      </c>
      <c r="AX341" s="55">
        <f>'METAS DE COTA HIDRÁULICA'!BE307</f>
        <v>722.5</v>
      </c>
      <c r="AY341" s="55">
        <f>'METAS DE COTA HIDRÁULICA'!BF307</f>
        <v>722.5</v>
      </c>
      <c r="AZ341" s="55">
        <f>'METAS DE COTA HIDRÁULICA'!BG307</f>
        <v>722.5</v>
      </c>
      <c r="BA341" s="55">
        <f>'METAS DE COTA HIDRÁULICA'!BH307</f>
        <v>722.5</v>
      </c>
      <c r="BB341" s="55">
        <f>'METAS DE COTA HIDRÁULICA'!BI307</f>
        <v>722.5</v>
      </c>
      <c r="BC341" s="55">
        <f>'METAS DE COTA HIDRÁULICA'!BJ307</f>
        <v>722.5</v>
      </c>
      <c r="BD341" s="55">
        <f>'METAS DE COTA HIDRÁULICA'!BK307</f>
        <v>722.5</v>
      </c>
      <c r="BE341" s="55">
        <f>'METAS DE COTA HIDRÁULICA'!BL307</f>
        <v>722.5</v>
      </c>
      <c r="BF341" s="55">
        <f>'METAS DE COTA HIDRÁULICA'!BM307</f>
        <v>722.5</v>
      </c>
      <c r="BG341" s="55">
        <f>'METAS DE COTA HIDRÁULICA'!BN307</f>
        <v>722.5</v>
      </c>
      <c r="BH341" s="55">
        <f>'METAS DE COTA HIDRÁULICA'!BO307</f>
        <v>722.5</v>
      </c>
      <c r="BI341" s="55">
        <f>'METAS DE COTA HIDRÁULICA'!BP307</f>
        <v>722.5</v>
      </c>
      <c r="BJ341" s="55">
        <f>'METAS DE COTA HIDRÁULICA'!BQ307</f>
        <v>722.5</v>
      </c>
      <c r="BK341" s="55">
        <f>'METAS DE COTA HIDRÁULICA'!BR307</f>
        <v>722.5</v>
      </c>
      <c r="BL341" s="55">
        <f>'METAS DE COTA HIDRÁULICA'!BS307</f>
        <v>722.5</v>
      </c>
      <c r="BM341" s="55">
        <f>'METAS DE COTA HIDRÁULICA'!BT307</f>
        <v>722.5</v>
      </c>
      <c r="BN341" s="55">
        <f>'METAS DE COTA HIDRÁULICA'!BU307</f>
        <v>722.5</v>
      </c>
      <c r="BO341" s="55">
        <f>'METAS DE COTA HIDRÁULICA'!BV307</f>
        <v>722.5</v>
      </c>
      <c r="BP341" s="55">
        <f>'METAS DE COTA HIDRÁULICA'!BW307</f>
        <v>722.5</v>
      </c>
      <c r="BQ341" s="55">
        <f>'METAS DE COTA HIDRÁULICA'!BX307</f>
        <v>722.5</v>
      </c>
      <c r="BR341" s="55">
        <f>'METAS DE COTA HIDRÁULICA'!BY307</f>
        <v>722.5</v>
      </c>
      <c r="BS341" s="55">
        <f>'METAS DE COTA HIDRÁULICA'!BZ307</f>
        <v>722.5</v>
      </c>
      <c r="BT341" s="55">
        <f>'METAS DE COTA HIDRÁULICA'!CA307</f>
        <v>722.5</v>
      </c>
      <c r="BU341" s="55">
        <f>'METAS DE COTA HIDRÁULICA'!CB307</f>
        <v>722.5</v>
      </c>
      <c r="BV341" s="55">
        <f>'METAS DE COTA HIDRÁULICA'!CC307</f>
        <v>722.5</v>
      </c>
      <c r="BW341" s="55">
        <f>'METAS DE COTA HIDRÁULICA'!CD307</f>
        <v>722.5</v>
      </c>
      <c r="BX341" s="55">
        <f>'METAS DE COTA HIDRÁULICA'!CE307</f>
        <v>722.5</v>
      </c>
      <c r="BY341" s="55">
        <f>'METAS DE COTA HIDRÁULICA'!CF307</f>
        <v>722.5</v>
      </c>
      <c r="BZ341" s="55">
        <f>'METAS DE COTA HIDRÁULICA'!CG307</f>
        <v>722.5</v>
      </c>
      <c r="CA341" s="55">
        <f>'METAS DE COTA HIDRÁULICA'!CH307</f>
        <v>722.5</v>
      </c>
      <c r="CB341" s="55">
        <f>'METAS DE COTA HIDRÁULICA'!CI307</f>
        <v>722.5</v>
      </c>
      <c r="CC341" s="55">
        <f>'METAS DE COTA HIDRÁULICA'!CJ307</f>
        <v>722.5</v>
      </c>
      <c r="CD341" s="55">
        <f>'METAS DE COTA HIDRÁULICA'!CK307</f>
        <v>722.5</v>
      </c>
      <c r="CE341" s="55">
        <f>'METAS DE COTA HIDRÁULICA'!CL307</f>
        <v>722.5</v>
      </c>
    </row>
    <row r="342" spans="3:83" x14ac:dyDescent="0.25">
      <c r="C342" s="1">
        <v>34</v>
      </c>
      <c r="D342" s="55">
        <f>'METAS DE COTA HIDRÁULICA'!K308</f>
        <v>723.75</v>
      </c>
      <c r="E342" s="55">
        <f>'METAS DE COTA HIDRÁULICA'!L308</f>
        <v>724.25</v>
      </c>
      <c r="F342" s="55">
        <f>'METAS DE COTA HIDRÁULICA'!M308</f>
        <v>723.25</v>
      </c>
      <c r="G342" s="55">
        <f>'METAS DE COTA HIDRÁULICA'!N308</f>
        <v>723.75</v>
      </c>
      <c r="H342" s="55">
        <f>'METAS DE COTA HIDRÁULICA'!O308</f>
        <v>723</v>
      </c>
      <c r="I342" s="55">
        <f>'METAS DE COTA HIDRÁULICA'!P308</f>
        <v>723</v>
      </c>
      <c r="J342" s="55">
        <f>'METAS DE COTA HIDRÁULICA'!Q308</f>
        <v>723</v>
      </c>
      <c r="K342" s="55">
        <f>'METAS DE COTA HIDRÁULICA'!R308</f>
        <v>723</v>
      </c>
      <c r="L342" s="55">
        <f>'METAS DE COTA HIDRÁULICA'!S308</f>
        <v>723</v>
      </c>
      <c r="M342" s="55">
        <f>'METAS DE COTA HIDRÁULICA'!T308</f>
        <v>723</v>
      </c>
      <c r="N342" s="55">
        <f>'METAS DE COTA HIDRÁULICA'!U308</f>
        <v>723</v>
      </c>
      <c r="O342" s="55">
        <f>'METAS DE COTA HIDRÁULICA'!V308</f>
        <v>723</v>
      </c>
      <c r="P342" s="55">
        <f>'METAS DE COTA HIDRÁULICA'!W308</f>
        <v>723</v>
      </c>
      <c r="Q342" s="55">
        <f>'METAS DE COTA HIDRÁULICA'!X308</f>
        <v>723</v>
      </c>
      <c r="R342" s="55">
        <f>'METAS DE COTA HIDRÁULICA'!Y308</f>
        <v>723</v>
      </c>
      <c r="S342" s="55">
        <f>'METAS DE COTA HIDRÁULICA'!Z308</f>
        <v>723</v>
      </c>
      <c r="T342" s="55">
        <f>'METAS DE COTA HIDRÁULICA'!AA308</f>
        <v>723</v>
      </c>
      <c r="U342" s="55">
        <f>'METAS DE COTA HIDRÁULICA'!AB308</f>
        <v>723</v>
      </c>
      <c r="V342" s="55">
        <f>'METAS DE COTA HIDRÁULICA'!AC308</f>
        <v>723</v>
      </c>
      <c r="W342" s="55">
        <f>'METAS DE COTA HIDRÁULICA'!AD308</f>
        <v>723</v>
      </c>
      <c r="X342" s="55">
        <f>'METAS DE COTA HIDRÁULICA'!AE308</f>
        <v>723</v>
      </c>
      <c r="Y342" s="55">
        <f>'METAS DE COTA HIDRÁULICA'!AF308</f>
        <v>723</v>
      </c>
      <c r="Z342" s="55">
        <f>'METAS DE COTA HIDRÁULICA'!AG308</f>
        <v>723</v>
      </c>
      <c r="AA342" s="55">
        <f>'METAS DE COTA HIDRÁULICA'!AH308</f>
        <v>723</v>
      </c>
      <c r="AB342" s="55">
        <f>'METAS DE COTA HIDRÁULICA'!AI308</f>
        <v>723</v>
      </c>
      <c r="AC342" s="55">
        <f>'METAS DE COTA HIDRÁULICA'!AJ308</f>
        <v>723</v>
      </c>
      <c r="AD342" s="55">
        <f>'METAS DE COTA HIDRÁULICA'!AK308</f>
        <v>723</v>
      </c>
      <c r="AE342" s="55">
        <f>'METAS DE COTA HIDRÁULICA'!AL308</f>
        <v>723</v>
      </c>
      <c r="AF342" s="55">
        <f>'METAS DE COTA HIDRÁULICA'!AM308</f>
        <v>723</v>
      </c>
      <c r="AG342" s="55">
        <f>'METAS DE COTA HIDRÁULICA'!AN308</f>
        <v>723</v>
      </c>
      <c r="AH342" s="55">
        <f>'METAS DE COTA HIDRÁULICA'!AO308</f>
        <v>723</v>
      </c>
      <c r="AI342" s="55">
        <f>'METAS DE COTA HIDRÁULICA'!AP308</f>
        <v>723</v>
      </c>
      <c r="AJ342" s="55">
        <f>'METAS DE COTA HIDRÁULICA'!AQ308</f>
        <v>723</v>
      </c>
      <c r="AK342" s="55">
        <f>'METAS DE COTA HIDRÁULICA'!AR308</f>
        <v>723</v>
      </c>
      <c r="AL342" s="55">
        <f>'METAS DE COTA HIDRÁULICA'!AS308</f>
        <v>723</v>
      </c>
      <c r="AM342" s="55">
        <f>'METAS DE COTA HIDRÁULICA'!AT308</f>
        <v>723</v>
      </c>
      <c r="AN342" s="55">
        <f>'METAS DE COTA HIDRÁULICA'!AU308</f>
        <v>723</v>
      </c>
      <c r="AO342" s="55">
        <f>'METAS DE COTA HIDRÁULICA'!AV308</f>
        <v>723</v>
      </c>
      <c r="AP342" s="55">
        <f>'METAS DE COTA HIDRÁULICA'!AW308</f>
        <v>723</v>
      </c>
      <c r="AQ342" s="55">
        <f>'METAS DE COTA HIDRÁULICA'!AX308</f>
        <v>723</v>
      </c>
      <c r="AR342" s="55">
        <f>'METAS DE COTA HIDRÁULICA'!AY308</f>
        <v>723</v>
      </c>
      <c r="AS342" s="55">
        <f>'METAS DE COTA HIDRÁULICA'!AZ308</f>
        <v>723</v>
      </c>
      <c r="AT342" s="55">
        <f>'METAS DE COTA HIDRÁULICA'!BA308</f>
        <v>723</v>
      </c>
      <c r="AU342" s="55">
        <f>'METAS DE COTA HIDRÁULICA'!BB308</f>
        <v>723</v>
      </c>
      <c r="AV342" s="55">
        <f>'METAS DE COTA HIDRÁULICA'!BC308</f>
        <v>723</v>
      </c>
      <c r="AW342" s="55">
        <f>'METAS DE COTA HIDRÁULICA'!BD308</f>
        <v>723</v>
      </c>
      <c r="AX342" s="55">
        <f>'METAS DE COTA HIDRÁULICA'!BE308</f>
        <v>723</v>
      </c>
      <c r="AY342" s="55">
        <f>'METAS DE COTA HIDRÁULICA'!BF308</f>
        <v>723</v>
      </c>
      <c r="AZ342" s="55">
        <f>'METAS DE COTA HIDRÁULICA'!BG308</f>
        <v>723</v>
      </c>
      <c r="BA342" s="55">
        <f>'METAS DE COTA HIDRÁULICA'!BH308</f>
        <v>723</v>
      </c>
      <c r="BB342" s="55">
        <f>'METAS DE COTA HIDRÁULICA'!BI308</f>
        <v>723</v>
      </c>
      <c r="BC342" s="55">
        <f>'METAS DE COTA HIDRÁULICA'!BJ308</f>
        <v>723</v>
      </c>
      <c r="BD342" s="55">
        <f>'METAS DE COTA HIDRÁULICA'!BK308</f>
        <v>723</v>
      </c>
      <c r="BE342" s="55">
        <f>'METAS DE COTA HIDRÁULICA'!BL308</f>
        <v>723</v>
      </c>
      <c r="BF342" s="55">
        <f>'METAS DE COTA HIDRÁULICA'!BM308</f>
        <v>723</v>
      </c>
      <c r="BG342" s="55">
        <f>'METAS DE COTA HIDRÁULICA'!BN308</f>
        <v>723</v>
      </c>
      <c r="BH342" s="55">
        <f>'METAS DE COTA HIDRÁULICA'!BO308</f>
        <v>723</v>
      </c>
      <c r="BI342" s="55">
        <f>'METAS DE COTA HIDRÁULICA'!BP308</f>
        <v>723</v>
      </c>
      <c r="BJ342" s="55">
        <f>'METAS DE COTA HIDRÁULICA'!BQ308</f>
        <v>723</v>
      </c>
      <c r="BK342" s="55">
        <f>'METAS DE COTA HIDRÁULICA'!BR308</f>
        <v>723</v>
      </c>
      <c r="BL342" s="55">
        <f>'METAS DE COTA HIDRÁULICA'!BS308</f>
        <v>723</v>
      </c>
      <c r="BM342" s="55">
        <f>'METAS DE COTA HIDRÁULICA'!BT308</f>
        <v>723</v>
      </c>
      <c r="BN342" s="55">
        <f>'METAS DE COTA HIDRÁULICA'!BU308</f>
        <v>723</v>
      </c>
      <c r="BO342" s="55">
        <f>'METAS DE COTA HIDRÁULICA'!BV308</f>
        <v>723</v>
      </c>
      <c r="BP342" s="55">
        <f>'METAS DE COTA HIDRÁULICA'!BW308</f>
        <v>723</v>
      </c>
      <c r="BQ342" s="55">
        <f>'METAS DE COTA HIDRÁULICA'!BX308</f>
        <v>723</v>
      </c>
      <c r="BR342" s="55">
        <f>'METAS DE COTA HIDRÁULICA'!BY308</f>
        <v>723</v>
      </c>
      <c r="BS342" s="55">
        <f>'METAS DE COTA HIDRÁULICA'!BZ308</f>
        <v>723</v>
      </c>
      <c r="BT342" s="55">
        <f>'METAS DE COTA HIDRÁULICA'!CA308</f>
        <v>723</v>
      </c>
      <c r="BU342" s="55">
        <f>'METAS DE COTA HIDRÁULICA'!CB308</f>
        <v>723</v>
      </c>
      <c r="BV342" s="55">
        <f>'METAS DE COTA HIDRÁULICA'!CC308</f>
        <v>723</v>
      </c>
      <c r="BW342" s="55">
        <f>'METAS DE COTA HIDRÁULICA'!CD308</f>
        <v>723</v>
      </c>
      <c r="BX342" s="55">
        <f>'METAS DE COTA HIDRÁULICA'!CE308</f>
        <v>723</v>
      </c>
      <c r="BY342" s="55">
        <f>'METAS DE COTA HIDRÁULICA'!CF308</f>
        <v>723</v>
      </c>
      <c r="BZ342" s="55">
        <f>'METAS DE COTA HIDRÁULICA'!CG308</f>
        <v>723</v>
      </c>
      <c r="CA342" s="55">
        <f>'METAS DE COTA HIDRÁULICA'!CH308</f>
        <v>723</v>
      </c>
      <c r="CB342" s="55">
        <f>'METAS DE COTA HIDRÁULICA'!CI308</f>
        <v>723</v>
      </c>
      <c r="CC342" s="55">
        <f>'METAS DE COTA HIDRÁULICA'!CJ308</f>
        <v>723</v>
      </c>
      <c r="CD342" s="55">
        <f>'METAS DE COTA HIDRÁULICA'!CK308</f>
        <v>723</v>
      </c>
      <c r="CE342" s="55">
        <f>'METAS DE COTA HIDRÁULICA'!CL308</f>
        <v>723</v>
      </c>
    </row>
    <row r="343" spans="3:83" x14ac:dyDescent="0.25">
      <c r="C343" s="1">
        <v>35</v>
      </c>
      <c r="D343" s="55">
        <f>'METAS DE COTA HIDRÁULICA'!K309</f>
        <v>725</v>
      </c>
      <c r="E343" s="55">
        <f>'METAS DE COTA HIDRÁULICA'!L309</f>
        <v>725</v>
      </c>
      <c r="F343" s="55">
        <f>'METAS DE COTA HIDRÁULICA'!M309</f>
        <v>725</v>
      </c>
      <c r="G343" s="55">
        <f>'METAS DE COTA HIDRÁULICA'!N309</f>
        <v>725</v>
      </c>
      <c r="H343" s="55">
        <f>'METAS DE COTA HIDRÁULICA'!O309</f>
        <v>725</v>
      </c>
      <c r="I343" s="55">
        <f>'METAS DE COTA HIDRÁULICA'!P309</f>
        <v>725</v>
      </c>
      <c r="J343" s="55">
        <f>'METAS DE COTA HIDRÁULICA'!Q309</f>
        <v>725</v>
      </c>
      <c r="K343" s="55">
        <f>'METAS DE COTA HIDRÁULICA'!R309</f>
        <v>725</v>
      </c>
      <c r="L343" s="55">
        <f>'METAS DE COTA HIDRÁULICA'!S309</f>
        <v>725</v>
      </c>
      <c r="M343" s="55">
        <f>'METAS DE COTA HIDRÁULICA'!T309</f>
        <v>725</v>
      </c>
      <c r="N343" s="55">
        <f>'METAS DE COTA HIDRÁULICA'!U309</f>
        <v>725</v>
      </c>
      <c r="O343" s="55">
        <f>'METAS DE COTA HIDRÁULICA'!V309</f>
        <v>725</v>
      </c>
      <c r="P343" s="55">
        <f>'METAS DE COTA HIDRÁULICA'!W309</f>
        <v>725</v>
      </c>
      <c r="Q343" s="55">
        <f>'METAS DE COTA HIDRÁULICA'!X309</f>
        <v>725</v>
      </c>
      <c r="R343" s="55">
        <f>'METAS DE COTA HIDRÁULICA'!Y309</f>
        <v>725</v>
      </c>
      <c r="S343" s="55">
        <f>'METAS DE COTA HIDRÁULICA'!Z309</f>
        <v>725</v>
      </c>
      <c r="T343" s="55">
        <f>'METAS DE COTA HIDRÁULICA'!AA309</f>
        <v>725</v>
      </c>
      <c r="U343" s="55">
        <f>'METAS DE COTA HIDRÁULICA'!AB309</f>
        <v>725</v>
      </c>
      <c r="V343" s="55">
        <f>'METAS DE COTA HIDRÁULICA'!AC309</f>
        <v>725</v>
      </c>
      <c r="W343" s="55">
        <f>'METAS DE COTA HIDRÁULICA'!AD309</f>
        <v>725</v>
      </c>
      <c r="X343" s="55">
        <f>'METAS DE COTA HIDRÁULICA'!AE309</f>
        <v>725</v>
      </c>
      <c r="Y343" s="55">
        <f>'METAS DE COTA HIDRÁULICA'!AF309</f>
        <v>725</v>
      </c>
      <c r="Z343" s="55">
        <f>'METAS DE COTA HIDRÁULICA'!AG309</f>
        <v>725</v>
      </c>
      <c r="AA343" s="55">
        <f>'METAS DE COTA HIDRÁULICA'!AH309</f>
        <v>725</v>
      </c>
      <c r="AB343" s="55">
        <f>'METAS DE COTA HIDRÁULICA'!AI309</f>
        <v>725</v>
      </c>
      <c r="AC343" s="55">
        <f>'METAS DE COTA HIDRÁULICA'!AJ309</f>
        <v>725</v>
      </c>
      <c r="AD343" s="55">
        <f>'METAS DE COTA HIDRÁULICA'!AK309</f>
        <v>725</v>
      </c>
      <c r="AE343" s="55">
        <f>'METAS DE COTA HIDRÁULICA'!AL309</f>
        <v>725</v>
      </c>
      <c r="AF343" s="55">
        <f>'METAS DE COTA HIDRÁULICA'!AM309</f>
        <v>725</v>
      </c>
      <c r="AG343" s="55">
        <f>'METAS DE COTA HIDRÁULICA'!AN309</f>
        <v>725</v>
      </c>
      <c r="AH343" s="55">
        <f>'METAS DE COTA HIDRÁULICA'!AO309</f>
        <v>725</v>
      </c>
      <c r="AI343" s="55">
        <f>'METAS DE COTA HIDRÁULICA'!AP309</f>
        <v>725</v>
      </c>
      <c r="AJ343" s="55">
        <f>'METAS DE COTA HIDRÁULICA'!AQ309</f>
        <v>725</v>
      </c>
      <c r="AK343" s="55">
        <f>'METAS DE COTA HIDRÁULICA'!AR309</f>
        <v>725</v>
      </c>
      <c r="AL343" s="55">
        <f>'METAS DE COTA HIDRÁULICA'!AS309</f>
        <v>725</v>
      </c>
      <c r="AM343" s="55">
        <f>'METAS DE COTA HIDRÁULICA'!AT309</f>
        <v>725</v>
      </c>
      <c r="AN343" s="55">
        <f>'METAS DE COTA HIDRÁULICA'!AU309</f>
        <v>725</v>
      </c>
      <c r="AO343" s="55">
        <f>'METAS DE COTA HIDRÁULICA'!AV309</f>
        <v>725</v>
      </c>
      <c r="AP343" s="55">
        <f>'METAS DE COTA HIDRÁULICA'!AW309</f>
        <v>725</v>
      </c>
      <c r="AQ343" s="55">
        <f>'METAS DE COTA HIDRÁULICA'!AX309</f>
        <v>725</v>
      </c>
      <c r="AR343" s="55">
        <f>'METAS DE COTA HIDRÁULICA'!AY309</f>
        <v>725</v>
      </c>
      <c r="AS343" s="55">
        <f>'METAS DE COTA HIDRÁULICA'!AZ309</f>
        <v>725</v>
      </c>
      <c r="AT343" s="55">
        <f>'METAS DE COTA HIDRÁULICA'!BA309</f>
        <v>725</v>
      </c>
      <c r="AU343" s="55">
        <f>'METAS DE COTA HIDRÁULICA'!BB309</f>
        <v>725</v>
      </c>
      <c r="AV343" s="55">
        <f>'METAS DE COTA HIDRÁULICA'!BC309</f>
        <v>725</v>
      </c>
      <c r="AW343" s="55">
        <f>'METAS DE COTA HIDRÁULICA'!BD309</f>
        <v>725</v>
      </c>
      <c r="AX343" s="55">
        <f>'METAS DE COTA HIDRÁULICA'!BE309</f>
        <v>725</v>
      </c>
      <c r="AY343" s="55">
        <f>'METAS DE COTA HIDRÁULICA'!BF309</f>
        <v>725</v>
      </c>
      <c r="AZ343" s="55">
        <f>'METAS DE COTA HIDRÁULICA'!BG309</f>
        <v>725</v>
      </c>
      <c r="BA343" s="55">
        <f>'METAS DE COTA HIDRÁULICA'!BH309</f>
        <v>725</v>
      </c>
      <c r="BB343" s="55">
        <f>'METAS DE COTA HIDRÁULICA'!BI309</f>
        <v>725</v>
      </c>
      <c r="BC343" s="55">
        <f>'METAS DE COTA HIDRÁULICA'!BJ309</f>
        <v>725</v>
      </c>
      <c r="BD343" s="55">
        <f>'METAS DE COTA HIDRÁULICA'!BK309</f>
        <v>725</v>
      </c>
      <c r="BE343" s="55">
        <f>'METAS DE COTA HIDRÁULICA'!BL309</f>
        <v>725</v>
      </c>
      <c r="BF343" s="55">
        <f>'METAS DE COTA HIDRÁULICA'!BM309</f>
        <v>725</v>
      </c>
      <c r="BG343" s="55">
        <f>'METAS DE COTA HIDRÁULICA'!BN309</f>
        <v>725</v>
      </c>
      <c r="BH343" s="55">
        <f>'METAS DE COTA HIDRÁULICA'!BO309</f>
        <v>725</v>
      </c>
      <c r="BI343" s="55">
        <f>'METAS DE COTA HIDRÁULICA'!BP309</f>
        <v>725</v>
      </c>
      <c r="BJ343" s="55">
        <f>'METAS DE COTA HIDRÁULICA'!BQ309</f>
        <v>725</v>
      </c>
      <c r="BK343" s="55">
        <f>'METAS DE COTA HIDRÁULICA'!BR309</f>
        <v>725</v>
      </c>
      <c r="BL343" s="55">
        <f>'METAS DE COTA HIDRÁULICA'!BS309</f>
        <v>725</v>
      </c>
      <c r="BM343" s="55">
        <f>'METAS DE COTA HIDRÁULICA'!BT309</f>
        <v>725</v>
      </c>
      <c r="BN343" s="55">
        <f>'METAS DE COTA HIDRÁULICA'!BU309</f>
        <v>725</v>
      </c>
      <c r="BO343" s="55">
        <f>'METAS DE COTA HIDRÁULICA'!BV309</f>
        <v>725</v>
      </c>
      <c r="BP343" s="55">
        <f>'METAS DE COTA HIDRÁULICA'!BW309</f>
        <v>725</v>
      </c>
      <c r="BQ343" s="55">
        <f>'METAS DE COTA HIDRÁULICA'!BX309</f>
        <v>725</v>
      </c>
      <c r="BR343" s="55">
        <f>'METAS DE COTA HIDRÁULICA'!BY309</f>
        <v>725</v>
      </c>
      <c r="BS343" s="55">
        <f>'METAS DE COTA HIDRÁULICA'!BZ309</f>
        <v>725</v>
      </c>
      <c r="BT343" s="55">
        <f>'METAS DE COTA HIDRÁULICA'!CA309</f>
        <v>725</v>
      </c>
      <c r="BU343" s="55">
        <f>'METAS DE COTA HIDRÁULICA'!CB309</f>
        <v>725</v>
      </c>
      <c r="BV343" s="55">
        <f>'METAS DE COTA HIDRÁULICA'!CC309</f>
        <v>725</v>
      </c>
      <c r="BW343" s="55">
        <f>'METAS DE COTA HIDRÁULICA'!CD309</f>
        <v>725</v>
      </c>
      <c r="BX343" s="55">
        <f>'METAS DE COTA HIDRÁULICA'!CE309</f>
        <v>725</v>
      </c>
      <c r="BY343" s="55">
        <f>'METAS DE COTA HIDRÁULICA'!CF309</f>
        <v>725</v>
      </c>
      <c r="BZ343" s="55">
        <f>'METAS DE COTA HIDRÁULICA'!CG309</f>
        <v>725</v>
      </c>
      <c r="CA343" s="55">
        <f>'METAS DE COTA HIDRÁULICA'!CH309</f>
        <v>725</v>
      </c>
      <c r="CB343" s="55">
        <f>'METAS DE COTA HIDRÁULICA'!CI309</f>
        <v>725</v>
      </c>
      <c r="CC343" s="55">
        <f>'METAS DE COTA HIDRÁULICA'!CJ309</f>
        <v>725</v>
      </c>
      <c r="CD343" s="55">
        <f>'METAS DE COTA HIDRÁULICA'!CK309</f>
        <v>725</v>
      </c>
      <c r="CE343" s="55">
        <f>'METAS DE COTA HIDRÁULICA'!CL309</f>
        <v>725</v>
      </c>
    </row>
    <row r="344" spans="3:83" x14ac:dyDescent="0.25">
      <c r="C344" s="1">
        <v>36</v>
      </c>
      <c r="D344" s="55">
        <f>'METAS DE COTA HIDRÁULICA'!K310</f>
        <v>725.2</v>
      </c>
      <c r="E344" s="55">
        <f>'METAS DE COTA HIDRÁULICA'!L310</f>
        <v>725.2</v>
      </c>
      <c r="F344" s="55">
        <f>'METAS DE COTA HIDRÁULICA'!M310</f>
        <v>725.2</v>
      </c>
      <c r="G344" s="55">
        <f>'METAS DE COTA HIDRÁULICA'!N310</f>
        <v>725.2</v>
      </c>
      <c r="H344" s="55">
        <f>'METAS DE COTA HIDRÁULICA'!O310</f>
        <v>725.2</v>
      </c>
      <c r="I344" s="55">
        <f>'METAS DE COTA HIDRÁULICA'!P310</f>
        <v>725.2</v>
      </c>
      <c r="J344" s="55">
        <f>'METAS DE COTA HIDRÁULICA'!Q310</f>
        <v>725.2</v>
      </c>
      <c r="K344" s="55">
        <f>'METAS DE COTA HIDRÁULICA'!R310</f>
        <v>725.2</v>
      </c>
      <c r="L344" s="55">
        <f>'METAS DE COTA HIDRÁULICA'!S310</f>
        <v>725.2</v>
      </c>
      <c r="M344" s="55">
        <f>'METAS DE COTA HIDRÁULICA'!T310</f>
        <v>725.2</v>
      </c>
      <c r="N344" s="55">
        <f>'METAS DE COTA HIDRÁULICA'!U310</f>
        <v>725.2</v>
      </c>
      <c r="O344" s="55">
        <f>'METAS DE COTA HIDRÁULICA'!V310</f>
        <v>725.2</v>
      </c>
      <c r="P344" s="55">
        <f>'METAS DE COTA HIDRÁULICA'!W310</f>
        <v>725.2</v>
      </c>
      <c r="Q344" s="55">
        <f>'METAS DE COTA HIDRÁULICA'!X310</f>
        <v>725.2</v>
      </c>
      <c r="R344" s="55">
        <f>'METAS DE COTA HIDRÁULICA'!Y310</f>
        <v>725.2</v>
      </c>
      <c r="S344" s="55">
        <f>'METAS DE COTA HIDRÁULICA'!Z310</f>
        <v>725.2</v>
      </c>
      <c r="T344" s="55">
        <f>'METAS DE COTA HIDRÁULICA'!AA310</f>
        <v>725.2</v>
      </c>
      <c r="U344" s="55">
        <f>'METAS DE COTA HIDRÁULICA'!AB310</f>
        <v>725.2</v>
      </c>
      <c r="V344" s="55">
        <f>'METAS DE COTA HIDRÁULICA'!AC310</f>
        <v>725.2</v>
      </c>
      <c r="W344" s="55">
        <f>'METAS DE COTA HIDRÁULICA'!AD310</f>
        <v>725.2</v>
      </c>
      <c r="X344" s="55">
        <f>'METAS DE COTA HIDRÁULICA'!AE310</f>
        <v>725.2</v>
      </c>
      <c r="Y344" s="55">
        <f>'METAS DE COTA HIDRÁULICA'!AF310</f>
        <v>725.2</v>
      </c>
      <c r="Z344" s="55">
        <f>'METAS DE COTA HIDRÁULICA'!AG310</f>
        <v>725.2</v>
      </c>
      <c r="AA344" s="55">
        <f>'METAS DE COTA HIDRÁULICA'!AH310</f>
        <v>725.2</v>
      </c>
      <c r="AB344" s="55">
        <f>'METAS DE COTA HIDRÁULICA'!AI310</f>
        <v>725.2</v>
      </c>
      <c r="AC344" s="55">
        <f>'METAS DE COTA HIDRÁULICA'!AJ310</f>
        <v>725.2</v>
      </c>
      <c r="AD344" s="55">
        <f>'METAS DE COTA HIDRÁULICA'!AK310</f>
        <v>725.2</v>
      </c>
      <c r="AE344" s="55">
        <f>'METAS DE COTA HIDRÁULICA'!AL310</f>
        <v>725.2</v>
      </c>
      <c r="AF344" s="55">
        <f>'METAS DE COTA HIDRÁULICA'!AM310</f>
        <v>725.2</v>
      </c>
      <c r="AG344" s="55">
        <f>'METAS DE COTA HIDRÁULICA'!AN310</f>
        <v>725.2</v>
      </c>
      <c r="AH344" s="55">
        <f>'METAS DE COTA HIDRÁULICA'!AO310</f>
        <v>725.2</v>
      </c>
      <c r="AI344" s="55">
        <f>'METAS DE COTA HIDRÁULICA'!AP310</f>
        <v>725.2</v>
      </c>
      <c r="AJ344" s="55">
        <f>'METAS DE COTA HIDRÁULICA'!AQ310</f>
        <v>725.2</v>
      </c>
      <c r="AK344" s="55">
        <f>'METAS DE COTA HIDRÁULICA'!AR310</f>
        <v>725.2</v>
      </c>
      <c r="AL344" s="55">
        <f>'METAS DE COTA HIDRÁULICA'!AS310</f>
        <v>725.2</v>
      </c>
      <c r="AM344" s="55">
        <f>'METAS DE COTA HIDRÁULICA'!AT310</f>
        <v>725.2</v>
      </c>
      <c r="AN344" s="55">
        <f>'METAS DE COTA HIDRÁULICA'!AU310</f>
        <v>725.2</v>
      </c>
      <c r="AO344" s="55">
        <f>'METAS DE COTA HIDRÁULICA'!AV310</f>
        <v>725.2</v>
      </c>
      <c r="AP344" s="55">
        <f>'METAS DE COTA HIDRÁULICA'!AW310</f>
        <v>725.2</v>
      </c>
      <c r="AQ344" s="55">
        <f>'METAS DE COTA HIDRÁULICA'!AX310</f>
        <v>725.2</v>
      </c>
      <c r="AR344" s="55">
        <f>'METAS DE COTA HIDRÁULICA'!AY310</f>
        <v>725.2</v>
      </c>
      <c r="AS344" s="55">
        <f>'METAS DE COTA HIDRÁULICA'!AZ310</f>
        <v>725.2</v>
      </c>
      <c r="AT344" s="55">
        <f>'METAS DE COTA HIDRÁULICA'!BA310</f>
        <v>725.2</v>
      </c>
      <c r="AU344" s="55">
        <f>'METAS DE COTA HIDRÁULICA'!BB310</f>
        <v>725.2</v>
      </c>
      <c r="AV344" s="55">
        <f>'METAS DE COTA HIDRÁULICA'!BC310</f>
        <v>725.2</v>
      </c>
      <c r="AW344" s="55">
        <f>'METAS DE COTA HIDRÁULICA'!BD310</f>
        <v>725.2</v>
      </c>
      <c r="AX344" s="55">
        <f>'METAS DE COTA HIDRÁULICA'!BE310</f>
        <v>725.2</v>
      </c>
      <c r="AY344" s="55">
        <f>'METAS DE COTA HIDRÁULICA'!BF310</f>
        <v>725.2</v>
      </c>
      <c r="AZ344" s="55">
        <f>'METAS DE COTA HIDRÁULICA'!BG310</f>
        <v>725.2</v>
      </c>
      <c r="BA344" s="55">
        <f>'METAS DE COTA HIDRÁULICA'!BH310</f>
        <v>725.2</v>
      </c>
      <c r="BB344" s="55">
        <f>'METAS DE COTA HIDRÁULICA'!BI310</f>
        <v>725.2</v>
      </c>
      <c r="BC344" s="55">
        <f>'METAS DE COTA HIDRÁULICA'!BJ310</f>
        <v>725.2</v>
      </c>
      <c r="BD344" s="55">
        <f>'METAS DE COTA HIDRÁULICA'!BK310</f>
        <v>725.2</v>
      </c>
      <c r="BE344" s="55">
        <f>'METAS DE COTA HIDRÁULICA'!BL310</f>
        <v>725.2</v>
      </c>
      <c r="BF344" s="55">
        <f>'METAS DE COTA HIDRÁULICA'!BM310</f>
        <v>725.2</v>
      </c>
      <c r="BG344" s="55">
        <f>'METAS DE COTA HIDRÁULICA'!BN310</f>
        <v>725.2</v>
      </c>
      <c r="BH344" s="55">
        <f>'METAS DE COTA HIDRÁULICA'!BO310</f>
        <v>725.2</v>
      </c>
      <c r="BI344" s="55">
        <f>'METAS DE COTA HIDRÁULICA'!BP310</f>
        <v>725.2</v>
      </c>
      <c r="BJ344" s="55">
        <f>'METAS DE COTA HIDRÁULICA'!BQ310</f>
        <v>725.2</v>
      </c>
      <c r="BK344" s="55">
        <f>'METAS DE COTA HIDRÁULICA'!BR310</f>
        <v>725.2</v>
      </c>
      <c r="BL344" s="55">
        <f>'METAS DE COTA HIDRÁULICA'!BS310</f>
        <v>725.2</v>
      </c>
      <c r="BM344" s="55">
        <f>'METAS DE COTA HIDRÁULICA'!BT310</f>
        <v>725.2</v>
      </c>
      <c r="BN344" s="55">
        <f>'METAS DE COTA HIDRÁULICA'!BU310</f>
        <v>725.2</v>
      </c>
      <c r="BO344" s="55">
        <f>'METAS DE COTA HIDRÁULICA'!BV310</f>
        <v>725.2</v>
      </c>
      <c r="BP344" s="55">
        <f>'METAS DE COTA HIDRÁULICA'!BW310</f>
        <v>725.2</v>
      </c>
      <c r="BQ344" s="55">
        <f>'METAS DE COTA HIDRÁULICA'!BX310</f>
        <v>725.2</v>
      </c>
      <c r="BR344" s="55">
        <f>'METAS DE COTA HIDRÁULICA'!BY310</f>
        <v>725.2</v>
      </c>
      <c r="BS344" s="55">
        <f>'METAS DE COTA HIDRÁULICA'!BZ310</f>
        <v>725.2</v>
      </c>
      <c r="BT344" s="55">
        <f>'METAS DE COTA HIDRÁULICA'!CA310</f>
        <v>725.2</v>
      </c>
      <c r="BU344" s="55">
        <f>'METAS DE COTA HIDRÁULICA'!CB310</f>
        <v>725.2</v>
      </c>
      <c r="BV344" s="55">
        <f>'METAS DE COTA HIDRÁULICA'!CC310</f>
        <v>725.2</v>
      </c>
      <c r="BW344" s="55">
        <f>'METAS DE COTA HIDRÁULICA'!CD310</f>
        <v>725.2</v>
      </c>
      <c r="BX344" s="55">
        <f>'METAS DE COTA HIDRÁULICA'!CE310</f>
        <v>725.2</v>
      </c>
      <c r="BY344" s="55">
        <f>'METAS DE COTA HIDRÁULICA'!CF310</f>
        <v>725.2</v>
      </c>
      <c r="BZ344" s="55">
        <f>'METAS DE COTA HIDRÁULICA'!CG310</f>
        <v>725.2</v>
      </c>
      <c r="CA344" s="55">
        <f>'METAS DE COTA HIDRÁULICA'!CH310</f>
        <v>725.2</v>
      </c>
      <c r="CB344" s="55">
        <f>'METAS DE COTA HIDRÁULICA'!CI310</f>
        <v>725.2</v>
      </c>
      <c r="CC344" s="55">
        <f>'METAS DE COTA HIDRÁULICA'!CJ310</f>
        <v>725.2</v>
      </c>
      <c r="CD344" s="55">
        <f>'METAS DE COTA HIDRÁULICA'!CK310</f>
        <v>725.2</v>
      </c>
      <c r="CE344" s="55">
        <f>'METAS DE COTA HIDRÁULICA'!CL310</f>
        <v>725.2</v>
      </c>
    </row>
    <row r="345" spans="3:83" x14ac:dyDescent="0.25">
      <c r="C345" s="1">
        <v>37</v>
      </c>
      <c r="D345" s="55">
        <f>'METAS DE COTA HIDRÁULICA'!K311</f>
        <v>726.5</v>
      </c>
      <c r="E345" s="55">
        <f>'METAS DE COTA HIDRÁULICA'!L311</f>
        <v>726.5</v>
      </c>
      <c r="F345" s="55">
        <f>'METAS DE COTA HIDRÁULICA'!M311</f>
        <v>726.5</v>
      </c>
      <c r="G345" s="55">
        <f>'METAS DE COTA HIDRÁULICA'!N311</f>
        <v>726.5</v>
      </c>
      <c r="H345" s="55">
        <f>'METAS DE COTA HIDRÁULICA'!O311</f>
        <v>726.5</v>
      </c>
      <c r="I345" s="55">
        <f>'METAS DE COTA HIDRÁULICA'!P311</f>
        <v>726.5</v>
      </c>
      <c r="J345" s="55">
        <f>'METAS DE COTA HIDRÁULICA'!Q311</f>
        <v>726.5</v>
      </c>
      <c r="K345" s="55">
        <f>'METAS DE COTA HIDRÁULICA'!R311</f>
        <v>726.5</v>
      </c>
      <c r="L345" s="55">
        <f>'METAS DE COTA HIDRÁULICA'!S311</f>
        <v>726.5</v>
      </c>
      <c r="M345" s="55">
        <f>'METAS DE COTA HIDRÁULICA'!T311</f>
        <v>726.5</v>
      </c>
      <c r="N345" s="55">
        <f>'METAS DE COTA HIDRÁULICA'!U311</f>
        <v>726.5</v>
      </c>
      <c r="O345" s="55">
        <f>'METAS DE COTA HIDRÁULICA'!V311</f>
        <v>726.5</v>
      </c>
      <c r="P345" s="55">
        <f>'METAS DE COTA HIDRÁULICA'!W311</f>
        <v>726.5</v>
      </c>
      <c r="Q345" s="55">
        <f>'METAS DE COTA HIDRÁULICA'!X311</f>
        <v>726.5</v>
      </c>
      <c r="R345" s="55">
        <f>'METAS DE COTA HIDRÁULICA'!Y311</f>
        <v>726.5</v>
      </c>
      <c r="S345" s="55">
        <f>'METAS DE COTA HIDRÁULICA'!Z311</f>
        <v>726.5</v>
      </c>
      <c r="T345" s="55">
        <f>'METAS DE COTA HIDRÁULICA'!AA311</f>
        <v>726.5</v>
      </c>
      <c r="U345" s="55">
        <f>'METAS DE COTA HIDRÁULICA'!AB311</f>
        <v>726.5</v>
      </c>
      <c r="V345" s="55">
        <f>'METAS DE COTA HIDRÁULICA'!AC311</f>
        <v>726.5</v>
      </c>
      <c r="W345" s="55">
        <f>'METAS DE COTA HIDRÁULICA'!AD311</f>
        <v>726.5</v>
      </c>
      <c r="X345" s="55">
        <f>'METAS DE COTA HIDRÁULICA'!AE311</f>
        <v>726.5</v>
      </c>
      <c r="Y345" s="55">
        <f>'METAS DE COTA HIDRÁULICA'!AF311</f>
        <v>726.5</v>
      </c>
      <c r="Z345" s="55">
        <f>'METAS DE COTA HIDRÁULICA'!AG311</f>
        <v>726.5</v>
      </c>
      <c r="AA345" s="55">
        <f>'METAS DE COTA HIDRÁULICA'!AH311</f>
        <v>726.5</v>
      </c>
      <c r="AB345" s="55">
        <f>'METAS DE COTA HIDRÁULICA'!AI311</f>
        <v>726.5</v>
      </c>
      <c r="AC345" s="55">
        <f>'METAS DE COTA HIDRÁULICA'!AJ311</f>
        <v>726.5</v>
      </c>
      <c r="AD345" s="55">
        <f>'METAS DE COTA HIDRÁULICA'!AK311</f>
        <v>726.5</v>
      </c>
      <c r="AE345" s="55">
        <f>'METAS DE COTA HIDRÁULICA'!AL311</f>
        <v>726.5</v>
      </c>
      <c r="AF345" s="55">
        <f>'METAS DE COTA HIDRÁULICA'!AM311</f>
        <v>726.5</v>
      </c>
      <c r="AG345" s="55">
        <f>'METAS DE COTA HIDRÁULICA'!AN311</f>
        <v>726.5</v>
      </c>
      <c r="AH345" s="55">
        <f>'METAS DE COTA HIDRÁULICA'!AO311</f>
        <v>726.5</v>
      </c>
      <c r="AI345" s="55">
        <f>'METAS DE COTA HIDRÁULICA'!AP311</f>
        <v>726.5</v>
      </c>
      <c r="AJ345" s="55">
        <f>'METAS DE COTA HIDRÁULICA'!AQ311</f>
        <v>726.5</v>
      </c>
      <c r="AK345" s="55">
        <f>'METAS DE COTA HIDRÁULICA'!AR311</f>
        <v>726.5</v>
      </c>
      <c r="AL345" s="55">
        <f>'METAS DE COTA HIDRÁULICA'!AS311</f>
        <v>726.5</v>
      </c>
      <c r="AM345" s="55">
        <f>'METAS DE COTA HIDRÁULICA'!AT311</f>
        <v>726.5</v>
      </c>
      <c r="AN345" s="55">
        <f>'METAS DE COTA HIDRÁULICA'!AU311</f>
        <v>726.5</v>
      </c>
      <c r="AO345" s="55">
        <f>'METAS DE COTA HIDRÁULICA'!AV311</f>
        <v>726.5</v>
      </c>
      <c r="AP345" s="55">
        <f>'METAS DE COTA HIDRÁULICA'!AW311</f>
        <v>726.5</v>
      </c>
      <c r="AQ345" s="55">
        <f>'METAS DE COTA HIDRÁULICA'!AX311</f>
        <v>726.5</v>
      </c>
      <c r="AR345" s="55">
        <f>'METAS DE COTA HIDRÁULICA'!AY311</f>
        <v>726.5</v>
      </c>
      <c r="AS345" s="55">
        <f>'METAS DE COTA HIDRÁULICA'!AZ311</f>
        <v>726.5</v>
      </c>
      <c r="AT345" s="55">
        <f>'METAS DE COTA HIDRÁULICA'!BA311</f>
        <v>726.5</v>
      </c>
      <c r="AU345" s="55">
        <f>'METAS DE COTA HIDRÁULICA'!BB311</f>
        <v>726.5</v>
      </c>
      <c r="AV345" s="55">
        <f>'METAS DE COTA HIDRÁULICA'!BC311</f>
        <v>726.5</v>
      </c>
      <c r="AW345" s="55">
        <f>'METAS DE COTA HIDRÁULICA'!BD311</f>
        <v>726.5</v>
      </c>
      <c r="AX345" s="55">
        <f>'METAS DE COTA HIDRÁULICA'!BE311</f>
        <v>726.5</v>
      </c>
      <c r="AY345" s="55">
        <f>'METAS DE COTA HIDRÁULICA'!BF311</f>
        <v>726.5</v>
      </c>
      <c r="AZ345" s="55">
        <f>'METAS DE COTA HIDRÁULICA'!BG311</f>
        <v>726.5</v>
      </c>
      <c r="BA345" s="55">
        <f>'METAS DE COTA HIDRÁULICA'!BH311</f>
        <v>726.5</v>
      </c>
      <c r="BB345" s="55">
        <f>'METAS DE COTA HIDRÁULICA'!BI311</f>
        <v>726.5</v>
      </c>
      <c r="BC345" s="55">
        <f>'METAS DE COTA HIDRÁULICA'!BJ311</f>
        <v>726.5</v>
      </c>
      <c r="BD345" s="55">
        <f>'METAS DE COTA HIDRÁULICA'!BK311</f>
        <v>726.5</v>
      </c>
      <c r="BE345" s="55">
        <f>'METAS DE COTA HIDRÁULICA'!BL311</f>
        <v>726.5</v>
      </c>
      <c r="BF345" s="55">
        <f>'METAS DE COTA HIDRÁULICA'!BM311</f>
        <v>726.5</v>
      </c>
      <c r="BG345" s="55">
        <f>'METAS DE COTA HIDRÁULICA'!BN311</f>
        <v>726.5</v>
      </c>
      <c r="BH345" s="55">
        <f>'METAS DE COTA HIDRÁULICA'!BO311</f>
        <v>726.5</v>
      </c>
      <c r="BI345" s="55">
        <f>'METAS DE COTA HIDRÁULICA'!BP311</f>
        <v>726.5</v>
      </c>
      <c r="BJ345" s="55">
        <f>'METAS DE COTA HIDRÁULICA'!BQ311</f>
        <v>726.5</v>
      </c>
      <c r="BK345" s="55">
        <f>'METAS DE COTA HIDRÁULICA'!BR311</f>
        <v>726.5</v>
      </c>
      <c r="BL345" s="55">
        <f>'METAS DE COTA HIDRÁULICA'!BS311</f>
        <v>726.5</v>
      </c>
      <c r="BM345" s="55">
        <f>'METAS DE COTA HIDRÁULICA'!BT311</f>
        <v>726.5</v>
      </c>
      <c r="BN345" s="55">
        <f>'METAS DE COTA HIDRÁULICA'!BU311</f>
        <v>726.5</v>
      </c>
      <c r="BO345" s="55">
        <f>'METAS DE COTA HIDRÁULICA'!BV311</f>
        <v>726.5</v>
      </c>
      <c r="BP345" s="55">
        <f>'METAS DE COTA HIDRÁULICA'!BW311</f>
        <v>726.5</v>
      </c>
      <c r="BQ345" s="55">
        <f>'METAS DE COTA HIDRÁULICA'!BX311</f>
        <v>726.5</v>
      </c>
      <c r="BR345" s="55">
        <f>'METAS DE COTA HIDRÁULICA'!BY311</f>
        <v>726.5</v>
      </c>
      <c r="BS345" s="55">
        <f>'METAS DE COTA HIDRÁULICA'!BZ311</f>
        <v>726.5</v>
      </c>
      <c r="BT345" s="55">
        <f>'METAS DE COTA HIDRÁULICA'!CA311</f>
        <v>726.5</v>
      </c>
      <c r="BU345" s="55">
        <f>'METAS DE COTA HIDRÁULICA'!CB311</f>
        <v>726.5</v>
      </c>
      <c r="BV345" s="55">
        <f>'METAS DE COTA HIDRÁULICA'!CC311</f>
        <v>726.5</v>
      </c>
      <c r="BW345" s="55">
        <f>'METAS DE COTA HIDRÁULICA'!CD311</f>
        <v>726.5</v>
      </c>
      <c r="BX345" s="55">
        <f>'METAS DE COTA HIDRÁULICA'!CE311</f>
        <v>726.5</v>
      </c>
      <c r="BY345" s="55">
        <f>'METAS DE COTA HIDRÁULICA'!CF311</f>
        <v>726.5</v>
      </c>
      <c r="BZ345" s="55">
        <f>'METAS DE COTA HIDRÁULICA'!CG311</f>
        <v>726.5</v>
      </c>
      <c r="CA345" s="55">
        <f>'METAS DE COTA HIDRÁULICA'!CH311</f>
        <v>726.5</v>
      </c>
      <c r="CB345" s="55">
        <f>'METAS DE COTA HIDRÁULICA'!CI311</f>
        <v>726.5</v>
      </c>
      <c r="CC345" s="55">
        <f>'METAS DE COTA HIDRÁULICA'!CJ311</f>
        <v>726.5</v>
      </c>
      <c r="CD345" s="55">
        <f>'METAS DE COTA HIDRÁULICA'!CK311</f>
        <v>726.5</v>
      </c>
      <c r="CE345" s="55">
        <f>'METAS DE COTA HIDRÁULICA'!CL311</f>
        <v>726.5</v>
      </c>
    </row>
    <row r="346" spans="3:83" x14ac:dyDescent="0.25">
      <c r="C346" s="1">
        <v>38</v>
      </c>
      <c r="D346" s="55">
        <f>'METAS DE COTA HIDRÁULICA'!K312</f>
        <v>727.5</v>
      </c>
      <c r="E346" s="55">
        <f>'METAS DE COTA HIDRÁULICA'!L312</f>
        <v>727.5</v>
      </c>
      <c r="F346" s="55">
        <f>'METAS DE COTA HIDRÁULICA'!M312</f>
        <v>727.5</v>
      </c>
      <c r="G346" s="55">
        <f>'METAS DE COTA HIDRÁULICA'!N312</f>
        <v>727.5</v>
      </c>
      <c r="H346" s="55">
        <f>'METAS DE COTA HIDRÁULICA'!O312</f>
        <v>727.5</v>
      </c>
      <c r="I346" s="55">
        <f>'METAS DE COTA HIDRÁULICA'!P312</f>
        <v>727.5</v>
      </c>
      <c r="J346" s="55">
        <f>'METAS DE COTA HIDRÁULICA'!Q312</f>
        <v>727.5</v>
      </c>
      <c r="K346" s="55">
        <f>'METAS DE COTA HIDRÁULICA'!R312</f>
        <v>727.5</v>
      </c>
      <c r="L346" s="55">
        <f>'METAS DE COTA HIDRÁULICA'!S312</f>
        <v>727.5</v>
      </c>
      <c r="M346" s="55">
        <f>'METAS DE COTA HIDRÁULICA'!T312</f>
        <v>727.5</v>
      </c>
      <c r="N346" s="55">
        <f>'METAS DE COTA HIDRÁULICA'!U312</f>
        <v>727.5</v>
      </c>
      <c r="O346" s="55">
        <f>'METAS DE COTA HIDRÁULICA'!V312</f>
        <v>727.5</v>
      </c>
      <c r="P346" s="55">
        <f>'METAS DE COTA HIDRÁULICA'!W312</f>
        <v>727.5</v>
      </c>
      <c r="Q346" s="55">
        <f>'METAS DE COTA HIDRÁULICA'!X312</f>
        <v>727.5</v>
      </c>
      <c r="R346" s="55">
        <f>'METAS DE COTA HIDRÁULICA'!Y312</f>
        <v>727.5</v>
      </c>
      <c r="S346" s="55">
        <f>'METAS DE COTA HIDRÁULICA'!Z312</f>
        <v>727.5</v>
      </c>
      <c r="T346" s="55">
        <f>'METAS DE COTA HIDRÁULICA'!AA312</f>
        <v>727.5</v>
      </c>
      <c r="U346" s="55">
        <f>'METAS DE COTA HIDRÁULICA'!AB312</f>
        <v>727.5</v>
      </c>
      <c r="V346" s="55">
        <f>'METAS DE COTA HIDRÁULICA'!AC312</f>
        <v>727.5</v>
      </c>
      <c r="W346" s="55">
        <f>'METAS DE COTA HIDRÁULICA'!AD312</f>
        <v>727.5</v>
      </c>
      <c r="X346" s="55">
        <f>'METAS DE COTA HIDRÁULICA'!AE312</f>
        <v>727.5</v>
      </c>
      <c r="Y346" s="55">
        <f>'METAS DE COTA HIDRÁULICA'!AF312</f>
        <v>727.5</v>
      </c>
      <c r="Z346" s="55">
        <f>'METAS DE COTA HIDRÁULICA'!AG312</f>
        <v>727.5</v>
      </c>
      <c r="AA346" s="55">
        <f>'METAS DE COTA HIDRÁULICA'!AH312</f>
        <v>727.5</v>
      </c>
      <c r="AB346" s="55">
        <f>'METAS DE COTA HIDRÁULICA'!AI312</f>
        <v>727.5</v>
      </c>
      <c r="AC346" s="55">
        <f>'METAS DE COTA HIDRÁULICA'!AJ312</f>
        <v>727.5</v>
      </c>
      <c r="AD346" s="55">
        <f>'METAS DE COTA HIDRÁULICA'!AK312</f>
        <v>727.5</v>
      </c>
      <c r="AE346" s="55">
        <f>'METAS DE COTA HIDRÁULICA'!AL312</f>
        <v>727.5</v>
      </c>
      <c r="AF346" s="55">
        <f>'METAS DE COTA HIDRÁULICA'!AM312</f>
        <v>727.5</v>
      </c>
      <c r="AG346" s="55">
        <f>'METAS DE COTA HIDRÁULICA'!AN312</f>
        <v>727.5</v>
      </c>
      <c r="AH346" s="55">
        <f>'METAS DE COTA HIDRÁULICA'!AO312</f>
        <v>727.5</v>
      </c>
      <c r="AI346" s="55">
        <f>'METAS DE COTA HIDRÁULICA'!AP312</f>
        <v>727.5</v>
      </c>
      <c r="AJ346" s="55">
        <f>'METAS DE COTA HIDRÁULICA'!AQ312</f>
        <v>727.5</v>
      </c>
      <c r="AK346" s="55">
        <f>'METAS DE COTA HIDRÁULICA'!AR312</f>
        <v>727.5</v>
      </c>
      <c r="AL346" s="55">
        <f>'METAS DE COTA HIDRÁULICA'!AS312</f>
        <v>727.5</v>
      </c>
      <c r="AM346" s="55">
        <f>'METAS DE COTA HIDRÁULICA'!AT312</f>
        <v>727.5</v>
      </c>
      <c r="AN346" s="55">
        <f>'METAS DE COTA HIDRÁULICA'!AU312</f>
        <v>727.5</v>
      </c>
      <c r="AO346" s="55">
        <f>'METAS DE COTA HIDRÁULICA'!AV312</f>
        <v>727.5</v>
      </c>
      <c r="AP346" s="55">
        <f>'METAS DE COTA HIDRÁULICA'!AW312</f>
        <v>727.5</v>
      </c>
      <c r="AQ346" s="55">
        <f>'METAS DE COTA HIDRÁULICA'!AX312</f>
        <v>727.5</v>
      </c>
      <c r="AR346" s="55">
        <f>'METAS DE COTA HIDRÁULICA'!AY312</f>
        <v>727.5</v>
      </c>
      <c r="AS346" s="55">
        <f>'METAS DE COTA HIDRÁULICA'!AZ312</f>
        <v>727.5</v>
      </c>
      <c r="AT346" s="55">
        <f>'METAS DE COTA HIDRÁULICA'!BA312</f>
        <v>727.5</v>
      </c>
      <c r="AU346" s="55">
        <f>'METAS DE COTA HIDRÁULICA'!BB312</f>
        <v>727.5</v>
      </c>
      <c r="AV346" s="55">
        <f>'METAS DE COTA HIDRÁULICA'!BC312</f>
        <v>727.5</v>
      </c>
      <c r="AW346" s="55">
        <f>'METAS DE COTA HIDRÁULICA'!BD312</f>
        <v>727.5</v>
      </c>
      <c r="AX346" s="55">
        <f>'METAS DE COTA HIDRÁULICA'!BE312</f>
        <v>727.5</v>
      </c>
      <c r="AY346" s="55">
        <f>'METAS DE COTA HIDRÁULICA'!BF312</f>
        <v>727.5</v>
      </c>
      <c r="AZ346" s="55">
        <f>'METAS DE COTA HIDRÁULICA'!BG312</f>
        <v>727.5</v>
      </c>
      <c r="BA346" s="55">
        <f>'METAS DE COTA HIDRÁULICA'!BH312</f>
        <v>727.5</v>
      </c>
      <c r="BB346" s="55">
        <f>'METAS DE COTA HIDRÁULICA'!BI312</f>
        <v>727.5</v>
      </c>
      <c r="BC346" s="55">
        <f>'METAS DE COTA HIDRÁULICA'!BJ312</f>
        <v>727.5</v>
      </c>
      <c r="BD346" s="55">
        <f>'METAS DE COTA HIDRÁULICA'!BK312</f>
        <v>727.5</v>
      </c>
      <c r="BE346" s="55">
        <f>'METAS DE COTA HIDRÁULICA'!BL312</f>
        <v>727.5</v>
      </c>
      <c r="BF346" s="55">
        <f>'METAS DE COTA HIDRÁULICA'!BM312</f>
        <v>727.5</v>
      </c>
      <c r="BG346" s="55">
        <f>'METAS DE COTA HIDRÁULICA'!BN312</f>
        <v>727.5</v>
      </c>
      <c r="BH346" s="55">
        <f>'METAS DE COTA HIDRÁULICA'!BO312</f>
        <v>727.5</v>
      </c>
      <c r="BI346" s="55">
        <f>'METAS DE COTA HIDRÁULICA'!BP312</f>
        <v>727.5</v>
      </c>
      <c r="BJ346" s="55">
        <f>'METAS DE COTA HIDRÁULICA'!BQ312</f>
        <v>727.5</v>
      </c>
      <c r="BK346" s="55">
        <f>'METAS DE COTA HIDRÁULICA'!BR312</f>
        <v>727.5</v>
      </c>
      <c r="BL346" s="55">
        <f>'METAS DE COTA HIDRÁULICA'!BS312</f>
        <v>727.5</v>
      </c>
      <c r="BM346" s="55">
        <f>'METAS DE COTA HIDRÁULICA'!BT312</f>
        <v>727.5</v>
      </c>
      <c r="BN346" s="55">
        <f>'METAS DE COTA HIDRÁULICA'!BU312</f>
        <v>727.5</v>
      </c>
      <c r="BO346" s="55">
        <f>'METAS DE COTA HIDRÁULICA'!BV312</f>
        <v>727.5</v>
      </c>
      <c r="BP346" s="55">
        <f>'METAS DE COTA HIDRÁULICA'!BW312</f>
        <v>727.5</v>
      </c>
      <c r="BQ346" s="55">
        <f>'METAS DE COTA HIDRÁULICA'!BX312</f>
        <v>727.5</v>
      </c>
      <c r="BR346" s="55">
        <f>'METAS DE COTA HIDRÁULICA'!BY312</f>
        <v>727.5</v>
      </c>
      <c r="BS346" s="55">
        <f>'METAS DE COTA HIDRÁULICA'!BZ312</f>
        <v>727.5</v>
      </c>
      <c r="BT346" s="55">
        <f>'METAS DE COTA HIDRÁULICA'!CA312</f>
        <v>727.5</v>
      </c>
      <c r="BU346" s="55">
        <f>'METAS DE COTA HIDRÁULICA'!CB312</f>
        <v>727.5</v>
      </c>
      <c r="BV346" s="55">
        <f>'METAS DE COTA HIDRÁULICA'!CC312</f>
        <v>727.5</v>
      </c>
      <c r="BW346" s="55">
        <f>'METAS DE COTA HIDRÁULICA'!CD312</f>
        <v>727.5</v>
      </c>
      <c r="BX346" s="55">
        <f>'METAS DE COTA HIDRÁULICA'!CE312</f>
        <v>727.5</v>
      </c>
      <c r="BY346" s="55">
        <f>'METAS DE COTA HIDRÁULICA'!CF312</f>
        <v>727.5</v>
      </c>
      <c r="BZ346" s="55">
        <f>'METAS DE COTA HIDRÁULICA'!CG312</f>
        <v>727.5</v>
      </c>
      <c r="CA346" s="55">
        <f>'METAS DE COTA HIDRÁULICA'!CH312</f>
        <v>727.5</v>
      </c>
      <c r="CB346" s="55">
        <f>'METAS DE COTA HIDRÁULICA'!CI312</f>
        <v>727.5</v>
      </c>
      <c r="CC346" s="55">
        <f>'METAS DE COTA HIDRÁULICA'!CJ312</f>
        <v>727.5</v>
      </c>
      <c r="CD346" s="55">
        <f>'METAS DE COTA HIDRÁULICA'!CK312</f>
        <v>727.5</v>
      </c>
      <c r="CE346" s="55">
        <f>'METAS DE COTA HIDRÁULICA'!CL312</f>
        <v>727.5</v>
      </c>
    </row>
    <row r="347" spans="3:83" x14ac:dyDescent="0.25">
      <c r="C347" s="1">
        <v>39</v>
      </c>
      <c r="D347" s="55">
        <f>'METAS DE COTA HIDRÁULICA'!K313</f>
        <v>730</v>
      </c>
      <c r="E347" s="55">
        <f>'METAS DE COTA HIDRÁULICA'!L313</f>
        <v>730</v>
      </c>
      <c r="F347" s="55">
        <f>'METAS DE COTA HIDRÁULICA'!M313</f>
        <v>730</v>
      </c>
      <c r="G347" s="55">
        <f>'METAS DE COTA HIDRÁULICA'!N313</f>
        <v>730</v>
      </c>
      <c r="H347" s="55">
        <f>'METAS DE COTA HIDRÁULICA'!O313</f>
        <v>730</v>
      </c>
      <c r="I347" s="55">
        <f>'METAS DE COTA HIDRÁULICA'!P313</f>
        <v>730</v>
      </c>
      <c r="J347" s="55">
        <f>'METAS DE COTA HIDRÁULICA'!Q313</f>
        <v>730</v>
      </c>
      <c r="K347" s="55">
        <f>'METAS DE COTA HIDRÁULICA'!R313</f>
        <v>730</v>
      </c>
      <c r="L347" s="55">
        <f>'METAS DE COTA HIDRÁULICA'!S313</f>
        <v>730</v>
      </c>
      <c r="M347" s="55">
        <f>'METAS DE COTA HIDRÁULICA'!T313</f>
        <v>730</v>
      </c>
      <c r="N347" s="55">
        <f>'METAS DE COTA HIDRÁULICA'!U313</f>
        <v>730</v>
      </c>
      <c r="O347" s="55">
        <f>'METAS DE COTA HIDRÁULICA'!V313</f>
        <v>730</v>
      </c>
      <c r="P347" s="55">
        <f>'METAS DE COTA HIDRÁULICA'!W313</f>
        <v>730</v>
      </c>
      <c r="Q347" s="55">
        <f>'METAS DE COTA HIDRÁULICA'!X313</f>
        <v>730</v>
      </c>
      <c r="R347" s="55">
        <f>'METAS DE COTA HIDRÁULICA'!Y313</f>
        <v>730</v>
      </c>
      <c r="S347" s="55">
        <f>'METAS DE COTA HIDRÁULICA'!Z313</f>
        <v>730</v>
      </c>
      <c r="T347" s="55">
        <f>'METAS DE COTA HIDRÁULICA'!AA313</f>
        <v>730</v>
      </c>
      <c r="U347" s="55">
        <f>'METAS DE COTA HIDRÁULICA'!AB313</f>
        <v>730</v>
      </c>
      <c r="V347" s="55">
        <f>'METAS DE COTA HIDRÁULICA'!AC313</f>
        <v>730</v>
      </c>
      <c r="W347" s="55">
        <f>'METAS DE COTA HIDRÁULICA'!AD313</f>
        <v>730</v>
      </c>
      <c r="X347" s="55">
        <f>'METAS DE COTA HIDRÁULICA'!AE313</f>
        <v>730</v>
      </c>
      <c r="Y347" s="55">
        <f>'METAS DE COTA HIDRÁULICA'!AF313</f>
        <v>730</v>
      </c>
      <c r="Z347" s="55">
        <f>'METAS DE COTA HIDRÁULICA'!AG313</f>
        <v>730</v>
      </c>
      <c r="AA347" s="55">
        <f>'METAS DE COTA HIDRÁULICA'!AH313</f>
        <v>730</v>
      </c>
      <c r="AB347" s="55">
        <f>'METAS DE COTA HIDRÁULICA'!AI313</f>
        <v>730</v>
      </c>
      <c r="AC347" s="55">
        <f>'METAS DE COTA HIDRÁULICA'!AJ313</f>
        <v>730</v>
      </c>
      <c r="AD347" s="55">
        <f>'METAS DE COTA HIDRÁULICA'!AK313</f>
        <v>730</v>
      </c>
      <c r="AE347" s="55">
        <f>'METAS DE COTA HIDRÁULICA'!AL313</f>
        <v>730</v>
      </c>
      <c r="AF347" s="55">
        <f>'METAS DE COTA HIDRÁULICA'!AM313</f>
        <v>730</v>
      </c>
      <c r="AG347" s="55">
        <f>'METAS DE COTA HIDRÁULICA'!AN313</f>
        <v>730</v>
      </c>
      <c r="AH347" s="55">
        <f>'METAS DE COTA HIDRÁULICA'!AO313</f>
        <v>730</v>
      </c>
      <c r="AI347" s="55">
        <f>'METAS DE COTA HIDRÁULICA'!AP313</f>
        <v>730</v>
      </c>
      <c r="AJ347" s="55">
        <f>'METAS DE COTA HIDRÁULICA'!AQ313</f>
        <v>730</v>
      </c>
      <c r="AK347" s="55">
        <f>'METAS DE COTA HIDRÁULICA'!AR313</f>
        <v>730</v>
      </c>
      <c r="AL347" s="55">
        <f>'METAS DE COTA HIDRÁULICA'!AS313</f>
        <v>730</v>
      </c>
      <c r="AM347" s="55">
        <f>'METAS DE COTA HIDRÁULICA'!AT313</f>
        <v>730</v>
      </c>
      <c r="AN347" s="55">
        <f>'METAS DE COTA HIDRÁULICA'!AU313</f>
        <v>730</v>
      </c>
      <c r="AO347" s="55">
        <f>'METAS DE COTA HIDRÁULICA'!AV313</f>
        <v>730</v>
      </c>
      <c r="AP347" s="55">
        <f>'METAS DE COTA HIDRÁULICA'!AW313</f>
        <v>730</v>
      </c>
      <c r="AQ347" s="55">
        <f>'METAS DE COTA HIDRÁULICA'!AX313</f>
        <v>730</v>
      </c>
      <c r="AR347" s="55">
        <f>'METAS DE COTA HIDRÁULICA'!AY313</f>
        <v>730</v>
      </c>
      <c r="AS347" s="55">
        <f>'METAS DE COTA HIDRÁULICA'!AZ313</f>
        <v>730</v>
      </c>
      <c r="AT347" s="55">
        <f>'METAS DE COTA HIDRÁULICA'!BA313</f>
        <v>730</v>
      </c>
      <c r="AU347" s="55">
        <f>'METAS DE COTA HIDRÁULICA'!BB313</f>
        <v>730</v>
      </c>
      <c r="AV347" s="55">
        <f>'METAS DE COTA HIDRÁULICA'!BC313</f>
        <v>730</v>
      </c>
      <c r="AW347" s="55">
        <f>'METAS DE COTA HIDRÁULICA'!BD313</f>
        <v>730</v>
      </c>
      <c r="AX347" s="55">
        <f>'METAS DE COTA HIDRÁULICA'!BE313</f>
        <v>730</v>
      </c>
      <c r="AY347" s="55">
        <f>'METAS DE COTA HIDRÁULICA'!BF313</f>
        <v>730</v>
      </c>
      <c r="AZ347" s="55">
        <f>'METAS DE COTA HIDRÁULICA'!BG313</f>
        <v>730</v>
      </c>
      <c r="BA347" s="55">
        <f>'METAS DE COTA HIDRÁULICA'!BH313</f>
        <v>730</v>
      </c>
      <c r="BB347" s="55">
        <f>'METAS DE COTA HIDRÁULICA'!BI313</f>
        <v>730</v>
      </c>
      <c r="BC347" s="55">
        <f>'METAS DE COTA HIDRÁULICA'!BJ313</f>
        <v>730</v>
      </c>
      <c r="BD347" s="55">
        <f>'METAS DE COTA HIDRÁULICA'!BK313</f>
        <v>730</v>
      </c>
      <c r="BE347" s="55">
        <f>'METAS DE COTA HIDRÁULICA'!BL313</f>
        <v>730</v>
      </c>
      <c r="BF347" s="55">
        <f>'METAS DE COTA HIDRÁULICA'!BM313</f>
        <v>730</v>
      </c>
      <c r="BG347" s="55">
        <f>'METAS DE COTA HIDRÁULICA'!BN313</f>
        <v>730</v>
      </c>
      <c r="BH347" s="55">
        <f>'METAS DE COTA HIDRÁULICA'!BO313</f>
        <v>730</v>
      </c>
      <c r="BI347" s="55">
        <f>'METAS DE COTA HIDRÁULICA'!BP313</f>
        <v>730</v>
      </c>
      <c r="BJ347" s="55">
        <f>'METAS DE COTA HIDRÁULICA'!BQ313</f>
        <v>730</v>
      </c>
      <c r="BK347" s="55">
        <f>'METAS DE COTA HIDRÁULICA'!BR313</f>
        <v>730</v>
      </c>
      <c r="BL347" s="55">
        <f>'METAS DE COTA HIDRÁULICA'!BS313</f>
        <v>730</v>
      </c>
      <c r="BM347" s="55">
        <f>'METAS DE COTA HIDRÁULICA'!BT313</f>
        <v>730</v>
      </c>
      <c r="BN347" s="55">
        <f>'METAS DE COTA HIDRÁULICA'!BU313</f>
        <v>730</v>
      </c>
      <c r="BO347" s="55">
        <f>'METAS DE COTA HIDRÁULICA'!BV313</f>
        <v>730</v>
      </c>
      <c r="BP347" s="55">
        <f>'METAS DE COTA HIDRÁULICA'!BW313</f>
        <v>730</v>
      </c>
      <c r="BQ347" s="55">
        <f>'METAS DE COTA HIDRÁULICA'!BX313</f>
        <v>730</v>
      </c>
      <c r="BR347" s="55">
        <f>'METAS DE COTA HIDRÁULICA'!BY313</f>
        <v>730</v>
      </c>
      <c r="BS347" s="55">
        <f>'METAS DE COTA HIDRÁULICA'!BZ313</f>
        <v>730</v>
      </c>
      <c r="BT347" s="55">
        <f>'METAS DE COTA HIDRÁULICA'!CA313</f>
        <v>730</v>
      </c>
      <c r="BU347" s="55">
        <f>'METAS DE COTA HIDRÁULICA'!CB313</f>
        <v>730</v>
      </c>
      <c r="BV347" s="55">
        <f>'METAS DE COTA HIDRÁULICA'!CC313</f>
        <v>730</v>
      </c>
      <c r="BW347" s="55">
        <f>'METAS DE COTA HIDRÁULICA'!CD313</f>
        <v>730</v>
      </c>
      <c r="BX347" s="55">
        <f>'METAS DE COTA HIDRÁULICA'!CE313</f>
        <v>730</v>
      </c>
      <c r="BY347" s="55">
        <f>'METAS DE COTA HIDRÁULICA'!CF313</f>
        <v>730</v>
      </c>
      <c r="BZ347" s="55">
        <f>'METAS DE COTA HIDRÁULICA'!CG313</f>
        <v>730</v>
      </c>
      <c r="CA347" s="55">
        <f>'METAS DE COTA HIDRÁULICA'!CH313</f>
        <v>730</v>
      </c>
      <c r="CB347" s="55">
        <f>'METAS DE COTA HIDRÁULICA'!CI313</f>
        <v>730</v>
      </c>
      <c r="CC347" s="55">
        <f>'METAS DE COTA HIDRÁULICA'!CJ313</f>
        <v>730</v>
      </c>
      <c r="CD347" s="55">
        <f>'METAS DE COTA HIDRÁULICA'!CK313</f>
        <v>730</v>
      </c>
      <c r="CE347" s="55">
        <f>'METAS DE COTA HIDRÁULICA'!CL313</f>
        <v>730</v>
      </c>
    </row>
    <row r="348" spans="3:83" x14ac:dyDescent="0.25">
      <c r="C348" s="1">
        <v>40</v>
      </c>
      <c r="D348" s="55">
        <f>'METAS DE COTA HIDRÁULICA'!K314</f>
        <v>730.75</v>
      </c>
      <c r="E348" s="55">
        <f>'METAS DE COTA HIDRÁULICA'!L314</f>
        <v>731.25</v>
      </c>
      <c r="F348" s="55">
        <f>'METAS DE COTA HIDRÁULICA'!M314</f>
        <v>730.25</v>
      </c>
      <c r="G348" s="55">
        <f>'METAS DE COTA HIDRÁULICA'!N314</f>
        <v>730.75</v>
      </c>
      <c r="H348" s="55">
        <f>'METAS DE COTA HIDRÁULICA'!O314</f>
        <v>730</v>
      </c>
      <c r="I348" s="55">
        <f>'METAS DE COTA HIDRÁULICA'!P314</f>
        <v>730.25</v>
      </c>
      <c r="J348" s="55">
        <f>'METAS DE COTA HIDRÁULICA'!Q314</f>
        <v>730</v>
      </c>
      <c r="K348" s="55">
        <f>'METAS DE COTA HIDRÁULICA'!R314</f>
        <v>730</v>
      </c>
      <c r="L348" s="55">
        <f>'METAS DE COTA HIDRÁULICA'!S314</f>
        <v>730</v>
      </c>
      <c r="M348" s="55">
        <f>'METAS DE COTA HIDRÁULICA'!T314</f>
        <v>730</v>
      </c>
      <c r="N348" s="55">
        <f>'METAS DE COTA HIDRÁULICA'!U314</f>
        <v>730</v>
      </c>
      <c r="O348" s="55">
        <f>'METAS DE COTA HIDRÁULICA'!V314</f>
        <v>730</v>
      </c>
      <c r="P348" s="55">
        <f>'METAS DE COTA HIDRÁULICA'!W314</f>
        <v>730</v>
      </c>
      <c r="Q348" s="55">
        <f>'METAS DE COTA HIDRÁULICA'!X314</f>
        <v>730</v>
      </c>
      <c r="R348" s="55">
        <f>'METAS DE COTA HIDRÁULICA'!Y314</f>
        <v>730</v>
      </c>
      <c r="S348" s="55">
        <f>'METAS DE COTA HIDRÁULICA'!Z314</f>
        <v>730</v>
      </c>
      <c r="T348" s="55">
        <f>'METAS DE COTA HIDRÁULICA'!AA314</f>
        <v>730</v>
      </c>
      <c r="U348" s="55">
        <f>'METAS DE COTA HIDRÁULICA'!AB314</f>
        <v>730</v>
      </c>
      <c r="V348" s="55">
        <f>'METAS DE COTA HIDRÁULICA'!AC314</f>
        <v>730</v>
      </c>
      <c r="W348" s="55">
        <f>'METAS DE COTA HIDRÁULICA'!AD314</f>
        <v>730</v>
      </c>
      <c r="X348" s="55">
        <f>'METAS DE COTA HIDRÁULICA'!AE314</f>
        <v>730</v>
      </c>
      <c r="Y348" s="55">
        <f>'METAS DE COTA HIDRÁULICA'!AF314</f>
        <v>730</v>
      </c>
      <c r="Z348" s="55">
        <f>'METAS DE COTA HIDRÁULICA'!AG314</f>
        <v>730</v>
      </c>
      <c r="AA348" s="55">
        <f>'METAS DE COTA HIDRÁULICA'!AH314</f>
        <v>730</v>
      </c>
      <c r="AB348" s="55">
        <f>'METAS DE COTA HIDRÁULICA'!AI314</f>
        <v>730</v>
      </c>
      <c r="AC348" s="55">
        <f>'METAS DE COTA HIDRÁULICA'!AJ314</f>
        <v>730</v>
      </c>
      <c r="AD348" s="55">
        <f>'METAS DE COTA HIDRÁULICA'!AK314</f>
        <v>730</v>
      </c>
      <c r="AE348" s="55">
        <f>'METAS DE COTA HIDRÁULICA'!AL314</f>
        <v>730</v>
      </c>
      <c r="AF348" s="55">
        <f>'METAS DE COTA HIDRÁULICA'!AM314</f>
        <v>730</v>
      </c>
      <c r="AG348" s="55">
        <f>'METAS DE COTA HIDRÁULICA'!AN314</f>
        <v>730</v>
      </c>
      <c r="AH348" s="55">
        <f>'METAS DE COTA HIDRÁULICA'!AO314</f>
        <v>730</v>
      </c>
      <c r="AI348" s="55">
        <f>'METAS DE COTA HIDRÁULICA'!AP314</f>
        <v>730</v>
      </c>
      <c r="AJ348" s="55">
        <f>'METAS DE COTA HIDRÁULICA'!AQ314</f>
        <v>730</v>
      </c>
      <c r="AK348" s="55">
        <f>'METAS DE COTA HIDRÁULICA'!AR314</f>
        <v>730</v>
      </c>
      <c r="AL348" s="55">
        <f>'METAS DE COTA HIDRÁULICA'!AS314</f>
        <v>730</v>
      </c>
      <c r="AM348" s="55">
        <f>'METAS DE COTA HIDRÁULICA'!AT314</f>
        <v>730</v>
      </c>
      <c r="AN348" s="55">
        <f>'METAS DE COTA HIDRÁULICA'!AU314</f>
        <v>730</v>
      </c>
      <c r="AO348" s="55">
        <f>'METAS DE COTA HIDRÁULICA'!AV314</f>
        <v>730</v>
      </c>
      <c r="AP348" s="55">
        <f>'METAS DE COTA HIDRÁULICA'!AW314</f>
        <v>730</v>
      </c>
      <c r="AQ348" s="55">
        <f>'METAS DE COTA HIDRÁULICA'!AX314</f>
        <v>730</v>
      </c>
      <c r="AR348" s="55">
        <f>'METAS DE COTA HIDRÁULICA'!AY314</f>
        <v>730</v>
      </c>
      <c r="AS348" s="55">
        <f>'METAS DE COTA HIDRÁULICA'!AZ314</f>
        <v>730</v>
      </c>
      <c r="AT348" s="55">
        <f>'METAS DE COTA HIDRÁULICA'!BA314</f>
        <v>730</v>
      </c>
      <c r="AU348" s="55">
        <f>'METAS DE COTA HIDRÁULICA'!BB314</f>
        <v>730</v>
      </c>
      <c r="AV348" s="55">
        <f>'METAS DE COTA HIDRÁULICA'!BC314</f>
        <v>730</v>
      </c>
      <c r="AW348" s="55">
        <f>'METAS DE COTA HIDRÁULICA'!BD314</f>
        <v>730</v>
      </c>
      <c r="AX348" s="55">
        <f>'METAS DE COTA HIDRÁULICA'!BE314</f>
        <v>730</v>
      </c>
      <c r="AY348" s="55">
        <f>'METAS DE COTA HIDRÁULICA'!BF314</f>
        <v>730</v>
      </c>
      <c r="AZ348" s="55">
        <f>'METAS DE COTA HIDRÁULICA'!BG314</f>
        <v>730</v>
      </c>
      <c r="BA348" s="55">
        <f>'METAS DE COTA HIDRÁULICA'!BH314</f>
        <v>730</v>
      </c>
      <c r="BB348" s="55">
        <f>'METAS DE COTA HIDRÁULICA'!BI314</f>
        <v>730</v>
      </c>
      <c r="BC348" s="55">
        <f>'METAS DE COTA HIDRÁULICA'!BJ314</f>
        <v>730</v>
      </c>
      <c r="BD348" s="55">
        <f>'METAS DE COTA HIDRÁULICA'!BK314</f>
        <v>730</v>
      </c>
      <c r="BE348" s="55">
        <f>'METAS DE COTA HIDRÁULICA'!BL314</f>
        <v>730</v>
      </c>
      <c r="BF348" s="55">
        <f>'METAS DE COTA HIDRÁULICA'!BM314</f>
        <v>730</v>
      </c>
      <c r="BG348" s="55">
        <f>'METAS DE COTA HIDRÁULICA'!BN314</f>
        <v>730</v>
      </c>
      <c r="BH348" s="55">
        <f>'METAS DE COTA HIDRÁULICA'!BO314</f>
        <v>730</v>
      </c>
      <c r="BI348" s="55">
        <f>'METAS DE COTA HIDRÁULICA'!BP314</f>
        <v>730</v>
      </c>
      <c r="BJ348" s="55">
        <f>'METAS DE COTA HIDRÁULICA'!BQ314</f>
        <v>730</v>
      </c>
      <c r="BK348" s="55">
        <f>'METAS DE COTA HIDRÁULICA'!BR314</f>
        <v>730</v>
      </c>
      <c r="BL348" s="55">
        <f>'METAS DE COTA HIDRÁULICA'!BS314</f>
        <v>730</v>
      </c>
      <c r="BM348" s="55">
        <f>'METAS DE COTA HIDRÁULICA'!BT314</f>
        <v>730</v>
      </c>
      <c r="BN348" s="55">
        <f>'METAS DE COTA HIDRÁULICA'!BU314</f>
        <v>730</v>
      </c>
      <c r="BO348" s="55">
        <f>'METAS DE COTA HIDRÁULICA'!BV314</f>
        <v>730</v>
      </c>
      <c r="BP348" s="55">
        <f>'METAS DE COTA HIDRÁULICA'!BW314</f>
        <v>730</v>
      </c>
      <c r="BQ348" s="55">
        <f>'METAS DE COTA HIDRÁULICA'!BX314</f>
        <v>730</v>
      </c>
      <c r="BR348" s="55">
        <f>'METAS DE COTA HIDRÁULICA'!BY314</f>
        <v>730</v>
      </c>
      <c r="BS348" s="55">
        <f>'METAS DE COTA HIDRÁULICA'!BZ314</f>
        <v>730</v>
      </c>
      <c r="BT348" s="55">
        <f>'METAS DE COTA HIDRÁULICA'!CA314</f>
        <v>730</v>
      </c>
      <c r="BU348" s="55">
        <f>'METAS DE COTA HIDRÁULICA'!CB314</f>
        <v>730</v>
      </c>
      <c r="BV348" s="55">
        <f>'METAS DE COTA HIDRÁULICA'!CC314</f>
        <v>730</v>
      </c>
      <c r="BW348" s="55">
        <f>'METAS DE COTA HIDRÁULICA'!CD314</f>
        <v>730</v>
      </c>
      <c r="BX348" s="55">
        <f>'METAS DE COTA HIDRÁULICA'!CE314</f>
        <v>730</v>
      </c>
      <c r="BY348" s="55">
        <f>'METAS DE COTA HIDRÁULICA'!CF314</f>
        <v>730</v>
      </c>
      <c r="BZ348" s="55">
        <f>'METAS DE COTA HIDRÁULICA'!CG314</f>
        <v>730</v>
      </c>
      <c r="CA348" s="55">
        <f>'METAS DE COTA HIDRÁULICA'!CH314</f>
        <v>730</v>
      </c>
      <c r="CB348" s="55">
        <f>'METAS DE COTA HIDRÁULICA'!CI314</f>
        <v>730</v>
      </c>
      <c r="CC348" s="55">
        <f>'METAS DE COTA HIDRÁULICA'!CJ314</f>
        <v>730</v>
      </c>
      <c r="CD348" s="55">
        <f>'METAS DE COTA HIDRÁULICA'!CK314</f>
        <v>730</v>
      </c>
      <c r="CE348" s="55">
        <f>'METAS DE COTA HIDRÁULICA'!CL314</f>
        <v>730</v>
      </c>
    </row>
    <row r="349" spans="3:83" x14ac:dyDescent="0.25">
      <c r="C349" s="1">
        <v>41</v>
      </c>
      <c r="D349" s="55">
        <f>'METAS DE COTA HIDRÁULICA'!K315</f>
        <v>733.01666666666665</v>
      </c>
      <c r="E349" s="55">
        <f>'METAS DE COTA HIDRÁULICA'!L315</f>
        <v>733.51666666666665</v>
      </c>
      <c r="F349" s="55">
        <f>'METAS DE COTA HIDRÁULICA'!M315</f>
        <v>732.51666666666665</v>
      </c>
      <c r="G349" s="55">
        <f>'METAS DE COTA HIDRÁULICA'!N315</f>
        <v>733.01666666666665</v>
      </c>
      <c r="H349" s="55">
        <f>'METAS DE COTA HIDRÁULICA'!O315</f>
        <v>731.7833333333333</v>
      </c>
      <c r="I349" s="55">
        <f>'METAS DE COTA HIDRÁULICA'!P315</f>
        <v>732.2833333333333</v>
      </c>
      <c r="J349" s="55">
        <f>'METAS DE COTA HIDRÁULICA'!Q315</f>
        <v>731.2833333333333</v>
      </c>
      <c r="K349" s="55">
        <f>'METAS DE COTA HIDRÁULICA'!R315</f>
        <v>731.7833333333333</v>
      </c>
      <c r="L349" s="55">
        <f>'METAS DE COTA HIDRÁULICA'!S315</f>
        <v>730.8</v>
      </c>
      <c r="M349" s="55">
        <f>'METAS DE COTA HIDRÁULICA'!T315</f>
        <v>731.05</v>
      </c>
      <c r="N349" s="55">
        <f>'METAS DE COTA HIDRÁULICA'!U315</f>
        <v>730.8</v>
      </c>
      <c r="O349" s="55">
        <f>'METAS DE COTA HIDRÁULICA'!V315</f>
        <v>730.8</v>
      </c>
      <c r="P349" s="55">
        <f>'METAS DE COTA HIDRÁULICA'!W315</f>
        <v>730.8</v>
      </c>
      <c r="Q349" s="55">
        <f>'METAS DE COTA HIDRÁULICA'!X315</f>
        <v>730.8</v>
      </c>
      <c r="R349" s="55">
        <f>'METAS DE COTA HIDRÁULICA'!Y315</f>
        <v>730.8</v>
      </c>
      <c r="S349" s="55">
        <f>'METAS DE COTA HIDRÁULICA'!Z315</f>
        <v>730.8</v>
      </c>
      <c r="T349" s="55">
        <f>'METAS DE COTA HIDRÁULICA'!AA315</f>
        <v>730.8</v>
      </c>
      <c r="U349" s="55">
        <f>'METAS DE COTA HIDRÁULICA'!AB315</f>
        <v>730.8</v>
      </c>
      <c r="V349" s="55">
        <f>'METAS DE COTA HIDRÁULICA'!AC315</f>
        <v>730.8</v>
      </c>
      <c r="W349" s="55">
        <f>'METAS DE COTA HIDRÁULICA'!AD315</f>
        <v>730.8</v>
      </c>
      <c r="X349" s="55">
        <f>'METAS DE COTA HIDRÁULICA'!AE315</f>
        <v>730.8</v>
      </c>
      <c r="Y349" s="55">
        <f>'METAS DE COTA HIDRÁULICA'!AF315</f>
        <v>730.8</v>
      </c>
      <c r="Z349" s="55">
        <f>'METAS DE COTA HIDRÁULICA'!AG315</f>
        <v>730.8</v>
      </c>
      <c r="AA349" s="55">
        <f>'METAS DE COTA HIDRÁULICA'!AH315</f>
        <v>730.8</v>
      </c>
      <c r="AB349" s="55">
        <f>'METAS DE COTA HIDRÁULICA'!AI315</f>
        <v>730.8</v>
      </c>
      <c r="AC349" s="55">
        <f>'METAS DE COTA HIDRÁULICA'!AJ315</f>
        <v>730.8</v>
      </c>
      <c r="AD349" s="55">
        <f>'METAS DE COTA HIDRÁULICA'!AK315</f>
        <v>730.8</v>
      </c>
      <c r="AE349" s="55">
        <f>'METAS DE COTA HIDRÁULICA'!AL315</f>
        <v>730.8</v>
      </c>
      <c r="AF349" s="55">
        <f>'METAS DE COTA HIDRÁULICA'!AM315</f>
        <v>730.8</v>
      </c>
      <c r="AG349" s="55">
        <f>'METAS DE COTA HIDRÁULICA'!AN315</f>
        <v>730.8</v>
      </c>
      <c r="AH349" s="55">
        <f>'METAS DE COTA HIDRÁULICA'!AO315</f>
        <v>730.8</v>
      </c>
      <c r="AI349" s="55">
        <f>'METAS DE COTA HIDRÁULICA'!AP315</f>
        <v>730.8</v>
      </c>
      <c r="AJ349" s="55">
        <f>'METAS DE COTA HIDRÁULICA'!AQ315</f>
        <v>730.8</v>
      </c>
      <c r="AK349" s="55">
        <f>'METAS DE COTA HIDRÁULICA'!AR315</f>
        <v>730.8</v>
      </c>
      <c r="AL349" s="55">
        <f>'METAS DE COTA HIDRÁULICA'!AS315</f>
        <v>730.8</v>
      </c>
      <c r="AM349" s="55">
        <f>'METAS DE COTA HIDRÁULICA'!AT315</f>
        <v>730.8</v>
      </c>
      <c r="AN349" s="55">
        <f>'METAS DE COTA HIDRÁULICA'!AU315</f>
        <v>730.8</v>
      </c>
      <c r="AO349" s="55">
        <f>'METAS DE COTA HIDRÁULICA'!AV315</f>
        <v>730.8</v>
      </c>
      <c r="AP349" s="55">
        <f>'METAS DE COTA HIDRÁULICA'!AW315</f>
        <v>730.8</v>
      </c>
      <c r="AQ349" s="55">
        <f>'METAS DE COTA HIDRÁULICA'!AX315</f>
        <v>730.8</v>
      </c>
      <c r="AR349" s="55">
        <f>'METAS DE COTA HIDRÁULICA'!AY315</f>
        <v>730.8</v>
      </c>
      <c r="AS349" s="55">
        <f>'METAS DE COTA HIDRÁULICA'!AZ315</f>
        <v>730.8</v>
      </c>
      <c r="AT349" s="55">
        <f>'METAS DE COTA HIDRÁULICA'!BA315</f>
        <v>730.8</v>
      </c>
      <c r="AU349" s="55">
        <f>'METAS DE COTA HIDRÁULICA'!BB315</f>
        <v>730.8</v>
      </c>
      <c r="AV349" s="55">
        <f>'METAS DE COTA HIDRÁULICA'!BC315</f>
        <v>730.8</v>
      </c>
      <c r="AW349" s="55">
        <f>'METAS DE COTA HIDRÁULICA'!BD315</f>
        <v>730.8</v>
      </c>
      <c r="AX349" s="55">
        <f>'METAS DE COTA HIDRÁULICA'!BE315</f>
        <v>730.8</v>
      </c>
      <c r="AY349" s="55">
        <f>'METAS DE COTA HIDRÁULICA'!BF315</f>
        <v>730.8</v>
      </c>
      <c r="AZ349" s="55">
        <f>'METAS DE COTA HIDRÁULICA'!BG315</f>
        <v>730.8</v>
      </c>
      <c r="BA349" s="55">
        <f>'METAS DE COTA HIDRÁULICA'!BH315</f>
        <v>730.8</v>
      </c>
      <c r="BB349" s="55">
        <f>'METAS DE COTA HIDRÁULICA'!BI315</f>
        <v>730.8</v>
      </c>
      <c r="BC349" s="55">
        <f>'METAS DE COTA HIDRÁULICA'!BJ315</f>
        <v>730.8</v>
      </c>
      <c r="BD349" s="55">
        <f>'METAS DE COTA HIDRÁULICA'!BK315</f>
        <v>730.8</v>
      </c>
      <c r="BE349" s="55">
        <f>'METAS DE COTA HIDRÁULICA'!BL315</f>
        <v>730.8</v>
      </c>
      <c r="BF349" s="55">
        <f>'METAS DE COTA HIDRÁULICA'!BM315</f>
        <v>730.8</v>
      </c>
      <c r="BG349" s="55">
        <f>'METAS DE COTA HIDRÁULICA'!BN315</f>
        <v>730.8</v>
      </c>
      <c r="BH349" s="55">
        <f>'METAS DE COTA HIDRÁULICA'!BO315</f>
        <v>730.8</v>
      </c>
      <c r="BI349" s="55">
        <f>'METAS DE COTA HIDRÁULICA'!BP315</f>
        <v>730.8</v>
      </c>
      <c r="BJ349" s="55">
        <f>'METAS DE COTA HIDRÁULICA'!BQ315</f>
        <v>730.8</v>
      </c>
      <c r="BK349" s="55">
        <f>'METAS DE COTA HIDRÁULICA'!BR315</f>
        <v>730.8</v>
      </c>
      <c r="BL349" s="55">
        <f>'METAS DE COTA HIDRÁULICA'!BS315</f>
        <v>730.8</v>
      </c>
      <c r="BM349" s="55">
        <f>'METAS DE COTA HIDRÁULICA'!BT315</f>
        <v>730.8</v>
      </c>
      <c r="BN349" s="55">
        <f>'METAS DE COTA HIDRÁULICA'!BU315</f>
        <v>730.8</v>
      </c>
      <c r="BO349" s="55">
        <f>'METAS DE COTA HIDRÁULICA'!BV315</f>
        <v>730.8</v>
      </c>
      <c r="BP349" s="55">
        <f>'METAS DE COTA HIDRÁULICA'!BW315</f>
        <v>730.8</v>
      </c>
      <c r="BQ349" s="55">
        <f>'METAS DE COTA HIDRÁULICA'!BX315</f>
        <v>730.8</v>
      </c>
      <c r="BR349" s="55">
        <f>'METAS DE COTA HIDRÁULICA'!BY315</f>
        <v>730.8</v>
      </c>
      <c r="BS349" s="55">
        <f>'METAS DE COTA HIDRÁULICA'!BZ315</f>
        <v>730.8</v>
      </c>
      <c r="BT349" s="55">
        <f>'METAS DE COTA HIDRÁULICA'!CA315</f>
        <v>730.8</v>
      </c>
      <c r="BU349" s="55">
        <f>'METAS DE COTA HIDRÁULICA'!CB315</f>
        <v>730.8</v>
      </c>
      <c r="BV349" s="55">
        <f>'METAS DE COTA HIDRÁULICA'!CC315</f>
        <v>730.8</v>
      </c>
      <c r="BW349" s="55">
        <f>'METAS DE COTA HIDRÁULICA'!CD315</f>
        <v>730.8</v>
      </c>
      <c r="BX349" s="55">
        <f>'METAS DE COTA HIDRÁULICA'!CE315</f>
        <v>730.8</v>
      </c>
      <c r="BY349" s="55">
        <f>'METAS DE COTA HIDRÁULICA'!CF315</f>
        <v>730.8</v>
      </c>
      <c r="BZ349" s="55">
        <f>'METAS DE COTA HIDRÁULICA'!CG315</f>
        <v>730.8</v>
      </c>
      <c r="CA349" s="55">
        <f>'METAS DE COTA HIDRÁULICA'!CH315</f>
        <v>730.8</v>
      </c>
      <c r="CB349" s="55">
        <f>'METAS DE COTA HIDRÁULICA'!CI315</f>
        <v>730.8</v>
      </c>
      <c r="CC349" s="55">
        <f>'METAS DE COTA HIDRÁULICA'!CJ315</f>
        <v>730.8</v>
      </c>
      <c r="CD349" s="55">
        <f>'METAS DE COTA HIDRÁULICA'!CK315</f>
        <v>730.8</v>
      </c>
      <c r="CE349" s="55">
        <f>'METAS DE COTA HIDRÁULICA'!CL315</f>
        <v>730.8</v>
      </c>
    </row>
    <row r="350" spans="3:83" x14ac:dyDescent="0.25">
      <c r="C350" s="1">
        <v>42</v>
      </c>
      <c r="D350" s="55">
        <f>'METAS DE COTA HIDRÁULICA'!K316</f>
        <v>734.1</v>
      </c>
      <c r="E350" s="55">
        <f>'METAS DE COTA HIDRÁULICA'!L316</f>
        <v>734.6</v>
      </c>
      <c r="F350" s="55">
        <f>'METAS DE COTA HIDRÁULICA'!M316</f>
        <v>733.6</v>
      </c>
      <c r="G350" s="55">
        <f>'METAS DE COTA HIDRÁULICA'!N316</f>
        <v>734.1</v>
      </c>
      <c r="H350" s="55">
        <f>'METAS DE COTA HIDRÁULICA'!O316</f>
        <v>732.95</v>
      </c>
      <c r="I350" s="55">
        <f>'METAS DE COTA HIDRÁULICA'!P316</f>
        <v>733.45</v>
      </c>
      <c r="J350" s="55">
        <f>'METAS DE COTA HIDRÁULICA'!Q316</f>
        <v>732.45</v>
      </c>
      <c r="K350" s="55">
        <f>'METAS DE COTA HIDRÁULICA'!R316</f>
        <v>732.95</v>
      </c>
      <c r="L350" s="55">
        <f>'METAS DE COTA HIDRÁULICA'!S316</f>
        <v>731.8</v>
      </c>
      <c r="M350" s="55">
        <f>'METAS DE COTA HIDRÁULICA'!T316</f>
        <v>732.3</v>
      </c>
      <c r="N350" s="55">
        <f>'METAS DE COTA HIDRÁULICA'!U316</f>
        <v>731.3</v>
      </c>
      <c r="O350" s="55">
        <f>'METAS DE COTA HIDRÁULICA'!V316</f>
        <v>731.8</v>
      </c>
      <c r="P350" s="55">
        <f>'METAS DE COTA HIDRÁULICA'!W316</f>
        <v>730.9</v>
      </c>
      <c r="Q350" s="55">
        <f>'METAS DE COTA HIDRÁULICA'!X316</f>
        <v>731.15</v>
      </c>
      <c r="R350" s="55">
        <f>'METAS DE COTA HIDRÁULICA'!Y316</f>
        <v>730.9</v>
      </c>
      <c r="S350" s="55">
        <f>'METAS DE COTA HIDRÁULICA'!Z316</f>
        <v>730.9</v>
      </c>
      <c r="T350" s="55">
        <f>'METAS DE COTA HIDRÁULICA'!AA316</f>
        <v>730.9</v>
      </c>
      <c r="U350" s="55">
        <f>'METAS DE COTA HIDRÁULICA'!AB316</f>
        <v>730.9</v>
      </c>
      <c r="V350" s="55">
        <f>'METAS DE COTA HIDRÁULICA'!AC316</f>
        <v>730.9</v>
      </c>
      <c r="W350" s="55">
        <f>'METAS DE COTA HIDRÁULICA'!AD316</f>
        <v>730.9</v>
      </c>
      <c r="X350" s="55">
        <f>'METAS DE COTA HIDRÁULICA'!AE316</f>
        <v>730.9</v>
      </c>
      <c r="Y350" s="55">
        <f>'METAS DE COTA HIDRÁULICA'!AF316</f>
        <v>730.9</v>
      </c>
      <c r="Z350" s="55">
        <f>'METAS DE COTA HIDRÁULICA'!AG316</f>
        <v>730.9</v>
      </c>
      <c r="AA350" s="55">
        <f>'METAS DE COTA HIDRÁULICA'!AH316</f>
        <v>730.9</v>
      </c>
      <c r="AB350" s="55">
        <f>'METAS DE COTA HIDRÁULICA'!AI316</f>
        <v>730.9</v>
      </c>
      <c r="AC350" s="55">
        <f>'METAS DE COTA HIDRÁULICA'!AJ316</f>
        <v>730.9</v>
      </c>
      <c r="AD350" s="55">
        <f>'METAS DE COTA HIDRÁULICA'!AK316</f>
        <v>730.9</v>
      </c>
      <c r="AE350" s="55">
        <f>'METAS DE COTA HIDRÁULICA'!AL316</f>
        <v>730.9</v>
      </c>
      <c r="AF350" s="55">
        <f>'METAS DE COTA HIDRÁULICA'!AM316</f>
        <v>730.9</v>
      </c>
      <c r="AG350" s="55">
        <f>'METAS DE COTA HIDRÁULICA'!AN316</f>
        <v>730.9</v>
      </c>
      <c r="AH350" s="55">
        <f>'METAS DE COTA HIDRÁULICA'!AO316</f>
        <v>730.9</v>
      </c>
      <c r="AI350" s="55">
        <f>'METAS DE COTA HIDRÁULICA'!AP316</f>
        <v>730.9</v>
      </c>
      <c r="AJ350" s="55">
        <f>'METAS DE COTA HIDRÁULICA'!AQ316</f>
        <v>730.9</v>
      </c>
      <c r="AK350" s="55">
        <f>'METAS DE COTA HIDRÁULICA'!AR316</f>
        <v>730.9</v>
      </c>
      <c r="AL350" s="55">
        <f>'METAS DE COTA HIDRÁULICA'!AS316</f>
        <v>730.9</v>
      </c>
      <c r="AM350" s="55">
        <f>'METAS DE COTA HIDRÁULICA'!AT316</f>
        <v>730.9</v>
      </c>
      <c r="AN350" s="55">
        <f>'METAS DE COTA HIDRÁULICA'!AU316</f>
        <v>730.9</v>
      </c>
      <c r="AO350" s="55">
        <f>'METAS DE COTA HIDRÁULICA'!AV316</f>
        <v>730.9</v>
      </c>
      <c r="AP350" s="55">
        <f>'METAS DE COTA HIDRÁULICA'!AW316</f>
        <v>730.9</v>
      </c>
      <c r="AQ350" s="55">
        <f>'METAS DE COTA HIDRÁULICA'!AX316</f>
        <v>730.9</v>
      </c>
      <c r="AR350" s="55">
        <f>'METAS DE COTA HIDRÁULICA'!AY316</f>
        <v>730.9</v>
      </c>
      <c r="AS350" s="55">
        <f>'METAS DE COTA HIDRÁULICA'!AZ316</f>
        <v>730.9</v>
      </c>
      <c r="AT350" s="55">
        <f>'METAS DE COTA HIDRÁULICA'!BA316</f>
        <v>730.9</v>
      </c>
      <c r="AU350" s="55">
        <f>'METAS DE COTA HIDRÁULICA'!BB316</f>
        <v>730.9</v>
      </c>
      <c r="AV350" s="55">
        <f>'METAS DE COTA HIDRÁULICA'!BC316</f>
        <v>730.9</v>
      </c>
      <c r="AW350" s="55">
        <f>'METAS DE COTA HIDRÁULICA'!BD316</f>
        <v>730.9</v>
      </c>
      <c r="AX350" s="55">
        <f>'METAS DE COTA HIDRÁULICA'!BE316</f>
        <v>730.9</v>
      </c>
      <c r="AY350" s="55">
        <f>'METAS DE COTA HIDRÁULICA'!BF316</f>
        <v>730.9</v>
      </c>
      <c r="AZ350" s="55">
        <f>'METAS DE COTA HIDRÁULICA'!BG316</f>
        <v>730.9</v>
      </c>
      <c r="BA350" s="55">
        <f>'METAS DE COTA HIDRÁULICA'!BH316</f>
        <v>730.9</v>
      </c>
      <c r="BB350" s="55">
        <f>'METAS DE COTA HIDRÁULICA'!BI316</f>
        <v>730.9</v>
      </c>
      <c r="BC350" s="55">
        <f>'METAS DE COTA HIDRÁULICA'!BJ316</f>
        <v>730.9</v>
      </c>
      <c r="BD350" s="55">
        <f>'METAS DE COTA HIDRÁULICA'!BK316</f>
        <v>730.9</v>
      </c>
      <c r="BE350" s="55">
        <f>'METAS DE COTA HIDRÁULICA'!BL316</f>
        <v>730.9</v>
      </c>
      <c r="BF350" s="55">
        <f>'METAS DE COTA HIDRÁULICA'!BM316</f>
        <v>730.9</v>
      </c>
      <c r="BG350" s="55">
        <f>'METAS DE COTA HIDRÁULICA'!BN316</f>
        <v>730.9</v>
      </c>
      <c r="BH350" s="55">
        <f>'METAS DE COTA HIDRÁULICA'!BO316</f>
        <v>730.9</v>
      </c>
      <c r="BI350" s="55">
        <f>'METAS DE COTA HIDRÁULICA'!BP316</f>
        <v>730.9</v>
      </c>
      <c r="BJ350" s="55">
        <f>'METAS DE COTA HIDRÁULICA'!BQ316</f>
        <v>730.9</v>
      </c>
      <c r="BK350" s="55">
        <f>'METAS DE COTA HIDRÁULICA'!BR316</f>
        <v>730.9</v>
      </c>
      <c r="BL350" s="55">
        <f>'METAS DE COTA HIDRÁULICA'!BS316</f>
        <v>730.9</v>
      </c>
      <c r="BM350" s="55">
        <f>'METAS DE COTA HIDRÁULICA'!BT316</f>
        <v>730.9</v>
      </c>
      <c r="BN350" s="55">
        <f>'METAS DE COTA HIDRÁULICA'!BU316</f>
        <v>730.9</v>
      </c>
      <c r="BO350" s="55">
        <f>'METAS DE COTA HIDRÁULICA'!BV316</f>
        <v>730.9</v>
      </c>
      <c r="BP350" s="55">
        <f>'METAS DE COTA HIDRÁULICA'!BW316</f>
        <v>730.9</v>
      </c>
      <c r="BQ350" s="55">
        <f>'METAS DE COTA HIDRÁULICA'!BX316</f>
        <v>730.9</v>
      </c>
      <c r="BR350" s="55">
        <f>'METAS DE COTA HIDRÁULICA'!BY316</f>
        <v>730.9</v>
      </c>
      <c r="BS350" s="55">
        <f>'METAS DE COTA HIDRÁULICA'!BZ316</f>
        <v>730.9</v>
      </c>
      <c r="BT350" s="55">
        <f>'METAS DE COTA HIDRÁULICA'!CA316</f>
        <v>730.9</v>
      </c>
      <c r="BU350" s="55">
        <f>'METAS DE COTA HIDRÁULICA'!CB316</f>
        <v>730.9</v>
      </c>
      <c r="BV350" s="55">
        <f>'METAS DE COTA HIDRÁULICA'!CC316</f>
        <v>730.9</v>
      </c>
      <c r="BW350" s="55">
        <f>'METAS DE COTA HIDRÁULICA'!CD316</f>
        <v>730.9</v>
      </c>
      <c r="BX350" s="55">
        <f>'METAS DE COTA HIDRÁULICA'!CE316</f>
        <v>730.9</v>
      </c>
      <c r="BY350" s="55">
        <f>'METAS DE COTA HIDRÁULICA'!CF316</f>
        <v>730.9</v>
      </c>
      <c r="BZ350" s="55">
        <f>'METAS DE COTA HIDRÁULICA'!CG316</f>
        <v>730.9</v>
      </c>
      <c r="CA350" s="55">
        <f>'METAS DE COTA HIDRÁULICA'!CH316</f>
        <v>730.9</v>
      </c>
      <c r="CB350" s="55">
        <f>'METAS DE COTA HIDRÁULICA'!CI316</f>
        <v>730.9</v>
      </c>
      <c r="CC350" s="55">
        <f>'METAS DE COTA HIDRÁULICA'!CJ316</f>
        <v>730.9</v>
      </c>
      <c r="CD350" s="55">
        <f>'METAS DE COTA HIDRÁULICA'!CK316</f>
        <v>730.9</v>
      </c>
      <c r="CE350" s="55">
        <f>'METAS DE COTA HIDRÁULICA'!CL316</f>
        <v>730.9</v>
      </c>
    </row>
    <row r="351" spans="3:83" x14ac:dyDescent="0.25">
      <c r="C351" s="1">
        <v>43</v>
      </c>
      <c r="D351" s="55">
        <f>'METAS DE COTA HIDRÁULICA'!K317</f>
        <v>731.1</v>
      </c>
      <c r="E351" s="55">
        <f>'METAS DE COTA HIDRÁULICA'!L317</f>
        <v>731.35</v>
      </c>
      <c r="F351" s="55">
        <f>'METAS DE COTA HIDRÁULICA'!M317</f>
        <v>731.1</v>
      </c>
      <c r="G351" s="55">
        <f>'METAS DE COTA HIDRÁULICA'!N317</f>
        <v>731.1</v>
      </c>
      <c r="H351" s="55">
        <f>'METAS DE COTA HIDRÁULICA'!O317</f>
        <v>731.1</v>
      </c>
      <c r="I351" s="55">
        <f>'METAS DE COTA HIDRÁULICA'!P317</f>
        <v>731.1</v>
      </c>
      <c r="J351" s="55">
        <f>'METAS DE COTA HIDRÁULICA'!Q317</f>
        <v>731.1</v>
      </c>
      <c r="K351" s="55">
        <f>'METAS DE COTA HIDRÁULICA'!R317</f>
        <v>731.1</v>
      </c>
      <c r="L351" s="55">
        <f>'METAS DE COTA HIDRÁULICA'!S317</f>
        <v>731.1</v>
      </c>
      <c r="M351" s="55">
        <f>'METAS DE COTA HIDRÁULICA'!T317</f>
        <v>731.1</v>
      </c>
      <c r="N351" s="55">
        <f>'METAS DE COTA HIDRÁULICA'!U317</f>
        <v>731.1</v>
      </c>
      <c r="O351" s="55">
        <f>'METAS DE COTA HIDRÁULICA'!V317</f>
        <v>731.1</v>
      </c>
      <c r="P351" s="55">
        <f>'METAS DE COTA HIDRÁULICA'!W317</f>
        <v>731.1</v>
      </c>
      <c r="Q351" s="55">
        <f>'METAS DE COTA HIDRÁULICA'!X317</f>
        <v>731.1</v>
      </c>
      <c r="R351" s="55">
        <f>'METAS DE COTA HIDRÁULICA'!Y317</f>
        <v>731.1</v>
      </c>
      <c r="S351" s="55">
        <f>'METAS DE COTA HIDRÁULICA'!Z317</f>
        <v>731.1</v>
      </c>
      <c r="T351" s="55">
        <f>'METAS DE COTA HIDRÁULICA'!AA317</f>
        <v>731.1</v>
      </c>
      <c r="U351" s="55">
        <f>'METAS DE COTA HIDRÁULICA'!AB317</f>
        <v>731.1</v>
      </c>
      <c r="V351" s="55">
        <f>'METAS DE COTA HIDRÁULICA'!AC317</f>
        <v>731.1</v>
      </c>
      <c r="W351" s="55">
        <f>'METAS DE COTA HIDRÁULICA'!AD317</f>
        <v>731.1</v>
      </c>
      <c r="X351" s="55">
        <f>'METAS DE COTA HIDRÁULICA'!AE317</f>
        <v>731.1</v>
      </c>
      <c r="Y351" s="55">
        <f>'METAS DE COTA HIDRÁULICA'!AF317</f>
        <v>731.1</v>
      </c>
      <c r="Z351" s="55">
        <f>'METAS DE COTA HIDRÁULICA'!AG317</f>
        <v>731.1</v>
      </c>
      <c r="AA351" s="55">
        <f>'METAS DE COTA HIDRÁULICA'!AH317</f>
        <v>731.1</v>
      </c>
      <c r="AB351" s="55">
        <f>'METAS DE COTA HIDRÁULICA'!AI317</f>
        <v>731.1</v>
      </c>
      <c r="AC351" s="55">
        <f>'METAS DE COTA HIDRÁULICA'!AJ317</f>
        <v>731.1</v>
      </c>
      <c r="AD351" s="55">
        <f>'METAS DE COTA HIDRÁULICA'!AK317</f>
        <v>731.1</v>
      </c>
      <c r="AE351" s="55">
        <f>'METAS DE COTA HIDRÁULICA'!AL317</f>
        <v>731.1</v>
      </c>
      <c r="AF351" s="55">
        <f>'METAS DE COTA HIDRÁULICA'!AM317</f>
        <v>731.1</v>
      </c>
      <c r="AG351" s="55">
        <f>'METAS DE COTA HIDRÁULICA'!AN317</f>
        <v>731.1</v>
      </c>
      <c r="AH351" s="55">
        <f>'METAS DE COTA HIDRÁULICA'!AO317</f>
        <v>731.1</v>
      </c>
      <c r="AI351" s="55">
        <f>'METAS DE COTA HIDRÁULICA'!AP317</f>
        <v>731.1</v>
      </c>
      <c r="AJ351" s="55">
        <f>'METAS DE COTA HIDRÁULICA'!AQ317</f>
        <v>731.1</v>
      </c>
      <c r="AK351" s="55">
        <f>'METAS DE COTA HIDRÁULICA'!AR317</f>
        <v>731.1</v>
      </c>
      <c r="AL351" s="55">
        <f>'METAS DE COTA HIDRÁULICA'!AS317</f>
        <v>731.1</v>
      </c>
      <c r="AM351" s="55">
        <f>'METAS DE COTA HIDRÁULICA'!AT317</f>
        <v>731.1</v>
      </c>
      <c r="AN351" s="55">
        <f>'METAS DE COTA HIDRÁULICA'!AU317</f>
        <v>731.1</v>
      </c>
      <c r="AO351" s="55">
        <f>'METAS DE COTA HIDRÁULICA'!AV317</f>
        <v>731.1</v>
      </c>
      <c r="AP351" s="55">
        <f>'METAS DE COTA HIDRÁULICA'!AW317</f>
        <v>731.1</v>
      </c>
      <c r="AQ351" s="55">
        <f>'METAS DE COTA HIDRÁULICA'!AX317</f>
        <v>731.1</v>
      </c>
      <c r="AR351" s="55">
        <f>'METAS DE COTA HIDRÁULICA'!AY317</f>
        <v>731.1</v>
      </c>
      <c r="AS351" s="55">
        <f>'METAS DE COTA HIDRÁULICA'!AZ317</f>
        <v>731.1</v>
      </c>
      <c r="AT351" s="55">
        <f>'METAS DE COTA HIDRÁULICA'!BA317</f>
        <v>731.1</v>
      </c>
      <c r="AU351" s="55">
        <f>'METAS DE COTA HIDRÁULICA'!BB317</f>
        <v>731.1</v>
      </c>
      <c r="AV351" s="55">
        <f>'METAS DE COTA HIDRÁULICA'!BC317</f>
        <v>731.1</v>
      </c>
      <c r="AW351" s="55">
        <f>'METAS DE COTA HIDRÁULICA'!BD317</f>
        <v>731.1</v>
      </c>
      <c r="AX351" s="55">
        <f>'METAS DE COTA HIDRÁULICA'!BE317</f>
        <v>731.1</v>
      </c>
      <c r="AY351" s="55">
        <f>'METAS DE COTA HIDRÁULICA'!BF317</f>
        <v>731.1</v>
      </c>
      <c r="AZ351" s="55">
        <f>'METAS DE COTA HIDRÁULICA'!BG317</f>
        <v>731.1</v>
      </c>
      <c r="BA351" s="55">
        <f>'METAS DE COTA HIDRÁULICA'!BH317</f>
        <v>731.1</v>
      </c>
      <c r="BB351" s="55">
        <f>'METAS DE COTA HIDRÁULICA'!BI317</f>
        <v>731.1</v>
      </c>
      <c r="BC351" s="55">
        <f>'METAS DE COTA HIDRÁULICA'!BJ317</f>
        <v>731.1</v>
      </c>
      <c r="BD351" s="55">
        <f>'METAS DE COTA HIDRÁULICA'!BK317</f>
        <v>731.1</v>
      </c>
      <c r="BE351" s="55">
        <f>'METAS DE COTA HIDRÁULICA'!BL317</f>
        <v>731.1</v>
      </c>
      <c r="BF351" s="55">
        <f>'METAS DE COTA HIDRÁULICA'!BM317</f>
        <v>731.1</v>
      </c>
      <c r="BG351" s="55">
        <f>'METAS DE COTA HIDRÁULICA'!BN317</f>
        <v>731.1</v>
      </c>
      <c r="BH351" s="55">
        <f>'METAS DE COTA HIDRÁULICA'!BO317</f>
        <v>731.1</v>
      </c>
      <c r="BI351" s="55">
        <f>'METAS DE COTA HIDRÁULICA'!BP317</f>
        <v>731.1</v>
      </c>
      <c r="BJ351" s="55">
        <f>'METAS DE COTA HIDRÁULICA'!BQ317</f>
        <v>731.1</v>
      </c>
      <c r="BK351" s="55">
        <f>'METAS DE COTA HIDRÁULICA'!BR317</f>
        <v>731.1</v>
      </c>
      <c r="BL351" s="55">
        <f>'METAS DE COTA HIDRÁULICA'!BS317</f>
        <v>731.1</v>
      </c>
      <c r="BM351" s="55">
        <f>'METAS DE COTA HIDRÁULICA'!BT317</f>
        <v>731.1</v>
      </c>
      <c r="BN351" s="55">
        <f>'METAS DE COTA HIDRÁULICA'!BU317</f>
        <v>731.1</v>
      </c>
      <c r="BO351" s="55">
        <f>'METAS DE COTA HIDRÁULICA'!BV317</f>
        <v>731.1</v>
      </c>
      <c r="BP351" s="55">
        <f>'METAS DE COTA HIDRÁULICA'!BW317</f>
        <v>731.1</v>
      </c>
      <c r="BQ351" s="55">
        <f>'METAS DE COTA HIDRÁULICA'!BX317</f>
        <v>731.1</v>
      </c>
      <c r="BR351" s="55">
        <f>'METAS DE COTA HIDRÁULICA'!BY317</f>
        <v>731.1</v>
      </c>
      <c r="BS351" s="55">
        <f>'METAS DE COTA HIDRÁULICA'!BZ317</f>
        <v>731.1</v>
      </c>
      <c r="BT351" s="55">
        <f>'METAS DE COTA HIDRÁULICA'!CA317</f>
        <v>731.1</v>
      </c>
      <c r="BU351" s="55">
        <f>'METAS DE COTA HIDRÁULICA'!CB317</f>
        <v>731.1</v>
      </c>
      <c r="BV351" s="55">
        <f>'METAS DE COTA HIDRÁULICA'!CC317</f>
        <v>731.1</v>
      </c>
      <c r="BW351" s="55">
        <f>'METAS DE COTA HIDRÁULICA'!CD317</f>
        <v>731.1</v>
      </c>
      <c r="BX351" s="55">
        <f>'METAS DE COTA HIDRÁULICA'!CE317</f>
        <v>731.1</v>
      </c>
      <c r="BY351" s="55">
        <f>'METAS DE COTA HIDRÁULICA'!CF317</f>
        <v>731.1</v>
      </c>
      <c r="BZ351" s="55">
        <f>'METAS DE COTA HIDRÁULICA'!CG317</f>
        <v>731.1</v>
      </c>
      <c r="CA351" s="55">
        <f>'METAS DE COTA HIDRÁULICA'!CH317</f>
        <v>731.1</v>
      </c>
      <c r="CB351" s="55">
        <f>'METAS DE COTA HIDRÁULICA'!CI317</f>
        <v>731.1</v>
      </c>
      <c r="CC351" s="55">
        <f>'METAS DE COTA HIDRÁULICA'!CJ317</f>
        <v>731.1</v>
      </c>
      <c r="CD351" s="55">
        <f>'METAS DE COTA HIDRÁULICA'!CK317</f>
        <v>731.1</v>
      </c>
      <c r="CE351" s="55">
        <f>'METAS DE COTA HIDRÁULICA'!CL317</f>
        <v>731.1</v>
      </c>
    </row>
    <row r="352" spans="3:83" x14ac:dyDescent="0.25">
      <c r="C352" s="1">
        <v>44</v>
      </c>
      <c r="D352" s="55">
        <f>'METAS DE COTA HIDRÁULICA'!K318</f>
        <v>733.91666666666663</v>
      </c>
      <c r="E352" s="55">
        <f>'METAS DE COTA HIDRÁULICA'!L318</f>
        <v>734.41666666666663</v>
      </c>
      <c r="F352" s="55">
        <f>'METAS DE COTA HIDRÁULICA'!M318</f>
        <v>733.41666666666663</v>
      </c>
      <c r="G352" s="55">
        <f>'METAS DE COTA HIDRÁULICA'!N318</f>
        <v>733.91666666666663</v>
      </c>
      <c r="H352" s="55">
        <f>'METAS DE COTA HIDRÁULICA'!O318</f>
        <v>732.58333333333337</v>
      </c>
      <c r="I352" s="55">
        <f>'METAS DE COTA HIDRÁULICA'!P318</f>
        <v>733.08333333333337</v>
      </c>
      <c r="J352" s="55">
        <f>'METAS DE COTA HIDRÁULICA'!Q318</f>
        <v>732.08333333333337</v>
      </c>
      <c r="K352" s="55">
        <f>'METAS DE COTA HIDRÁULICA'!R318</f>
        <v>732.58333333333337</v>
      </c>
      <c r="L352" s="55">
        <f>'METAS DE COTA HIDRÁULICA'!S318</f>
        <v>731.5</v>
      </c>
      <c r="M352" s="55">
        <f>'METAS DE COTA HIDRÁULICA'!T318</f>
        <v>731.75</v>
      </c>
      <c r="N352" s="55">
        <f>'METAS DE COTA HIDRÁULICA'!U318</f>
        <v>731.5</v>
      </c>
      <c r="O352" s="55">
        <f>'METAS DE COTA HIDRÁULICA'!V318</f>
        <v>731.5</v>
      </c>
      <c r="P352" s="55">
        <f>'METAS DE COTA HIDRÁULICA'!W318</f>
        <v>731.5</v>
      </c>
      <c r="Q352" s="55">
        <f>'METAS DE COTA HIDRÁULICA'!X318</f>
        <v>731.5</v>
      </c>
      <c r="R352" s="55">
        <f>'METAS DE COTA HIDRÁULICA'!Y318</f>
        <v>731.5</v>
      </c>
      <c r="S352" s="55">
        <f>'METAS DE COTA HIDRÁULICA'!Z318</f>
        <v>731.5</v>
      </c>
      <c r="T352" s="55">
        <f>'METAS DE COTA HIDRÁULICA'!AA318</f>
        <v>731.5</v>
      </c>
      <c r="U352" s="55">
        <f>'METAS DE COTA HIDRÁULICA'!AB318</f>
        <v>731.5</v>
      </c>
      <c r="V352" s="55">
        <f>'METAS DE COTA HIDRÁULICA'!AC318</f>
        <v>731.5</v>
      </c>
      <c r="W352" s="55">
        <f>'METAS DE COTA HIDRÁULICA'!AD318</f>
        <v>731.5</v>
      </c>
      <c r="X352" s="55">
        <f>'METAS DE COTA HIDRÁULICA'!AE318</f>
        <v>731.5</v>
      </c>
      <c r="Y352" s="55">
        <f>'METAS DE COTA HIDRÁULICA'!AF318</f>
        <v>731.5</v>
      </c>
      <c r="Z352" s="55">
        <f>'METAS DE COTA HIDRÁULICA'!AG318</f>
        <v>731.5</v>
      </c>
      <c r="AA352" s="55">
        <f>'METAS DE COTA HIDRÁULICA'!AH318</f>
        <v>731.5</v>
      </c>
      <c r="AB352" s="55">
        <f>'METAS DE COTA HIDRÁULICA'!AI318</f>
        <v>731.5</v>
      </c>
      <c r="AC352" s="55">
        <f>'METAS DE COTA HIDRÁULICA'!AJ318</f>
        <v>731.5</v>
      </c>
      <c r="AD352" s="55">
        <f>'METAS DE COTA HIDRÁULICA'!AK318</f>
        <v>731.5</v>
      </c>
      <c r="AE352" s="55">
        <f>'METAS DE COTA HIDRÁULICA'!AL318</f>
        <v>731.5</v>
      </c>
      <c r="AF352" s="55">
        <f>'METAS DE COTA HIDRÁULICA'!AM318</f>
        <v>731.5</v>
      </c>
      <c r="AG352" s="55">
        <f>'METAS DE COTA HIDRÁULICA'!AN318</f>
        <v>731.5</v>
      </c>
      <c r="AH352" s="55">
        <f>'METAS DE COTA HIDRÁULICA'!AO318</f>
        <v>731.5</v>
      </c>
      <c r="AI352" s="55">
        <f>'METAS DE COTA HIDRÁULICA'!AP318</f>
        <v>731.5</v>
      </c>
      <c r="AJ352" s="55">
        <f>'METAS DE COTA HIDRÁULICA'!AQ318</f>
        <v>731.5</v>
      </c>
      <c r="AK352" s="55">
        <f>'METAS DE COTA HIDRÁULICA'!AR318</f>
        <v>731.5</v>
      </c>
      <c r="AL352" s="55">
        <f>'METAS DE COTA HIDRÁULICA'!AS318</f>
        <v>731.5</v>
      </c>
      <c r="AM352" s="55">
        <f>'METAS DE COTA HIDRÁULICA'!AT318</f>
        <v>731.5</v>
      </c>
      <c r="AN352" s="55">
        <f>'METAS DE COTA HIDRÁULICA'!AU318</f>
        <v>731.5</v>
      </c>
      <c r="AO352" s="55">
        <f>'METAS DE COTA HIDRÁULICA'!AV318</f>
        <v>731.5</v>
      </c>
      <c r="AP352" s="55">
        <f>'METAS DE COTA HIDRÁULICA'!AW318</f>
        <v>731.5</v>
      </c>
      <c r="AQ352" s="55">
        <f>'METAS DE COTA HIDRÁULICA'!AX318</f>
        <v>731.5</v>
      </c>
      <c r="AR352" s="55">
        <f>'METAS DE COTA HIDRÁULICA'!AY318</f>
        <v>731.5</v>
      </c>
      <c r="AS352" s="55">
        <f>'METAS DE COTA HIDRÁULICA'!AZ318</f>
        <v>731.5</v>
      </c>
      <c r="AT352" s="55">
        <f>'METAS DE COTA HIDRÁULICA'!BA318</f>
        <v>731.5</v>
      </c>
      <c r="AU352" s="55">
        <f>'METAS DE COTA HIDRÁULICA'!BB318</f>
        <v>731.5</v>
      </c>
      <c r="AV352" s="55">
        <f>'METAS DE COTA HIDRÁULICA'!BC318</f>
        <v>731.5</v>
      </c>
      <c r="AW352" s="55">
        <f>'METAS DE COTA HIDRÁULICA'!BD318</f>
        <v>731.5</v>
      </c>
      <c r="AX352" s="55">
        <f>'METAS DE COTA HIDRÁULICA'!BE318</f>
        <v>731.5</v>
      </c>
      <c r="AY352" s="55">
        <f>'METAS DE COTA HIDRÁULICA'!BF318</f>
        <v>731.5</v>
      </c>
      <c r="AZ352" s="55">
        <f>'METAS DE COTA HIDRÁULICA'!BG318</f>
        <v>731.5</v>
      </c>
      <c r="BA352" s="55">
        <f>'METAS DE COTA HIDRÁULICA'!BH318</f>
        <v>731.5</v>
      </c>
      <c r="BB352" s="55">
        <f>'METAS DE COTA HIDRÁULICA'!BI318</f>
        <v>731.5</v>
      </c>
      <c r="BC352" s="55">
        <f>'METAS DE COTA HIDRÁULICA'!BJ318</f>
        <v>731.5</v>
      </c>
      <c r="BD352" s="55">
        <f>'METAS DE COTA HIDRÁULICA'!BK318</f>
        <v>731.5</v>
      </c>
      <c r="BE352" s="55">
        <f>'METAS DE COTA HIDRÁULICA'!BL318</f>
        <v>731.5</v>
      </c>
      <c r="BF352" s="55">
        <f>'METAS DE COTA HIDRÁULICA'!BM318</f>
        <v>731.5</v>
      </c>
      <c r="BG352" s="55">
        <f>'METAS DE COTA HIDRÁULICA'!BN318</f>
        <v>731.5</v>
      </c>
      <c r="BH352" s="55">
        <f>'METAS DE COTA HIDRÁULICA'!BO318</f>
        <v>731.5</v>
      </c>
      <c r="BI352" s="55">
        <f>'METAS DE COTA HIDRÁULICA'!BP318</f>
        <v>731.5</v>
      </c>
      <c r="BJ352" s="55">
        <f>'METAS DE COTA HIDRÁULICA'!BQ318</f>
        <v>731.5</v>
      </c>
      <c r="BK352" s="55">
        <f>'METAS DE COTA HIDRÁULICA'!BR318</f>
        <v>731.5</v>
      </c>
      <c r="BL352" s="55">
        <f>'METAS DE COTA HIDRÁULICA'!BS318</f>
        <v>731.5</v>
      </c>
      <c r="BM352" s="55">
        <f>'METAS DE COTA HIDRÁULICA'!BT318</f>
        <v>731.5</v>
      </c>
      <c r="BN352" s="55">
        <f>'METAS DE COTA HIDRÁULICA'!BU318</f>
        <v>731.5</v>
      </c>
      <c r="BO352" s="55">
        <f>'METAS DE COTA HIDRÁULICA'!BV318</f>
        <v>731.5</v>
      </c>
      <c r="BP352" s="55">
        <f>'METAS DE COTA HIDRÁULICA'!BW318</f>
        <v>731.5</v>
      </c>
      <c r="BQ352" s="55">
        <f>'METAS DE COTA HIDRÁULICA'!BX318</f>
        <v>731.5</v>
      </c>
      <c r="BR352" s="55">
        <f>'METAS DE COTA HIDRÁULICA'!BY318</f>
        <v>731.5</v>
      </c>
      <c r="BS352" s="55">
        <f>'METAS DE COTA HIDRÁULICA'!BZ318</f>
        <v>731.5</v>
      </c>
      <c r="BT352" s="55">
        <f>'METAS DE COTA HIDRÁULICA'!CA318</f>
        <v>731.5</v>
      </c>
      <c r="BU352" s="55">
        <f>'METAS DE COTA HIDRÁULICA'!CB318</f>
        <v>731.5</v>
      </c>
      <c r="BV352" s="55">
        <f>'METAS DE COTA HIDRÁULICA'!CC318</f>
        <v>731.5</v>
      </c>
      <c r="BW352" s="55">
        <f>'METAS DE COTA HIDRÁULICA'!CD318</f>
        <v>731.5</v>
      </c>
      <c r="BX352" s="55">
        <f>'METAS DE COTA HIDRÁULICA'!CE318</f>
        <v>731.5</v>
      </c>
      <c r="BY352" s="55">
        <f>'METAS DE COTA HIDRÁULICA'!CF318</f>
        <v>731.5</v>
      </c>
      <c r="BZ352" s="55">
        <f>'METAS DE COTA HIDRÁULICA'!CG318</f>
        <v>731.5</v>
      </c>
      <c r="CA352" s="55">
        <f>'METAS DE COTA HIDRÁULICA'!CH318</f>
        <v>731.5</v>
      </c>
      <c r="CB352" s="55">
        <f>'METAS DE COTA HIDRÁULICA'!CI318</f>
        <v>731.5</v>
      </c>
      <c r="CC352" s="55">
        <f>'METAS DE COTA HIDRÁULICA'!CJ318</f>
        <v>731.5</v>
      </c>
      <c r="CD352" s="55">
        <f>'METAS DE COTA HIDRÁULICA'!CK318</f>
        <v>731.5</v>
      </c>
      <c r="CE352" s="55">
        <f>'METAS DE COTA HIDRÁULICA'!CL318</f>
        <v>731.5</v>
      </c>
    </row>
    <row r="353" spans="3:83" x14ac:dyDescent="0.25">
      <c r="C353" s="1">
        <v>45</v>
      </c>
      <c r="D353" s="55">
        <f>'METAS DE COTA HIDRÁULICA'!K319</f>
        <v>734.41666666666663</v>
      </c>
      <c r="E353" s="55">
        <f>'METAS DE COTA HIDRÁULICA'!L319</f>
        <v>734.91666666666663</v>
      </c>
      <c r="F353" s="55">
        <f>'METAS DE COTA HIDRÁULICA'!M319</f>
        <v>733.91666666666663</v>
      </c>
      <c r="G353" s="55">
        <f>'METAS DE COTA HIDRÁULICA'!N319</f>
        <v>734.41666666666663</v>
      </c>
      <c r="H353" s="55">
        <f>'METAS DE COTA HIDRÁULICA'!O319</f>
        <v>733.08333333333337</v>
      </c>
      <c r="I353" s="55">
        <f>'METAS DE COTA HIDRÁULICA'!P319</f>
        <v>733.58333333333337</v>
      </c>
      <c r="J353" s="55">
        <f>'METAS DE COTA HIDRÁULICA'!Q319</f>
        <v>732.58333333333337</v>
      </c>
      <c r="K353" s="55">
        <f>'METAS DE COTA HIDRÁULICA'!R319</f>
        <v>733.08333333333337</v>
      </c>
      <c r="L353" s="55">
        <f>'METAS DE COTA HIDRÁULICA'!S319</f>
        <v>732</v>
      </c>
      <c r="M353" s="55">
        <f>'METAS DE COTA HIDRÁULICA'!T319</f>
        <v>732.25</v>
      </c>
      <c r="N353" s="55">
        <f>'METAS DE COTA HIDRÁULICA'!U319</f>
        <v>732</v>
      </c>
      <c r="O353" s="55">
        <f>'METAS DE COTA HIDRÁULICA'!V319</f>
        <v>732</v>
      </c>
      <c r="P353" s="55">
        <f>'METAS DE COTA HIDRÁULICA'!W319</f>
        <v>732</v>
      </c>
      <c r="Q353" s="55">
        <f>'METAS DE COTA HIDRÁULICA'!X319</f>
        <v>732</v>
      </c>
      <c r="R353" s="55">
        <f>'METAS DE COTA HIDRÁULICA'!Y319</f>
        <v>732</v>
      </c>
      <c r="S353" s="55">
        <f>'METAS DE COTA HIDRÁULICA'!Z319</f>
        <v>732</v>
      </c>
      <c r="T353" s="55">
        <f>'METAS DE COTA HIDRÁULICA'!AA319</f>
        <v>732</v>
      </c>
      <c r="U353" s="55">
        <f>'METAS DE COTA HIDRÁULICA'!AB319</f>
        <v>732</v>
      </c>
      <c r="V353" s="55">
        <f>'METAS DE COTA HIDRÁULICA'!AC319</f>
        <v>732</v>
      </c>
      <c r="W353" s="55">
        <f>'METAS DE COTA HIDRÁULICA'!AD319</f>
        <v>732</v>
      </c>
      <c r="X353" s="55">
        <f>'METAS DE COTA HIDRÁULICA'!AE319</f>
        <v>732</v>
      </c>
      <c r="Y353" s="55">
        <f>'METAS DE COTA HIDRÁULICA'!AF319</f>
        <v>732</v>
      </c>
      <c r="Z353" s="55">
        <f>'METAS DE COTA HIDRÁULICA'!AG319</f>
        <v>732</v>
      </c>
      <c r="AA353" s="55">
        <f>'METAS DE COTA HIDRÁULICA'!AH319</f>
        <v>732</v>
      </c>
      <c r="AB353" s="55">
        <f>'METAS DE COTA HIDRÁULICA'!AI319</f>
        <v>732</v>
      </c>
      <c r="AC353" s="55">
        <f>'METAS DE COTA HIDRÁULICA'!AJ319</f>
        <v>732</v>
      </c>
      <c r="AD353" s="55">
        <f>'METAS DE COTA HIDRÁULICA'!AK319</f>
        <v>732</v>
      </c>
      <c r="AE353" s="55">
        <f>'METAS DE COTA HIDRÁULICA'!AL319</f>
        <v>732</v>
      </c>
      <c r="AF353" s="55">
        <f>'METAS DE COTA HIDRÁULICA'!AM319</f>
        <v>732</v>
      </c>
      <c r="AG353" s="55">
        <f>'METAS DE COTA HIDRÁULICA'!AN319</f>
        <v>732</v>
      </c>
      <c r="AH353" s="55">
        <f>'METAS DE COTA HIDRÁULICA'!AO319</f>
        <v>732</v>
      </c>
      <c r="AI353" s="55">
        <f>'METAS DE COTA HIDRÁULICA'!AP319</f>
        <v>732</v>
      </c>
      <c r="AJ353" s="55">
        <f>'METAS DE COTA HIDRÁULICA'!AQ319</f>
        <v>732</v>
      </c>
      <c r="AK353" s="55">
        <f>'METAS DE COTA HIDRÁULICA'!AR319</f>
        <v>732</v>
      </c>
      <c r="AL353" s="55">
        <f>'METAS DE COTA HIDRÁULICA'!AS319</f>
        <v>732</v>
      </c>
      <c r="AM353" s="55">
        <f>'METAS DE COTA HIDRÁULICA'!AT319</f>
        <v>732</v>
      </c>
      <c r="AN353" s="55">
        <f>'METAS DE COTA HIDRÁULICA'!AU319</f>
        <v>732</v>
      </c>
      <c r="AO353" s="55">
        <f>'METAS DE COTA HIDRÁULICA'!AV319</f>
        <v>732</v>
      </c>
      <c r="AP353" s="55">
        <f>'METAS DE COTA HIDRÁULICA'!AW319</f>
        <v>732</v>
      </c>
      <c r="AQ353" s="55">
        <f>'METAS DE COTA HIDRÁULICA'!AX319</f>
        <v>732</v>
      </c>
      <c r="AR353" s="55">
        <f>'METAS DE COTA HIDRÁULICA'!AY319</f>
        <v>732</v>
      </c>
      <c r="AS353" s="55">
        <f>'METAS DE COTA HIDRÁULICA'!AZ319</f>
        <v>732</v>
      </c>
      <c r="AT353" s="55">
        <f>'METAS DE COTA HIDRÁULICA'!BA319</f>
        <v>732</v>
      </c>
      <c r="AU353" s="55">
        <f>'METAS DE COTA HIDRÁULICA'!BB319</f>
        <v>732</v>
      </c>
      <c r="AV353" s="55">
        <f>'METAS DE COTA HIDRÁULICA'!BC319</f>
        <v>732</v>
      </c>
      <c r="AW353" s="55">
        <f>'METAS DE COTA HIDRÁULICA'!BD319</f>
        <v>732</v>
      </c>
      <c r="AX353" s="55">
        <f>'METAS DE COTA HIDRÁULICA'!BE319</f>
        <v>732</v>
      </c>
      <c r="AY353" s="55">
        <f>'METAS DE COTA HIDRÁULICA'!BF319</f>
        <v>732</v>
      </c>
      <c r="AZ353" s="55">
        <f>'METAS DE COTA HIDRÁULICA'!BG319</f>
        <v>732</v>
      </c>
      <c r="BA353" s="55">
        <f>'METAS DE COTA HIDRÁULICA'!BH319</f>
        <v>732</v>
      </c>
      <c r="BB353" s="55">
        <f>'METAS DE COTA HIDRÁULICA'!BI319</f>
        <v>732</v>
      </c>
      <c r="BC353" s="55">
        <f>'METAS DE COTA HIDRÁULICA'!BJ319</f>
        <v>732</v>
      </c>
      <c r="BD353" s="55">
        <f>'METAS DE COTA HIDRÁULICA'!BK319</f>
        <v>732</v>
      </c>
      <c r="BE353" s="55">
        <f>'METAS DE COTA HIDRÁULICA'!BL319</f>
        <v>732</v>
      </c>
      <c r="BF353" s="55">
        <f>'METAS DE COTA HIDRÁULICA'!BM319</f>
        <v>732</v>
      </c>
      <c r="BG353" s="55">
        <f>'METAS DE COTA HIDRÁULICA'!BN319</f>
        <v>732</v>
      </c>
      <c r="BH353" s="55">
        <f>'METAS DE COTA HIDRÁULICA'!BO319</f>
        <v>732</v>
      </c>
      <c r="BI353" s="55">
        <f>'METAS DE COTA HIDRÁULICA'!BP319</f>
        <v>732</v>
      </c>
      <c r="BJ353" s="55">
        <f>'METAS DE COTA HIDRÁULICA'!BQ319</f>
        <v>732</v>
      </c>
      <c r="BK353" s="55">
        <f>'METAS DE COTA HIDRÁULICA'!BR319</f>
        <v>732</v>
      </c>
      <c r="BL353" s="55">
        <f>'METAS DE COTA HIDRÁULICA'!BS319</f>
        <v>732</v>
      </c>
      <c r="BM353" s="55">
        <f>'METAS DE COTA HIDRÁULICA'!BT319</f>
        <v>732</v>
      </c>
      <c r="BN353" s="55">
        <f>'METAS DE COTA HIDRÁULICA'!BU319</f>
        <v>732</v>
      </c>
      <c r="BO353" s="55">
        <f>'METAS DE COTA HIDRÁULICA'!BV319</f>
        <v>732</v>
      </c>
      <c r="BP353" s="55">
        <f>'METAS DE COTA HIDRÁULICA'!BW319</f>
        <v>732</v>
      </c>
      <c r="BQ353" s="55">
        <f>'METAS DE COTA HIDRÁULICA'!BX319</f>
        <v>732</v>
      </c>
      <c r="BR353" s="55">
        <f>'METAS DE COTA HIDRÁULICA'!BY319</f>
        <v>732</v>
      </c>
      <c r="BS353" s="55">
        <f>'METAS DE COTA HIDRÁULICA'!BZ319</f>
        <v>732</v>
      </c>
      <c r="BT353" s="55">
        <f>'METAS DE COTA HIDRÁULICA'!CA319</f>
        <v>732</v>
      </c>
      <c r="BU353" s="55">
        <f>'METAS DE COTA HIDRÁULICA'!CB319</f>
        <v>732</v>
      </c>
      <c r="BV353" s="55">
        <f>'METAS DE COTA HIDRÁULICA'!CC319</f>
        <v>732</v>
      </c>
      <c r="BW353" s="55">
        <f>'METAS DE COTA HIDRÁULICA'!CD319</f>
        <v>732</v>
      </c>
      <c r="BX353" s="55">
        <f>'METAS DE COTA HIDRÁULICA'!CE319</f>
        <v>732</v>
      </c>
      <c r="BY353" s="55">
        <f>'METAS DE COTA HIDRÁULICA'!CF319</f>
        <v>732</v>
      </c>
      <c r="BZ353" s="55">
        <f>'METAS DE COTA HIDRÁULICA'!CG319</f>
        <v>732</v>
      </c>
      <c r="CA353" s="55">
        <f>'METAS DE COTA HIDRÁULICA'!CH319</f>
        <v>732</v>
      </c>
      <c r="CB353" s="55">
        <f>'METAS DE COTA HIDRÁULICA'!CI319</f>
        <v>732</v>
      </c>
      <c r="CC353" s="55">
        <f>'METAS DE COTA HIDRÁULICA'!CJ319</f>
        <v>732</v>
      </c>
      <c r="CD353" s="55">
        <f>'METAS DE COTA HIDRÁULICA'!CK319</f>
        <v>732</v>
      </c>
      <c r="CE353" s="55">
        <f>'METAS DE COTA HIDRÁULICA'!CL319</f>
        <v>732</v>
      </c>
    </row>
    <row r="354" spans="3:83" x14ac:dyDescent="0.25">
      <c r="C354" s="1">
        <v>46</v>
      </c>
      <c r="D354" s="55">
        <f>'METAS DE COTA HIDRÁULICA'!K320</f>
        <v>733.05</v>
      </c>
      <c r="E354" s="55">
        <f>'METAS DE COTA HIDRÁULICA'!L320</f>
        <v>733.55</v>
      </c>
      <c r="F354" s="55">
        <f>'METAS DE COTA HIDRÁULICA'!M320</f>
        <v>732.55</v>
      </c>
      <c r="G354" s="55">
        <f>'METAS DE COTA HIDRÁULICA'!N320</f>
        <v>733.05</v>
      </c>
      <c r="H354" s="55">
        <f>'METAS DE COTA HIDRÁULICA'!O320</f>
        <v>732.3</v>
      </c>
      <c r="I354" s="55">
        <f>'METAS DE COTA HIDRÁULICA'!P320</f>
        <v>732.55</v>
      </c>
      <c r="J354" s="55">
        <f>'METAS DE COTA HIDRÁULICA'!Q320</f>
        <v>732.3</v>
      </c>
      <c r="K354" s="55">
        <f>'METAS DE COTA HIDRÁULICA'!R320</f>
        <v>732.3</v>
      </c>
      <c r="L354" s="55">
        <f>'METAS DE COTA HIDRÁULICA'!S320</f>
        <v>732.3</v>
      </c>
      <c r="M354" s="55">
        <f>'METAS DE COTA HIDRÁULICA'!T320</f>
        <v>732.3</v>
      </c>
      <c r="N354" s="55">
        <f>'METAS DE COTA HIDRÁULICA'!U320</f>
        <v>732.3</v>
      </c>
      <c r="O354" s="55">
        <f>'METAS DE COTA HIDRÁULICA'!V320</f>
        <v>732.3</v>
      </c>
      <c r="P354" s="55">
        <f>'METAS DE COTA HIDRÁULICA'!W320</f>
        <v>732.3</v>
      </c>
      <c r="Q354" s="55">
        <f>'METAS DE COTA HIDRÁULICA'!X320</f>
        <v>732.3</v>
      </c>
      <c r="R354" s="55">
        <f>'METAS DE COTA HIDRÁULICA'!Y320</f>
        <v>732.3</v>
      </c>
      <c r="S354" s="55">
        <f>'METAS DE COTA HIDRÁULICA'!Z320</f>
        <v>732.3</v>
      </c>
      <c r="T354" s="55">
        <f>'METAS DE COTA HIDRÁULICA'!AA320</f>
        <v>732.3</v>
      </c>
      <c r="U354" s="55">
        <f>'METAS DE COTA HIDRÁULICA'!AB320</f>
        <v>732.3</v>
      </c>
      <c r="V354" s="55">
        <f>'METAS DE COTA HIDRÁULICA'!AC320</f>
        <v>732.3</v>
      </c>
      <c r="W354" s="55">
        <f>'METAS DE COTA HIDRÁULICA'!AD320</f>
        <v>732.3</v>
      </c>
      <c r="X354" s="55">
        <f>'METAS DE COTA HIDRÁULICA'!AE320</f>
        <v>732.3</v>
      </c>
      <c r="Y354" s="55">
        <f>'METAS DE COTA HIDRÁULICA'!AF320</f>
        <v>732.3</v>
      </c>
      <c r="Z354" s="55">
        <f>'METAS DE COTA HIDRÁULICA'!AG320</f>
        <v>732.3</v>
      </c>
      <c r="AA354" s="55">
        <f>'METAS DE COTA HIDRÁULICA'!AH320</f>
        <v>732.3</v>
      </c>
      <c r="AB354" s="55">
        <f>'METAS DE COTA HIDRÁULICA'!AI320</f>
        <v>732.3</v>
      </c>
      <c r="AC354" s="55">
        <f>'METAS DE COTA HIDRÁULICA'!AJ320</f>
        <v>732.3</v>
      </c>
      <c r="AD354" s="55">
        <f>'METAS DE COTA HIDRÁULICA'!AK320</f>
        <v>732.3</v>
      </c>
      <c r="AE354" s="55">
        <f>'METAS DE COTA HIDRÁULICA'!AL320</f>
        <v>732.3</v>
      </c>
      <c r="AF354" s="55">
        <f>'METAS DE COTA HIDRÁULICA'!AM320</f>
        <v>732.3</v>
      </c>
      <c r="AG354" s="55">
        <f>'METAS DE COTA HIDRÁULICA'!AN320</f>
        <v>732.3</v>
      </c>
      <c r="AH354" s="55">
        <f>'METAS DE COTA HIDRÁULICA'!AO320</f>
        <v>732.3</v>
      </c>
      <c r="AI354" s="55">
        <f>'METAS DE COTA HIDRÁULICA'!AP320</f>
        <v>732.3</v>
      </c>
      <c r="AJ354" s="55">
        <f>'METAS DE COTA HIDRÁULICA'!AQ320</f>
        <v>732.3</v>
      </c>
      <c r="AK354" s="55">
        <f>'METAS DE COTA HIDRÁULICA'!AR320</f>
        <v>732.3</v>
      </c>
      <c r="AL354" s="55">
        <f>'METAS DE COTA HIDRÁULICA'!AS320</f>
        <v>732.3</v>
      </c>
      <c r="AM354" s="55">
        <f>'METAS DE COTA HIDRÁULICA'!AT320</f>
        <v>732.3</v>
      </c>
      <c r="AN354" s="55">
        <f>'METAS DE COTA HIDRÁULICA'!AU320</f>
        <v>732.3</v>
      </c>
      <c r="AO354" s="55">
        <f>'METAS DE COTA HIDRÁULICA'!AV320</f>
        <v>732.3</v>
      </c>
      <c r="AP354" s="55">
        <f>'METAS DE COTA HIDRÁULICA'!AW320</f>
        <v>732.3</v>
      </c>
      <c r="AQ354" s="55">
        <f>'METAS DE COTA HIDRÁULICA'!AX320</f>
        <v>732.3</v>
      </c>
      <c r="AR354" s="55">
        <f>'METAS DE COTA HIDRÁULICA'!AY320</f>
        <v>732.3</v>
      </c>
      <c r="AS354" s="55">
        <f>'METAS DE COTA HIDRÁULICA'!AZ320</f>
        <v>732.3</v>
      </c>
      <c r="AT354" s="55">
        <f>'METAS DE COTA HIDRÁULICA'!BA320</f>
        <v>732.3</v>
      </c>
      <c r="AU354" s="55">
        <f>'METAS DE COTA HIDRÁULICA'!BB320</f>
        <v>732.3</v>
      </c>
      <c r="AV354" s="55">
        <f>'METAS DE COTA HIDRÁULICA'!BC320</f>
        <v>732.3</v>
      </c>
      <c r="AW354" s="55">
        <f>'METAS DE COTA HIDRÁULICA'!BD320</f>
        <v>732.3</v>
      </c>
      <c r="AX354" s="55">
        <f>'METAS DE COTA HIDRÁULICA'!BE320</f>
        <v>732.3</v>
      </c>
      <c r="AY354" s="55">
        <f>'METAS DE COTA HIDRÁULICA'!BF320</f>
        <v>732.3</v>
      </c>
      <c r="AZ354" s="55">
        <f>'METAS DE COTA HIDRÁULICA'!BG320</f>
        <v>732.3</v>
      </c>
      <c r="BA354" s="55">
        <f>'METAS DE COTA HIDRÁULICA'!BH320</f>
        <v>732.3</v>
      </c>
      <c r="BB354" s="55">
        <f>'METAS DE COTA HIDRÁULICA'!BI320</f>
        <v>732.3</v>
      </c>
      <c r="BC354" s="55">
        <f>'METAS DE COTA HIDRÁULICA'!BJ320</f>
        <v>732.3</v>
      </c>
      <c r="BD354" s="55">
        <f>'METAS DE COTA HIDRÁULICA'!BK320</f>
        <v>732.3</v>
      </c>
      <c r="BE354" s="55">
        <f>'METAS DE COTA HIDRÁULICA'!BL320</f>
        <v>732.3</v>
      </c>
      <c r="BF354" s="55">
        <f>'METAS DE COTA HIDRÁULICA'!BM320</f>
        <v>732.3</v>
      </c>
      <c r="BG354" s="55">
        <f>'METAS DE COTA HIDRÁULICA'!BN320</f>
        <v>732.3</v>
      </c>
      <c r="BH354" s="55">
        <f>'METAS DE COTA HIDRÁULICA'!BO320</f>
        <v>732.3</v>
      </c>
      <c r="BI354" s="55">
        <f>'METAS DE COTA HIDRÁULICA'!BP320</f>
        <v>732.3</v>
      </c>
      <c r="BJ354" s="55">
        <f>'METAS DE COTA HIDRÁULICA'!BQ320</f>
        <v>732.3</v>
      </c>
      <c r="BK354" s="55">
        <f>'METAS DE COTA HIDRÁULICA'!BR320</f>
        <v>732.3</v>
      </c>
      <c r="BL354" s="55">
        <f>'METAS DE COTA HIDRÁULICA'!BS320</f>
        <v>732.3</v>
      </c>
      <c r="BM354" s="55">
        <f>'METAS DE COTA HIDRÁULICA'!BT320</f>
        <v>732.3</v>
      </c>
      <c r="BN354" s="55">
        <f>'METAS DE COTA HIDRÁULICA'!BU320</f>
        <v>732.3</v>
      </c>
      <c r="BO354" s="55">
        <f>'METAS DE COTA HIDRÁULICA'!BV320</f>
        <v>732.3</v>
      </c>
      <c r="BP354" s="55">
        <f>'METAS DE COTA HIDRÁULICA'!BW320</f>
        <v>732.3</v>
      </c>
      <c r="BQ354" s="55">
        <f>'METAS DE COTA HIDRÁULICA'!BX320</f>
        <v>732.3</v>
      </c>
      <c r="BR354" s="55">
        <f>'METAS DE COTA HIDRÁULICA'!BY320</f>
        <v>732.3</v>
      </c>
      <c r="BS354" s="55">
        <f>'METAS DE COTA HIDRÁULICA'!BZ320</f>
        <v>732.3</v>
      </c>
      <c r="BT354" s="55">
        <f>'METAS DE COTA HIDRÁULICA'!CA320</f>
        <v>732.3</v>
      </c>
      <c r="BU354" s="55">
        <f>'METAS DE COTA HIDRÁULICA'!CB320</f>
        <v>732.3</v>
      </c>
      <c r="BV354" s="55">
        <f>'METAS DE COTA HIDRÁULICA'!CC320</f>
        <v>732.3</v>
      </c>
      <c r="BW354" s="55">
        <f>'METAS DE COTA HIDRÁULICA'!CD320</f>
        <v>732.3</v>
      </c>
      <c r="BX354" s="55">
        <f>'METAS DE COTA HIDRÁULICA'!CE320</f>
        <v>732.3</v>
      </c>
      <c r="BY354" s="55">
        <f>'METAS DE COTA HIDRÁULICA'!CF320</f>
        <v>732.3</v>
      </c>
      <c r="BZ354" s="55">
        <f>'METAS DE COTA HIDRÁULICA'!CG320</f>
        <v>732.3</v>
      </c>
      <c r="CA354" s="55">
        <f>'METAS DE COTA HIDRÁULICA'!CH320</f>
        <v>732.3</v>
      </c>
      <c r="CB354" s="55">
        <f>'METAS DE COTA HIDRÁULICA'!CI320</f>
        <v>732.3</v>
      </c>
      <c r="CC354" s="55">
        <f>'METAS DE COTA HIDRÁULICA'!CJ320</f>
        <v>732.3</v>
      </c>
      <c r="CD354" s="55">
        <f>'METAS DE COTA HIDRÁULICA'!CK320</f>
        <v>732.3</v>
      </c>
      <c r="CE354" s="55">
        <f>'METAS DE COTA HIDRÁULICA'!CL320</f>
        <v>732.3</v>
      </c>
    </row>
    <row r="355" spans="3:83" x14ac:dyDescent="0.25">
      <c r="C355" s="1">
        <v>47</v>
      </c>
      <c r="D355" s="55">
        <f>'METAS DE COTA HIDRÁULICA'!K321</f>
        <v>734.65</v>
      </c>
      <c r="E355" s="55">
        <f>'METAS DE COTA HIDRÁULICA'!L321</f>
        <v>735.15</v>
      </c>
      <c r="F355" s="55">
        <f>'METAS DE COTA HIDRÁULICA'!M321</f>
        <v>734.15</v>
      </c>
      <c r="G355" s="55">
        <f>'METAS DE COTA HIDRÁULICA'!N321</f>
        <v>734.65</v>
      </c>
      <c r="H355" s="55">
        <f>'METAS DE COTA HIDRÁULICA'!O321</f>
        <v>733.8</v>
      </c>
      <c r="I355" s="55">
        <f>'METAS DE COTA HIDRÁULICA'!P321</f>
        <v>734.05</v>
      </c>
      <c r="J355" s="55">
        <f>'METAS DE COTA HIDRÁULICA'!Q321</f>
        <v>733.8</v>
      </c>
      <c r="K355" s="55">
        <f>'METAS DE COTA HIDRÁULICA'!R321</f>
        <v>733.8</v>
      </c>
      <c r="L355" s="55">
        <f>'METAS DE COTA HIDRÁULICA'!S321</f>
        <v>733.8</v>
      </c>
      <c r="M355" s="55">
        <f>'METAS DE COTA HIDRÁULICA'!T321</f>
        <v>733.8</v>
      </c>
      <c r="N355" s="55">
        <f>'METAS DE COTA HIDRÁULICA'!U321</f>
        <v>733.8</v>
      </c>
      <c r="O355" s="55">
        <f>'METAS DE COTA HIDRÁULICA'!V321</f>
        <v>733.8</v>
      </c>
      <c r="P355" s="55">
        <f>'METAS DE COTA HIDRÁULICA'!W321</f>
        <v>733.8</v>
      </c>
      <c r="Q355" s="55">
        <f>'METAS DE COTA HIDRÁULICA'!X321</f>
        <v>733.8</v>
      </c>
      <c r="R355" s="55">
        <f>'METAS DE COTA HIDRÁULICA'!Y321</f>
        <v>733.8</v>
      </c>
      <c r="S355" s="55">
        <f>'METAS DE COTA HIDRÁULICA'!Z321</f>
        <v>733.8</v>
      </c>
      <c r="T355" s="55">
        <f>'METAS DE COTA HIDRÁULICA'!AA321</f>
        <v>733.8</v>
      </c>
      <c r="U355" s="55">
        <f>'METAS DE COTA HIDRÁULICA'!AB321</f>
        <v>733.8</v>
      </c>
      <c r="V355" s="55">
        <f>'METAS DE COTA HIDRÁULICA'!AC321</f>
        <v>733.8</v>
      </c>
      <c r="W355" s="55">
        <f>'METAS DE COTA HIDRÁULICA'!AD321</f>
        <v>733.8</v>
      </c>
      <c r="X355" s="55">
        <f>'METAS DE COTA HIDRÁULICA'!AE321</f>
        <v>733.8</v>
      </c>
      <c r="Y355" s="55">
        <f>'METAS DE COTA HIDRÁULICA'!AF321</f>
        <v>733.8</v>
      </c>
      <c r="Z355" s="55">
        <f>'METAS DE COTA HIDRÁULICA'!AG321</f>
        <v>733.8</v>
      </c>
      <c r="AA355" s="55">
        <f>'METAS DE COTA HIDRÁULICA'!AH321</f>
        <v>733.8</v>
      </c>
      <c r="AB355" s="55">
        <f>'METAS DE COTA HIDRÁULICA'!AI321</f>
        <v>733.8</v>
      </c>
      <c r="AC355" s="55">
        <f>'METAS DE COTA HIDRÁULICA'!AJ321</f>
        <v>733.8</v>
      </c>
      <c r="AD355" s="55">
        <f>'METAS DE COTA HIDRÁULICA'!AK321</f>
        <v>733.8</v>
      </c>
      <c r="AE355" s="55">
        <f>'METAS DE COTA HIDRÁULICA'!AL321</f>
        <v>733.8</v>
      </c>
      <c r="AF355" s="55">
        <f>'METAS DE COTA HIDRÁULICA'!AM321</f>
        <v>733.8</v>
      </c>
      <c r="AG355" s="55">
        <f>'METAS DE COTA HIDRÁULICA'!AN321</f>
        <v>733.8</v>
      </c>
      <c r="AH355" s="55">
        <f>'METAS DE COTA HIDRÁULICA'!AO321</f>
        <v>733.8</v>
      </c>
      <c r="AI355" s="55">
        <f>'METAS DE COTA HIDRÁULICA'!AP321</f>
        <v>733.8</v>
      </c>
      <c r="AJ355" s="55">
        <f>'METAS DE COTA HIDRÁULICA'!AQ321</f>
        <v>733.8</v>
      </c>
      <c r="AK355" s="55">
        <f>'METAS DE COTA HIDRÁULICA'!AR321</f>
        <v>733.8</v>
      </c>
      <c r="AL355" s="55">
        <f>'METAS DE COTA HIDRÁULICA'!AS321</f>
        <v>733.8</v>
      </c>
      <c r="AM355" s="55">
        <f>'METAS DE COTA HIDRÁULICA'!AT321</f>
        <v>733.8</v>
      </c>
      <c r="AN355" s="55">
        <f>'METAS DE COTA HIDRÁULICA'!AU321</f>
        <v>733.8</v>
      </c>
      <c r="AO355" s="55">
        <f>'METAS DE COTA HIDRÁULICA'!AV321</f>
        <v>733.8</v>
      </c>
      <c r="AP355" s="55">
        <f>'METAS DE COTA HIDRÁULICA'!AW321</f>
        <v>733.8</v>
      </c>
      <c r="AQ355" s="55">
        <f>'METAS DE COTA HIDRÁULICA'!AX321</f>
        <v>733.8</v>
      </c>
      <c r="AR355" s="55">
        <f>'METAS DE COTA HIDRÁULICA'!AY321</f>
        <v>733.8</v>
      </c>
      <c r="AS355" s="55">
        <f>'METAS DE COTA HIDRÁULICA'!AZ321</f>
        <v>733.8</v>
      </c>
      <c r="AT355" s="55">
        <f>'METAS DE COTA HIDRÁULICA'!BA321</f>
        <v>733.8</v>
      </c>
      <c r="AU355" s="55">
        <f>'METAS DE COTA HIDRÁULICA'!BB321</f>
        <v>733.8</v>
      </c>
      <c r="AV355" s="55">
        <f>'METAS DE COTA HIDRÁULICA'!BC321</f>
        <v>733.8</v>
      </c>
      <c r="AW355" s="55">
        <f>'METAS DE COTA HIDRÁULICA'!BD321</f>
        <v>733.8</v>
      </c>
      <c r="AX355" s="55">
        <f>'METAS DE COTA HIDRÁULICA'!BE321</f>
        <v>733.8</v>
      </c>
      <c r="AY355" s="55">
        <f>'METAS DE COTA HIDRÁULICA'!BF321</f>
        <v>733.8</v>
      </c>
      <c r="AZ355" s="55">
        <f>'METAS DE COTA HIDRÁULICA'!BG321</f>
        <v>733.8</v>
      </c>
      <c r="BA355" s="55">
        <f>'METAS DE COTA HIDRÁULICA'!BH321</f>
        <v>733.8</v>
      </c>
      <c r="BB355" s="55">
        <f>'METAS DE COTA HIDRÁULICA'!BI321</f>
        <v>733.8</v>
      </c>
      <c r="BC355" s="55">
        <f>'METAS DE COTA HIDRÁULICA'!BJ321</f>
        <v>733.8</v>
      </c>
      <c r="BD355" s="55">
        <f>'METAS DE COTA HIDRÁULICA'!BK321</f>
        <v>733.8</v>
      </c>
      <c r="BE355" s="55">
        <f>'METAS DE COTA HIDRÁULICA'!BL321</f>
        <v>733.8</v>
      </c>
      <c r="BF355" s="55">
        <f>'METAS DE COTA HIDRÁULICA'!BM321</f>
        <v>733.8</v>
      </c>
      <c r="BG355" s="55">
        <f>'METAS DE COTA HIDRÁULICA'!BN321</f>
        <v>733.8</v>
      </c>
      <c r="BH355" s="55">
        <f>'METAS DE COTA HIDRÁULICA'!BO321</f>
        <v>733.8</v>
      </c>
      <c r="BI355" s="55">
        <f>'METAS DE COTA HIDRÁULICA'!BP321</f>
        <v>733.8</v>
      </c>
      <c r="BJ355" s="55">
        <f>'METAS DE COTA HIDRÁULICA'!BQ321</f>
        <v>733.8</v>
      </c>
      <c r="BK355" s="55">
        <f>'METAS DE COTA HIDRÁULICA'!BR321</f>
        <v>733.8</v>
      </c>
      <c r="BL355" s="55">
        <f>'METAS DE COTA HIDRÁULICA'!BS321</f>
        <v>733.8</v>
      </c>
      <c r="BM355" s="55">
        <f>'METAS DE COTA HIDRÁULICA'!BT321</f>
        <v>733.8</v>
      </c>
      <c r="BN355" s="55">
        <f>'METAS DE COTA HIDRÁULICA'!BU321</f>
        <v>733.8</v>
      </c>
      <c r="BO355" s="55">
        <f>'METAS DE COTA HIDRÁULICA'!BV321</f>
        <v>733.8</v>
      </c>
      <c r="BP355" s="55">
        <f>'METAS DE COTA HIDRÁULICA'!BW321</f>
        <v>733.8</v>
      </c>
      <c r="BQ355" s="55">
        <f>'METAS DE COTA HIDRÁULICA'!BX321</f>
        <v>733.8</v>
      </c>
      <c r="BR355" s="55">
        <f>'METAS DE COTA HIDRÁULICA'!BY321</f>
        <v>733.8</v>
      </c>
      <c r="BS355" s="55">
        <f>'METAS DE COTA HIDRÁULICA'!BZ321</f>
        <v>733.8</v>
      </c>
      <c r="BT355" s="55">
        <f>'METAS DE COTA HIDRÁULICA'!CA321</f>
        <v>733.8</v>
      </c>
      <c r="BU355" s="55">
        <f>'METAS DE COTA HIDRÁULICA'!CB321</f>
        <v>733.8</v>
      </c>
      <c r="BV355" s="55">
        <f>'METAS DE COTA HIDRÁULICA'!CC321</f>
        <v>733.8</v>
      </c>
      <c r="BW355" s="55">
        <f>'METAS DE COTA HIDRÁULICA'!CD321</f>
        <v>733.8</v>
      </c>
      <c r="BX355" s="55">
        <f>'METAS DE COTA HIDRÁULICA'!CE321</f>
        <v>733.8</v>
      </c>
      <c r="BY355" s="55">
        <f>'METAS DE COTA HIDRÁULICA'!CF321</f>
        <v>733.8</v>
      </c>
      <c r="BZ355" s="55">
        <f>'METAS DE COTA HIDRÁULICA'!CG321</f>
        <v>733.8</v>
      </c>
      <c r="CA355" s="55">
        <f>'METAS DE COTA HIDRÁULICA'!CH321</f>
        <v>733.8</v>
      </c>
      <c r="CB355" s="55">
        <f>'METAS DE COTA HIDRÁULICA'!CI321</f>
        <v>733.8</v>
      </c>
      <c r="CC355" s="55">
        <f>'METAS DE COTA HIDRÁULICA'!CJ321</f>
        <v>733.8</v>
      </c>
      <c r="CD355" s="55">
        <f>'METAS DE COTA HIDRÁULICA'!CK321</f>
        <v>733.8</v>
      </c>
      <c r="CE355" s="55">
        <f>'METAS DE COTA HIDRÁULICA'!CL321</f>
        <v>733.8</v>
      </c>
    </row>
    <row r="356" spans="3:83" x14ac:dyDescent="0.25">
      <c r="C356" s="1">
        <v>48</v>
      </c>
      <c r="D356" s="55">
        <f>'METAS DE COTA HIDRÁULICA'!K322</f>
        <v>736.75</v>
      </c>
      <c r="E356" s="55">
        <f>'METAS DE COTA HIDRÁULICA'!L322</f>
        <v>737.25</v>
      </c>
      <c r="F356" s="55">
        <f>'METAS DE COTA HIDRÁULICA'!M322</f>
        <v>736.25</v>
      </c>
      <c r="G356" s="55">
        <f>'METAS DE COTA HIDRÁULICA'!N322</f>
        <v>736.75</v>
      </c>
      <c r="H356" s="55">
        <f>'METAS DE COTA HIDRÁULICA'!O322</f>
        <v>736</v>
      </c>
      <c r="I356" s="55">
        <f>'METAS DE COTA HIDRÁULICA'!P322</f>
        <v>736.25</v>
      </c>
      <c r="J356" s="55">
        <f>'METAS DE COTA HIDRÁULICA'!Q322</f>
        <v>736</v>
      </c>
      <c r="K356" s="55">
        <f>'METAS DE COTA HIDRÁULICA'!R322</f>
        <v>736</v>
      </c>
      <c r="L356" s="55">
        <f>'METAS DE COTA HIDRÁULICA'!S322</f>
        <v>736</v>
      </c>
      <c r="M356" s="55">
        <f>'METAS DE COTA HIDRÁULICA'!T322</f>
        <v>736</v>
      </c>
      <c r="N356" s="55">
        <f>'METAS DE COTA HIDRÁULICA'!U322</f>
        <v>736</v>
      </c>
      <c r="O356" s="55">
        <f>'METAS DE COTA HIDRÁULICA'!V322</f>
        <v>736</v>
      </c>
      <c r="P356" s="55">
        <f>'METAS DE COTA HIDRÁULICA'!W322</f>
        <v>736</v>
      </c>
      <c r="Q356" s="55">
        <f>'METAS DE COTA HIDRÁULICA'!X322</f>
        <v>736</v>
      </c>
      <c r="R356" s="55">
        <f>'METAS DE COTA HIDRÁULICA'!Y322</f>
        <v>736</v>
      </c>
      <c r="S356" s="55">
        <f>'METAS DE COTA HIDRÁULICA'!Z322</f>
        <v>736</v>
      </c>
      <c r="T356" s="55">
        <f>'METAS DE COTA HIDRÁULICA'!AA322</f>
        <v>736</v>
      </c>
      <c r="U356" s="55">
        <f>'METAS DE COTA HIDRÁULICA'!AB322</f>
        <v>736</v>
      </c>
      <c r="V356" s="55">
        <f>'METAS DE COTA HIDRÁULICA'!AC322</f>
        <v>736</v>
      </c>
      <c r="W356" s="55">
        <f>'METAS DE COTA HIDRÁULICA'!AD322</f>
        <v>736</v>
      </c>
      <c r="X356" s="55">
        <f>'METAS DE COTA HIDRÁULICA'!AE322</f>
        <v>736</v>
      </c>
      <c r="Y356" s="55">
        <f>'METAS DE COTA HIDRÁULICA'!AF322</f>
        <v>736</v>
      </c>
      <c r="Z356" s="55">
        <f>'METAS DE COTA HIDRÁULICA'!AG322</f>
        <v>736</v>
      </c>
      <c r="AA356" s="55">
        <f>'METAS DE COTA HIDRÁULICA'!AH322</f>
        <v>736</v>
      </c>
      <c r="AB356" s="55">
        <f>'METAS DE COTA HIDRÁULICA'!AI322</f>
        <v>736</v>
      </c>
      <c r="AC356" s="55">
        <f>'METAS DE COTA HIDRÁULICA'!AJ322</f>
        <v>736</v>
      </c>
      <c r="AD356" s="55">
        <f>'METAS DE COTA HIDRÁULICA'!AK322</f>
        <v>736</v>
      </c>
      <c r="AE356" s="55">
        <f>'METAS DE COTA HIDRÁULICA'!AL322</f>
        <v>736</v>
      </c>
      <c r="AF356" s="55">
        <f>'METAS DE COTA HIDRÁULICA'!AM322</f>
        <v>736</v>
      </c>
      <c r="AG356" s="55">
        <f>'METAS DE COTA HIDRÁULICA'!AN322</f>
        <v>736</v>
      </c>
      <c r="AH356" s="55">
        <f>'METAS DE COTA HIDRÁULICA'!AO322</f>
        <v>736</v>
      </c>
      <c r="AI356" s="55">
        <f>'METAS DE COTA HIDRÁULICA'!AP322</f>
        <v>736</v>
      </c>
      <c r="AJ356" s="55">
        <f>'METAS DE COTA HIDRÁULICA'!AQ322</f>
        <v>736</v>
      </c>
      <c r="AK356" s="55">
        <f>'METAS DE COTA HIDRÁULICA'!AR322</f>
        <v>736</v>
      </c>
      <c r="AL356" s="55">
        <f>'METAS DE COTA HIDRÁULICA'!AS322</f>
        <v>736</v>
      </c>
      <c r="AM356" s="55">
        <f>'METAS DE COTA HIDRÁULICA'!AT322</f>
        <v>736</v>
      </c>
      <c r="AN356" s="55">
        <f>'METAS DE COTA HIDRÁULICA'!AU322</f>
        <v>736</v>
      </c>
      <c r="AO356" s="55">
        <f>'METAS DE COTA HIDRÁULICA'!AV322</f>
        <v>736</v>
      </c>
      <c r="AP356" s="55">
        <f>'METAS DE COTA HIDRÁULICA'!AW322</f>
        <v>736</v>
      </c>
      <c r="AQ356" s="55">
        <f>'METAS DE COTA HIDRÁULICA'!AX322</f>
        <v>736</v>
      </c>
      <c r="AR356" s="55">
        <f>'METAS DE COTA HIDRÁULICA'!AY322</f>
        <v>736</v>
      </c>
      <c r="AS356" s="55">
        <f>'METAS DE COTA HIDRÁULICA'!AZ322</f>
        <v>736</v>
      </c>
      <c r="AT356" s="55">
        <f>'METAS DE COTA HIDRÁULICA'!BA322</f>
        <v>736</v>
      </c>
      <c r="AU356" s="55">
        <f>'METAS DE COTA HIDRÁULICA'!BB322</f>
        <v>736</v>
      </c>
      <c r="AV356" s="55">
        <f>'METAS DE COTA HIDRÁULICA'!BC322</f>
        <v>736</v>
      </c>
      <c r="AW356" s="55">
        <f>'METAS DE COTA HIDRÁULICA'!BD322</f>
        <v>736</v>
      </c>
      <c r="AX356" s="55">
        <f>'METAS DE COTA HIDRÁULICA'!BE322</f>
        <v>736</v>
      </c>
      <c r="AY356" s="55">
        <f>'METAS DE COTA HIDRÁULICA'!BF322</f>
        <v>736</v>
      </c>
      <c r="AZ356" s="55">
        <f>'METAS DE COTA HIDRÁULICA'!BG322</f>
        <v>736</v>
      </c>
      <c r="BA356" s="55">
        <f>'METAS DE COTA HIDRÁULICA'!BH322</f>
        <v>736</v>
      </c>
      <c r="BB356" s="55">
        <f>'METAS DE COTA HIDRÁULICA'!BI322</f>
        <v>736</v>
      </c>
      <c r="BC356" s="55">
        <f>'METAS DE COTA HIDRÁULICA'!BJ322</f>
        <v>736</v>
      </c>
      <c r="BD356" s="55">
        <f>'METAS DE COTA HIDRÁULICA'!BK322</f>
        <v>736</v>
      </c>
      <c r="BE356" s="55">
        <f>'METAS DE COTA HIDRÁULICA'!BL322</f>
        <v>736</v>
      </c>
      <c r="BF356" s="55">
        <f>'METAS DE COTA HIDRÁULICA'!BM322</f>
        <v>736</v>
      </c>
      <c r="BG356" s="55">
        <f>'METAS DE COTA HIDRÁULICA'!BN322</f>
        <v>736</v>
      </c>
      <c r="BH356" s="55">
        <f>'METAS DE COTA HIDRÁULICA'!BO322</f>
        <v>736</v>
      </c>
      <c r="BI356" s="55">
        <f>'METAS DE COTA HIDRÁULICA'!BP322</f>
        <v>736</v>
      </c>
      <c r="BJ356" s="55">
        <f>'METAS DE COTA HIDRÁULICA'!BQ322</f>
        <v>736</v>
      </c>
      <c r="BK356" s="55">
        <f>'METAS DE COTA HIDRÁULICA'!BR322</f>
        <v>736</v>
      </c>
      <c r="BL356" s="55">
        <f>'METAS DE COTA HIDRÁULICA'!BS322</f>
        <v>736</v>
      </c>
      <c r="BM356" s="55">
        <f>'METAS DE COTA HIDRÁULICA'!BT322</f>
        <v>736</v>
      </c>
      <c r="BN356" s="55">
        <f>'METAS DE COTA HIDRÁULICA'!BU322</f>
        <v>736</v>
      </c>
      <c r="BO356" s="55">
        <f>'METAS DE COTA HIDRÁULICA'!BV322</f>
        <v>736</v>
      </c>
      <c r="BP356" s="55">
        <f>'METAS DE COTA HIDRÁULICA'!BW322</f>
        <v>736</v>
      </c>
      <c r="BQ356" s="55">
        <f>'METAS DE COTA HIDRÁULICA'!BX322</f>
        <v>736</v>
      </c>
      <c r="BR356" s="55">
        <f>'METAS DE COTA HIDRÁULICA'!BY322</f>
        <v>736</v>
      </c>
      <c r="BS356" s="55">
        <f>'METAS DE COTA HIDRÁULICA'!BZ322</f>
        <v>736</v>
      </c>
      <c r="BT356" s="55">
        <f>'METAS DE COTA HIDRÁULICA'!CA322</f>
        <v>736</v>
      </c>
      <c r="BU356" s="55">
        <f>'METAS DE COTA HIDRÁULICA'!CB322</f>
        <v>736</v>
      </c>
      <c r="BV356" s="55">
        <f>'METAS DE COTA HIDRÁULICA'!CC322</f>
        <v>736</v>
      </c>
      <c r="BW356" s="55">
        <f>'METAS DE COTA HIDRÁULICA'!CD322</f>
        <v>736</v>
      </c>
      <c r="BX356" s="55">
        <f>'METAS DE COTA HIDRÁULICA'!CE322</f>
        <v>736</v>
      </c>
      <c r="BY356" s="55">
        <f>'METAS DE COTA HIDRÁULICA'!CF322</f>
        <v>736</v>
      </c>
      <c r="BZ356" s="55">
        <f>'METAS DE COTA HIDRÁULICA'!CG322</f>
        <v>736</v>
      </c>
      <c r="CA356" s="55">
        <f>'METAS DE COTA HIDRÁULICA'!CH322</f>
        <v>736</v>
      </c>
      <c r="CB356" s="55">
        <f>'METAS DE COTA HIDRÁULICA'!CI322</f>
        <v>736</v>
      </c>
      <c r="CC356" s="55">
        <f>'METAS DE COTA HIDRÁULICA'!CJ322</f>
        <v>736</v>
      </c>
      <c r="CD356" s="55">
        <f>'METAS DE COTA HIDRÁULICA'!CK322</f>
        <v>736</v>
      </c>
      <c r="CE356" s="55">
        <f>'METAS DE COTA HIDRÁULICA'!CL322</f>
        <v>736</v>
      </c>
    </row>
    <row r="357" spans="3:83" x14ac:dyDescent="0.25">
      <c r="C357" s="1">
        <v>49</v>
      </c>
      <c r="D357" s="55">
        <f>'METAS DE COTA HIDRÁULICA'!K323</f>
        <v>739.30719073870137</v>
      </c>
      <c r="E357" s="55">
        <f>'METAS DE COTA HIDRÁULICA'!L323</f>
        <v>739.80719073870137</v>
      </c>
      <c r="F357" s="55">
        <f>'METAS DE COTA HIDRÁULICA'!M323</f>
        <v>738.80719073870137</v>
      </c>
      <c r="G357" s="55">
        <f>'METAS DE COTA HIDRÁULICA'!N323</f>
        <v>739.30719073870137</v>
      </c>
      <c r="H357" s="55">
        <f>'METAS DE COTA HIDRÁULICA'!O323</f>
        <v>738.51189340361123</v>
      </c>
      <c r="I357" s="55">
        <f>'METAS DE COTA HIDRÁULICA'!P323</f>
        <v>738.76189340361123</v>
      </c>
      <c r="J357" s="55">
        <f>'METAS DE COTA HIDRÁULICA'!Q323</f>
        <v>738.51189340361123</v>
      </c>
      <c r="K357" s="55">
        <f>'METAS DE COTA HIDRÁULICA'!R323</f>
        <v>738.51189340361123</v>
      </c>
      <c r="L357" s="55">
        <f>'METAS DE COTA HIDRÁULICA'!S323</f>
        <v>738.51189340361123</v>
      </c>
      <c r="M357" s="55">
        <f>'METAS DE COTA HIDRÁULICA'!T323</f>
        <v>738.51189340361123</v>
      </c>
      <c r="N357" s="55">
        <f>'METAS DE COTA HIDRÁULICA'!U323</f>
        <v>738.51189340361123</v>
      </c>
      <c r="O357" s="55">
        <f>'METAS DE COTA HIDRÁULICA'!V323</f>
        <v>738.51189340361123</v>
      </c>
      <c r="P357" s="55">
        <f>'METAS DE COTA HIDRÁULICA'!W323</f>
        <v>738.51189340361123</v>
      </c>
      <c r="Q357" s="55">
        <f>'METAS DE COTA HIDRÁULICA'!X323</f>
        <v>738.51189340361123</v>
      </c>
      <c r="R357" s="55">
        <f>'METAS DE COTA HIDRÁULICA'!Y323</f>
        <v>738.51189340361123</v>
      </c>
      <c r="S357" s="55">
        <f>'METAS DE COTA HIDRÁULICA'!Z323</f>
        <v>738.51189340361123</v>
      </c>
      <c r="T357" s="55">
        <f>'METAS DE COTA HIDRÁULICA'!AA323</f>
        <v>738.51189340361123</v>
      </c>
      <c r="U357" s="55">
        <f>'METAS DE COTA HIDRÁULICA'!AB323</f>
        <v>738.51189340361123</v>
      </c>
      <c r="V357" s="55">
        <f>'METAS DE COTA HIDRÁULICA'!AC323</f>
        <v>738.51189340361123</v>
      </c>
      <c r="W357" s="55">
        <f>'METAS DE COTA HIDRÁULICA'!AD323</f>
        <v>738.51189340361123</v>
      </c>
      <c r="X357" s="55">
        <f>'METAS DE COTA HIDRÁULICA'!AE323</f>
        <v>738.51189340361123</v>
      </c>
      <c r="Y357" s="55">
        <f>'METAS DE COTA HIDRÁULICA'!AF323</f>
        <v>738.51189340361123</v>
      </c>
      <c r="Z357" s="55">
        <f>'METAS DE COTA HIDRÁULICA'!AG323</f>
        <v>738.51189340361123</v>
      </c>
      <c r="AA357" s="55">
        <f>'METAS DE COTA HIDRÁULICA'!AH323</f>
        <v>738.51189340361123</v>
      </c>
      <c r="AB357" s="55">
        <f>'METAS DE COTA HIDRÁULICA'!AI323</f>
        <v>738.51189340361123</v>
      </c>
      <c r="AC357" s="55">
        <f>'METAS DE COTA HIDRÁULICA'!AJ323</f>
        <v>738.51189340361123</v>
      </c>
      <c r="AD357" s="55">
        <f>'METAS DE COTA HIDRÁULICA'!AK323</f>
        <v>738.51189340361123</v>
      </c>
      <c r="AE357" s="55">
        <f>'METAS DE COTA HIDRÁULICA'!AL323</f>
        <v>738.51189340361123</v>
      </c>
      <c r="AF357" s="55">
        <f>'METAS DE COTA HIDRÁULICA'!AM323</f>
        <v>738.51189340361123</v>
      </c>
      <c r="AG357" s="55">
        <f>'METAS DE COTA HIDRÁULICA'!AN323</f>
        <v>738.51189340361123</v>
      </c>
      <c r="AH357" s="55">
        <f>'METAS DE COTA HIDRÁULICA'!AO323</f>
        <v>738.51189340361123</v>
      </c>
      <c r="AI357" s="55">
        <f>'METAS DE COTA HIDRÁULICA'!AP323</f>
        <v>738.51189340361123</v>
      </c>
      <c r="AJ357" s="55">
        <f>'METAS DE COTA HIDRÁULICA'!AQ323</f>
        <v>738.51189340361123</v>
      </c>
      <c r="AK357" s="55">
        <f>'METAS DE COTA HIDRÁULICA'!AR323</f>
        <v>738.51189340361123</v>
      </c>
      <c r="AL357" s="55">
        <f>'METAS DE COTA HIDRÁULICA'!AS323</f>
        <v>738.51189340361123</v>
      </c>
      <c r="AM357" s="55">
        <f>'METAS DE COTA HIDRÁULICA'!AT323</f>
        <v>738.51189340361123</v>
      </c>
      <c r="AN357" s="55">
        <f>'METAS DE COTA HIDRÁULICA'!AU323</f>
        <v>738.51189340361123</v>
      </c>
      <c r="AO357" s="55">
        <f>'METAS DE COTA HIDRÁULICA'!AV323</f>
        <v>738.51189340361123</v>
      </c>
      <c r="AP357" s="55">
        <f>'METAS DE COTA HIDRÁULICA'!AW323</f>
        <v>738.51189340361123</v>
      </c>
      <c r="AQ357" s="55">
        <f>'METAS DE COTA HIDRÁULICA'!AX323</f>
        <v>738.51189340361123</v>
      </c>
      <c r="AR357" s="55">
        <f>'METAS DE COTA HIDRÁULICA'!AY323</f>
        <v>738.51189340361123</v>
      </c>
      <c r="AS357" s="55">
        <f>'METAS DE COTA HIDRÁULICA'!AZ323</f>
        <v>738.51189340361123</v>
      </c>
      <c r="AT357" s="55">
        <f>'METAS DE COTA HIDRÁULICA'!BA323</f>
        <v>738.51189340361123</v>
      </c>
      <c r="AU357" s="55">
        <f>'METAS DE COTA HIDRÁULICA'!BB323</f>
        <v>738.51189340361123</v>
      </c>
      <c r="AV357" s="55">
        <f>'METAS DE COTA HIDRÁULICA'!BC323</f>
        <v>738.51189340361123</v>
      </c>
      <c r="AW357" s="55">
        <f>'METAS DE COTA HIDRÁULICA'!BD323</f>
        <v>738.51189340361123</v>
      </c>
      <c r="AX357" s="55">
        <f>'METAS DE COTA HIDRÁULICA'!BE323</f>
        <v>738.51189340361123</v>
      </c>
      <c r="AY357" s="55">
        <f>'METAS DE COTA HIDRÁULICA'!BF323</f>
        <v>738.51189340361123</v>
      </c>
      <c r="AZ357" s="55">
        <f>'METAS DE COTA HIDRÁULICA'!BG323</f>
        <v>738.51189340361123</v>
      </c>
      <c r="BA357" s="55">
        <f>'METAS DE COTA HIDRÁULICA'!BH323</f>
        <v>738.51189340361123</v>
      </c>
      <c r="BB357" s="55">
        <f>'METAS DE COTA HIDRÁULICA'!BI323</f>
        <v>738.51189340361123</v>
      </c>
      <c r="BC357" s="55">
        <f>'METAS DE COTA HIDRÁULICA'!BJ323</f>
        <v>738.51189340361123</v>
      </c>
      <c r="BD357" s="55">
        <f>'METAS DE COTA HIDRÁULICA'!BK323</f>
        <v>738.51189340361123</v>
      </c>
      <c r="BE357" s="55">
        <f>'METAS DE COTA HIDRÁULICA'!BL323</f>
        <v>738.51189340361123</v>
      </c>
      <c r="BF357" s="55">
        <f>'METAS DE COTA HIDRÁULICA'!BM323</f>
        <v>738.51189340361123</v>
      </c>
      <c r="BG357" s="55">
        <f>'METAS DE COTA HIDRÁULICA'!BN323</f>
        <v>738.51189340361123</v>
      </c>
      <c r="BH357" s="55">
        <f>'METAS DE COTA HIDRÁULICA'!BO323</f>
        <v>738.51189340361123</v>
      </c>
      <c r="BI357" s="55">
        <f>'METAS DE COTA HIDRÁULICA'!BP323</f>
        <v>738.51189340361123</v>
      </c>
      <c r="BJ357" s="55">
        <f>'METAS DE COTA HIDRÁULICA'!BQ323</f>
        <v>738.51189340361123</v>
      </c>
      <c r="BK357" s="55">
        <f>'METAS DE COTA HIDRÁULICA'!BR323</f>
        <v>738.51189340361123</v>
      </c>
      <c r="BL357" s="55">
        <f>'METAS DE COTA HIDRÁULICA'!BS323</f>
        <v>738.51189340361123</v>
      </c>
      <c r="BM357" s="55">
        <f>'METAS DE COTA HIDRÁULICA'!BT323</f>
        <v>738.51189340361123</v>
      </c>
      <c r="BN357" s="55">
        <f>'METAS DE COTA HIDRÁULICA'!BU323</f>
        <v>738.51189340361123</v>
      </c>
      <c r="BO357" s="55">
        <f>'METAS DE COTA HIDRÁULICA'!BV323</f>
        <v>738.51189340361123</v>
      </c>
      <c r="BP357" s="55">
        <f>'METAS DE COTA HIDRÁULICA'!BW323</f>
        <v>738.51189340361123</v>
      </c>
      <c r="BQ357" s="55">
        <f>'METAS DE COTA HIDRÁULICA'!BX323</f>
        <v>738.51189340361123</v>
      </c>
      <c r="BR357" s="55">
        <f>'METAS DE COTA HIDRÁULICA'!BY323</f>
        <v>738.51189340361123</v>
      </c>
      <c r="BS357" s="55">
        <f>'METAS DE COTA HIDRÁULICA'!BZ323</f>
        <v>738.51189340361123</v>
      </c>
      <c r="BT357" s="55">
        <f>'METAS DE COTA HIDRÁULICA'!CA323</f>
        <v>738.51189340361123</v>
      </c>
      <c r="BU357" s="55">
        <f>'METAS DE COTA HIDRÁULICA'!CB323</f>
        <v>738.51189340361123</v>
      </c>
      <c r="BV357" s="55">
        <f>'METAS DE COTA HIDRÁULICA'!CC323</f>
        <v>738.51189340361123</v>
      </c>
      <c r="BW357" s="55">
        <f>'METAS DE COTA HIDRÁULICA'!CD323</f>
        <v>738.51189340361123</v>
      </c>
      <c r="BX357" s="55">
        <f>'METAS DE COTA HIDRÁULICA'!CE323</f>
        <v>738.51189340361123</v>
      </c>
      <c r="BY357" s="55">
        <f>'METAS DE COTA HIDRÁULICA'!CF323</f>
        <v>738.51189340361123</v>
      </c>
      <c r="BZ357" s="55">
        <f>'METAS DE COTA HIDRÁULICA'!CG323</f>
        <v>738.51189340361123</v>
      </c>
      <c r="CA357" s="55">
        <f>'METAS DE COTA HIDRÁULICA'!CH323</f>
        <v>738.51189340361123</v>
      </c>
      <c r="CB357" s="55">
        <f>'METAS DE COTA HIDRÁULICA'!CI323</f>
        <v>738.51189340361123</v>
      </c>
      <c r="CC357" s="55">
        <f>'METAS DE COTA HIDRÁULICA'!CJ323</f>
        <v>738.51189340361123</v>
      </c>
      <c r="CD357" s="55">
        <f>'METAS DE COTA HIDRÁULICA'!CK323</f>
        <v>738.51189340361123</v>
      </c>
      <c r="CE357" s="55">
        <f>'METAS DE COTA HIDRÁULICA'!CL323</f>
        <v>738.51189340361123</v>
      </c>
    </row>
    <row r="358" spans="3:83" x14ac:dyDescent="0.25">
      <c r="C358" s="1">
        <v>50</v>
      </c>
      <c r="D358" s="55">
        <f>'METAS DE COTA HIDRÁULICA'!K324</f>
        <v>740.6</v>
      </c>
      <c r="E358" s="55">
        <f>'METAS DE COTA HIDRÁULICA'!L324</f>
        <v>741.1</v>
      </c>
      <c r="F358" s="55">
        <f>'METAS DE COTA HIDRÁULICA'!M324</f>
        <v>740.1</v>
      </c>
      <c r="G358" s="55">
        <f>'METAS DE COTA HIDRÁULICA'!N324</f>
        <v>740.6</v>
      </c>
      <c r="H358" s="55">
        <f>'METAS DE COTA HIDRÁULICA'!O324</f>
        <v>739.7</v>
      </c>
      <c r="I358" s="55">
        <f>'METAS DE COTA HIDRÁULICA'!P324</f>
        <v>739.95</v>
      </c>
      <c r="J358" s="55">
        <f>'METAS DE COTA HIDRÁULICA'!Q324</f>
        <v>739.7</v>
      </c>
      <c r="K358" s="55">
        <f>'METAS DE COTA HIDRÁULICA'!R324</f>
        <v>739.7</v>
      </c>
      <c r="L358" s="55">
        <f>'METAS DE COTA HIDRÁULICA'!S324</f>
        <v>739.7</v>
      </c>
      <c r="M358" s="55">
        <f>'METAS DE COTA HIDRÁULICA'!T324</f>
        <v>739.7</v>
      </c>
      <c r="N358" s="55">
        <f>'METAS DE COTA HIDRÁULICA'!U324</f>
        <v>739.7</v>
      </c>
      <c r="O358" s="55">
        <f>'METAS DE COTA HIDRÁULICA'!V324</f>
        <v>739.7</v>
      </c>
      <c r="P358" s="55">
        <f>'METAS DE COTA HIDRÁULICA'!W324</f>
        <v>739.7</v>
      </c>
      <c r="Q358" s="55">
        <f>'METAS DE COTA HIDRÁULICA'!X324</f>
        <v>739.7</v>
      </c>
      <c r="R358" s="55">
        <f>'METAS DE COTA HIDRÁULICA'!Y324</f>
        <v>739.7</v>
      </c>
      <c r="S358" s="55">
        <f>'METAS DE COTA HIDRÁULICA'!Z324</f>
        <v>739.7</v>
      </c>
      <c r="T358" s="55">
        <f>'METAS DE COTA HIDRÁULICA'!AA324</f>
        <v>739.7</v>
      </c>
      <c r="U358" s="55">
        <f>'METAS DE COTA HIDRÁULICA'!AB324</f>
        <v>739.7</v>
      </c>
      <c r="V358" s="55">
        <f>'METAS DE COTA HIDRÁULICA'!AC324</f>
        <v>739.7</v>
      </c>
      <c r="W358" s="55">
        <f>'METAS DE COTA HIDRÁULICA'!AD324</f>
        <v>739.7</v>
      </c>
      <c r="X358" s="55">
        <f>'METAS DE COTA HIDRÁULICA'!AE324</f>
        <v>739.7</v>
      </c>
      <c r="Y358" s="55">
        <f>'METAS DE COTA HIDRÁULICA'!AF324</f>
        <v>739.7</v>
      </c>
      <c r="Z358" s="55">
        <f>'METAS DE COTA HIDRÁULICA'!AG324</f>
        <v>739.7</v>
      </c>
      <c r="AA358" s="55">
        <f>'METAS DE COTA HIDRÁULICA'!AH324</f>
        <v>739.7</v>
      </c>
      <c r="AB358" s="55">
        <f>'METAS DE COTA HIDRÁULICA'!AI324</f>
        <v>739.7</v>
      </c>
      <c r="AC358" s="55">
        <f>'METAS DE COTA HIDRÁULICA'!AJ324</f>
        <v>739.7</v>
      </c>
      <c r="AD358" s="55">
        <f>'METAS DE COTA HIDRÁULICA'!AK324</f>
        <v>739.7</v>
      </c>
      <c r="AE358" s="55">
        <f>'METAS DE COTA HIDRÁULICA'!AL324</f>
        <v>739.7</v>
      </c>
      <c r="AF358" s="55">
        <f>'METAS DE COTA HIDRÁULICA'!AM324</f>
        <v>739.7</v>
      </c>
      <c r="AG358" s="55">
        <f>'METAS DE COTA HIDRÁULICA'!AN324</f>
        <v>739.7</v>
      </c>
      <c r="AH358" s="55">
        <f>'METAS DE COTA HIDRÁULICA'!AO324</f>
        <v>739.7</v>
      </c>
      <c r="AI358" s="55">
        <f>'METAS DE COTA HIDRÁULICA'!AP324</f>
        <v>739.7</v>
      </c>
      <c r="AJ358" s="55">
        <f>'METAS DE COTA HIDRÁULICA'!AQ324</f>
        <v>739.7</v>
      </c>
      <c r="AK358" s="55">
        <f>'METAS DE COTA HIDRÁULICA'!AR324</f>
        <v>739.7</v>
      </c>
      <c r="AL358" s="55">
        <f>'METAS DE COTA HIDRÁULICA'!AS324</f>
        <v>739.7</v>
      </c>
      <c r="AM358" s="55">
        <f>'METAS DE COTA HIDRÁULICA'!AT324</f>
        <v>739.7</v>
      </c>
      <c r="AN358" s="55">
        <f>'METAS DE COTA HIDRÁULICA'!AU324</f>
        <v>739.7</v>
      </c>
      <c r="AO358" s="55">
        <f>'METAS DE COTA HIDRÁULICA'!AV324</f>
        <v>739.7</v>
      </c>
      <c r="AP358" s="55">
        <f>'METAS DE COTA HIDRÁULICA'!AW324</f>
        <v>739.7</v>
      </c>
      <c r="AQ358" s="55">
        <f>'METAS DE COTA HIDRÁULICA'!AX324</f>
        <v>739.7</v>
      </c>
      <c r="AR358" s="55">
        <f>'METAS DE COTA HIDRÁULICA'!AY324</f>
        <v>739.7</v>
      </c>
      <c r="AS358" s="55">
        <f>'METAS DE COTA HIDRÁULICA'!AZ324</f>
        <v>739.7</v>
      </c>
      <c r="AT358" s="55">
        <f>'METAS DE COTA HIDRÁULICA'!BA324</f>
        <v>739.7</v>
      </c>
      <c r="AU358" s="55">
        <f>'METAS DE COTA HIDRÁULICA'!BB324</f>
        <v>739.7</v>
      </c>
      <c r="AV358" s="55">
        <f>'METAS DE COTA HIDRÁULICA'!BC324</f>
        <v>739.7</v>
      </c>
      <c r="AW358" s="55">
        <f>'METAS DE COTA HIDRÁULICA'!BD324</f>
        <v>739.7</v>
      </c>
      <c r="AX358" s="55">
        <f>'METAS DE COTA HIDRÁULICA'!BE324</f>
        <v>739.7</v>
      </c>
      <c r="AY358" s="55">
        <f>'METAS DE COTA HIDRÁULICA'!BF324</f>
        <v>739.7</v>
      </c>
      <c r="AZ358" s="55">
        <f>'METAS DE COTA HIDRÁULICA'!BG324</f>
        <v>739.7</v>
      </c>
      <c r="BA358" s="55">
        <f>'METAS DE COTA HIDRÁULICA'!BH324</f>
        <v>739.7</v>
      </c>
      <c r="BB358" s="55">
        <f>'METAS DE COTA HIDRÁULICA'!BI324</f>
        <v>739.7</v>
      </c>
      <c r="BC358" s="55">
        <f>'METAS DE COTA HIDRÁULICA'!BJ324</f>
        <v>739.7</v>
      </c>
      <c r="BD358" s="55">
        <f>'METAS DE COTA HIDRÁULICA'!BK324</f>
        <v>739.7</v>
      </c>
      <c r="BE358" s="55">
        <f>'METAS DE COTA HIDRÁULICA'!BL324</f>
        <v>739.7</v>
      </c>
      <c r="BF358" s="55">
        <f>'METAS DE COTA HIDRÁULICA'!BM324</f>
        <v>739.7</v>
      </c>
      <c r="BG358" s="55">
        <f>'METAS DE COTA HIDRÁULICA'!BN324</f>
        <v>739.7</v>
      </c>
      <c r="BH358" s="55">
        <f>'METAS DE COTA HIDRÁULICA'!BO324</f>
        <v>739.7</v>
      </c>
      <c r="BI358" s="55">
        <f>'METAS DE COTA HIDRÁULICA'!BP324</f>
        <v>739.7</v>
      </c>
      <c r="BJ358" s="55">
        <f>'METAS DE COTA HIDRÁULICA'!BQ324</f>
        <v>739.7</v>
      </c>
      <c r="BK358" s="55">
        <f>'METAS DE COTA HIDRÁULICA'!BR324</f>
        <v>739.7</v>
      </c>
      <c r="BL358" s="55">
        <f>'METAS DE COTA HIDRÁULICA'!BS324</f>
        <v>739.7</v>
      </c>
      <c r="BM358" s="55">
        <f>'METAS DE COTA HIDRÁULICA'!BT324</f>
        <v>739.7</v>
      </c>
      <c r="BN358" s="55">
        <f>'METAS DE COTA HIDRÁULICA'!BU324</f>
        <v>739.7</v>
      </c>
      <c r="BO358" s="55">
        <f>'METAS DE COTA HIDRÁULICA'!BV324</f>
        <v>739.7</v>
      </c>
      <c r="BP358" s="55">
        <f>'METAS DE COTA HIDRÁULICA'!BW324</f>
        <v>739.7</v>
      </c>
      <c r="BQ358" s="55">
        <f>'METAS DE COTA HIDRÁULICA'!BX324</f>
        <v>739.7</v>
      </c>
      <c r="BR358" s="55">
        <f>'METAS DE COTA HIDRÁULICA'!BY324</f>
        <v>739.7</v>
      </c>
      <c r="BS358" s="55">
        <f>'METAS DE COTA HIDRÁULICA'!BZ324</f>
        <v>739.7</v>
      </c>
      <c r="BT358" s="55">
        <f>'METAS DE COTA HIDRÁULICA'!CA324</f>
        <v>739.7</v>
      </c>
      <c r="BU358" s="55">
        <f>'METAS DE COTA HIDRÁULICA'!CB324</f>
        <v>739.7</v>
      </c>
      <c r="BV358" s="55">
        <f>'METAS DE COTA HIDRÁULICA'!CC324</f>
        <v>739.7</v>
      </c>
      <c r="BW358" s="55">
        <f>'METAS DE COTA HIDRÁULICA'!CD324</f>
        <v>739.7</v>
      </c>
      <c r="BX358" s="55">
        <f>'METAS DE COTA HIDRÁULICA'!CE324</f>
        <v>739.7</v>
      </c>
      <c r="BY358" s="55">
        <f>'METAS DE COTA HIDRÁULICA'!CF324</f>
        <v>739.7</v>
      </c>
      <c r="BZ358" s="55">
        <f>'METAS DE COTA HIDRÁULICA'!CG324</f>
        <v>739.7</v>
      </c>
      <c r="CA358" s="55">
        <f>'METAS DE COTA HIDRÁULICA'!CH324</f>
        <v>739.7</v>
      </c>
      <c r="CB358" s="55">
        <f>'METAS DE COTA HIDRÁULICA'!CI324</f>
        <v>739.7</v>
      </c>
      <c r="CC358" s="55">
        <f>'METAS DE COTA HIDRÁULICA'!CJ324</f>
        <v>739.7</v>
      </c>
      <c r="CD358" s="55">
        <f>'METAS DE COTA HIDRÁULICA'!CK324</f>
        <v>739.7</v>
      </c>
      <c r="CE358" s="55">
        <f>'METAS DE COTA HIDRÁULICA'!CL324</f>
        <v>739.7</v>
      </c>
    </row>
    <row r="359" spans="3:83" x14ac:dyDescent="0.25">
      <c r="C359" s="1">
        <v>51</v>
      </c>
      <c r="D359" s="55">
        <f>'METAS DE COTA HIDRÁULICA'!K325</f>
        <v>742.375</v>
      </c>
      <c r="E359" s="55">
        <f>'METAS DE COTA HIDRÁULICA'!L325</f>
        <v>742.875</v>
      </c>
      <c r="F359" s="55">
        <f>'METAS DE COTA HIDRÁULICA'!M325</f>
        <v>741.875</v>
      </c>
      <c r="G359" s="55">
        <f>'METAS DE COTA HIDRÁULICA'!N325</f>
        <v>742.375</v>
      </c>
      <c r="H359" s="55">
        <f>'METAS DE COTA HIDRÁULICA'!O325</f>
        <v>741.5</v>
      </c>
      <c r="I359" s="55">
        <f>'METAS DE COTA HIDRÁULICA'!P325</f>
        <v>741.75</v>
      </c>
      <c r="J359" s="55">
        <f>'METAS DE COTA HIDRÁULICA'!Q325</f>
        <v>741.5</v>
      </c>
      <c r="K359" s="55">
        <f>'METAS DE COTA HIDRÁULICA'!R325</f>
        <v>741.5</v>
      </c>
      <c r="L359" s="55">
        <f>'METAS DE COTA HIDRÁULICA'!S325</f>
        <v>741.5</v>
      </c>
      <c r="M359" s="55">
        <f>'METAS DE COTA HIDRÁULICA'!T325</f>
        <v>741.5</v>
      </c>
      <c r="N359" s="55">
        <f>'METAS DE COTA HIDRÁULICA'!U325</f>
        <v>741.5</v>
      </c>
      <c r="O359" s="55">
        <f>'METAS DE COTA HIDRÁULICA'!V325</f>
        <v>741.5</v>
      </c>
      <c r="P359" s="55">
        <f>'METAS DE COTA HIDRÁULICA'!W325</f>
        <v>741.5</v>
      </c>
      <c r="Q359" s="55">
        <f>'METAS DE COTA HIDRÁULICA'!X325</f>
        <v>741.5</v>
      </c>
      <c r="R359" s="55">
        <f>'METAS DE COTA HIDRÁULICA'!Y325</f>
        <v>741.5</v>
      </c>
      <c r="S359" s="55">
        <f>'METAS DE COTA HIDRÁULICA'!Z325</f>
        <v>741.5</v>
      </c>
      <c r="T359" s="55">
        <f>'METAS DE COTA HIDRÁULICA'!AA325</f>
        <v>741.5</v>
      </c>
      <c r="U359" s="55">
        <f>'METAS DE COTA HIDRÁULICA'!AB325</f>
        <v>741.5</v>
      </c>
      <c r="V359" s="55">
        <f>'METAS DE COTA HIDRÁULICA'!AC325</f>
        <v>741.5</v>
      </c>
      <c r="W359" s="55">
        <f>'METAS DE COTA HIDRÁULICA'!AD325</f>
        <v>741.5</v>
      </c>
      <c r="X359" s="55">
        <f>'METAS DE COTA HIDRÁULICA'!AE325</f>
        <v>741.5</v>
      </c>
      <c r="Y359" s="55">
        <f>'METAS DE COTA HIDRÁULICA'!AF325</f>
        <v>741.5</v>
      </c>
      <c r="Z359" s="55">
        <f>'METAS DE COTA HIDRÁULICA'!AG325</f>
        <v>741.5</v>
      </c>
      <c r="AA359" s="55">
        <f>'METAS DE COTA HIDRÁULICA'!AH325</f>
        <v>741.5</v>
      </c>
      <c r="AB359" s="55">
        <f>'METAS DE COTA HIDRÁULICA'!AI325</f>
        <v>741.5</v>
      </c>
      <c r="AC359" s="55">
        <f>'METAS DE COTA HIDRÁULICA'!AJ325</f>
        <v>741.5</v>
      </c>
      <c r="AD359" s="55">
        <f>'METAS DE COTA HIDRÁULICA'!AK325</f>
        <v>741.5</v>
      </c>
      <c r="AE359" s="55">
        <f>'METAS DE COTA HIDRÁULICA'!AL325</f>
        <v>741.5</v>
      </c>
      <c r="AF359" s="55">
        <f>'METAS DE COTA HIDRÁULICA'!AM325</f>
        <v>741.5</v>
      </c>
      <c r="AG359" s="55">
        <f>'METAS DE COTA HIDRÁULICA'!AN325</f>
        <v>741.5</v>
      </c>
      <c r="AH359" s="55">
        <f>'METAS DE COTA HIDRÁULICA'!AO325</f>
        <v>741.5</v>
      </c>
      <c r="AI359" s="55">
        <f>'METAS DE COTA HIDRÁULICA'!AP325</f>
        <v>741.5</v>
      </c>
      <c r="AJ359" s="55">
        <f>'METAS DE COTA HIDRÁULICA'!AQ325</f>
        <v>741.5</v>
      </c>
      <c r="AK359" s="55">
        <f>'METAS DE COTA HIDRÁULICA'!AR325</f>
        <v>741.5</v>
      </c>
      <c r="AL359" s="55">
        <f>'METAS DE COTA HIDRÁULICA'!AS325</f>
        <v>741.5</v>
      </c>
      <c r="AM359" s="55">
        <f>'METAS DE COTA HIDRÁULICA'!AT325</f>
        <v>741.5</v>
      </c>
      <c r="AN359" s="55">
        <f>'METAS DE COTA HIDRÁULICA'!AU325</f>
        <v>741.5</v>
      </c>
      <c r="AO359" s="55">
        <f>'METAS DE COTA HIDRÁULICA'!AV325</f>
        <v>741.5</v>
      </c>
      <c r="AP359" s="55">
        <f>'METAS DE COTA HIDRÁULICA'!AW325</f>
        <v>741.5</v>
      </c>
      <c r="AQ359" s="55">
        <f>'METAS DE COTA HIDRÁULICA'!AX325</f>
        <v>741.5</v>
      </c>
      <c r="AR359" s="55">
        <f>'METAS DE COTA HIDRÁULICA'!AY325</f>
        <v>741.5</v>
      </c>
      <c r="AS359" s="55">
        <f>'METAS DE COTA HIDRÁULICA'!AZ325</f>
        <v>741.5</v>
      </c>
      <c r="AT359" s="55">
        <f>'METAS DE COTA HIDRÁULICA'!BA325</f>
        <v>741.5</v>
      </c>
      <c r="AU359" s="55">
        <f>'METAS DE COTA HIDRÁULICA'!BB325</f>
        <v>741.5</v>
      </c>
      <c r="AV359" s="55">
        <f>'METAS DE COTA HIDRÁULICA'!BC325</f>
        <v>741.5</v>
      </c>
      <c r="AW359" s="55">
        <f>'METAS DE COTA HIDRÁULICA'!BD325</f>
        <v>741.5</v>
      </c>
      <c r="AX359" s="55">
        <f>'METAS DE COTA HIDRÁULICA'!BE325</f>
        <v>741.5</v>
      </c>
      <c r="AY359" s="55">
        <f>'METAS DE COTA HIDRÁULICA'!BF325</f>
        <v>741.5</v>
      </c>
      <c r="AZ359" s="55">
        <f>'METAS DE COTA HIDRÁULICA'!BG325</f>
        <v>741.5</v>
      </c>
      <c r="BA359" s="55">
        <f>'METAS DE COTA HIDRÁULICA'!BH325</f>
        <v>741.5</v>
      </c>
      <c r="BB359" s="55">
        <f>'METAS DE COTA HIDRÁULICA'!BI325</f>
        <v>741.5</v>
      </c>
      <c r="BC359" s="55">
        <f>'METAS DE COTA HIDRÁULICA'!BJ325</f>
        <v>741.5</v>
      </c>
      <c r="BD359" s="55">
        <f>'METAS DE COTA HIDRÁULICA'!BK325</f>
        <v>741.5</v>
      </c>
      <c r="BE359" s="55">
        <f>'METAS DE COTA HIDRÁULICA'!BL325</f>
        <v>741.5</v>
      </c>
      <c r="BF359" s="55">
        <f>'METAS DE COTA HIDRÁULICA'!BM325</f>
        <v>741.5</v>
      </c>
      <c r="BG359" s="55">
        <f>'METAS DE COTA HIDRÁULICA'!BN325</f>
        <v>741.5</v>
      </c>
      <c r="BH359" s="55">
        <f>'METAS DE COTA HIDRÁULICA'!BO325</f>
        <v>741.5</v>
      </c>
      <c r="BI359" s="55">
        <f>'METAS DE COTA HIDRÁULICA'!BP325</f>
        <v>741.5</v>
      </c>
      <c r="BJ359" s="55">
        <f>'METAS DE COTA HIDRÁULICA'!BQ325</f>
        <v>741.5</v>
      </c>
      <c r="BK359" s="55">
        <f>'METAS DE COTA HIDRÁULICA'!BR325</f>
        <v>741.5</v>
      </c>
      <c r="BL359" s="55">
        <f>'METAS DE COTA HIDRÁULICA'!BS325</f>
        <v>741.5</v>
      </c>
      <c r="BM359" s="55">
        <f>'METAS DE COTA HIDRÁULICA'!BT325</f>
        <v>741.5</v>
      </c>
      <c r="BN359" s="55">
        <f>'METAS DE COTA HIDRÁULICA'!BU325</f>
        <v>741.5</v>
      </c>
      <c r="BO359" s="55">
        <f>'METAS DE COTA HIDRÁULICA'!BV325</f>
        <v>741.5</v>
      </c>
      <c r="BP359" s="55">
        <f>'METAS DE COTA HIDRÁULICA'!BW325</f>
        <v>741.5</v>
      </c>
      <c r="BQ359" s="55">
        <f>'METAS DE COTA HIDRÁULICA'!BX325</f>
        <v>741.5</v>
      </c>
      <c r="BR359" s="55">
        <f>'METAS DE COTA HIDRÁULICA'!BY325</f>
        <v>741.5</v>
      </c>
      <c r="BS359" s="55">
        <f>'METAS DE COTA HIDRÁULICA'!BZ325</f>
        <v>741.5</v>
      </c>
      <c r="BT359" s="55">
        <f>'METAS DE COTA HIDRÁULICA'!CA325</f>
        <v>741.5</v>
      </c>
      <c r="BU359" s="55">
        <f>'METAS DE COTA HIDRÁULICA'!CB325</f>
        <v>741.5</v>
      </c>
      <c r="BV359" s="55">
        <f>'METAS DE COTA HIDRÁULICA'!CC325</f>
        <v>741.5</v>
      </c>
      <c r="BW359" s="55">
        <f>'METAS DE COTA HIDRÁULICA'!CD325</f>
        <v>741.5</v>
      </c>
      <c r="BX359" s="55">
        <f>'METAS DE COTA HIDRÁULICA'!CE325</f>
        <v>741.5</v>
      </c>
      <c r="BY359" s="55">
        <f>'METAS DE COTA HIDRÁULICA'!CF325</f>
        <v>741.5</v>
      </c>
      <c r="BZ359" s="55">
        <f>'METAS DE COTA HIDRÁULICA'!CG325</f>
        <v>741.5</v>
      </c>
      <c r="CA359" s="55">
        <f>'METAS DE COTA HIDRÁULICA'!CH325</f>
        <v>741.5</v>
      </c>
      <c r="CB359" s="55">
        <f>'METAS DE COTA HIDRÁULICA'!CI325</f>
        <v>741.5</v>
      </c>
      <c r="CC359" s="55">
        <f>'METAS DE COTA HIDRÁULICA'!CJ325</f>
        <v>741.5</v>
      </c>
      <c r="CD359" s="55">
        <f>'METAS DE COTA HIDRÁULICA'!CK325</f>
        <v>741.5</v>
      </c>
      <c r="CE359" s="55">
        <f>'METAS DE COTA HIDRÁULICA'!CL325</f>
        <v>741.5</v>
      </c>
    </row>
    <row r="360" spans="3:83" x14ac:dyDescent="0.25">
      <c r="C360" s="1">
        <v>52</v>
      </c>
      <c r="D360" s="55">
        <f>'METAS DE COTA HIDRÁULICA'!K326</f>
        <v>744.55</v>
      </c>
      <c r="E360" s="55">
        <f>'METAS DE COTA HIDRÁULICA'!L326</f>
        <v>745.05</v>
      </c>
      <c r="F360" s="55">
        <f>'METAS DE COTA HIDRÁULICA'!M326</f>
        <v>744.05</v>
      </c>
      <c r="G360" s="55">
        <f>'METAS DE COTA HIDRÁULICA'!N326</f>
        <v>744.55</v>
      </c>
      <c r="H360" s="55">
        <f>'METAS DE COTA HIDRÁULICA'!O326</f>
        <v>743.5</v>
      </c>
      <c r="I360" s="55">
        <f>'METAS DE COTA HIDRÁULICA'!P326</f>
        <v>743.75</v>
      </c>
      <c r="J360" s="55">
        <f>'METAS DE COTA HIDRÁULICA'!Q326</f>
        <v>743.5</v>
      </c>
      <c r="K360" s="55">
        <f>'METAS DE COTA HIDRÁULICA'!R326</f>
        <v>743.5</v>
      </c>
      <c r="L360" s="55">
        <f>'METAS DE COTA HIDRÁULICA'!S326</f>
        <v>743.5</v>
      </c>
      <c r="M360" s="55">
        <f>'METAS DE COTA HIDRÁULICA'!T326</f>
        <v>743.5</v>
      </c>
      <c r="N360" s="55">
        <f>'METAS DE COTA HIDRÁULICA'!U326</f>
        <v>743.5</v>
      </c>
      <c r="O360" s="55">
        <f>'METAS DE COTA HIDRÁULICA'!V326</f>
        <v>743.5</v>
      </c>
      <c r="P360" s="55">
        <f>'METAS DE COTA HIDRÁULICA'!W326</f>
        <v>743.5</v>
      </c>
      <c r="Q360" s="55">
        <f>'METAS DE COTA HIDRÁULICA'!X326</f>
        <v>743.5</v>
      </c>
      <c r="R360" s="55">
        <f>'METAS DE COTA HIDRÁULICA'!Y326</f>
        <v>743.5</v>
      </c>
      <c r="S360" s="55">
        <f>'METAS DE COTA HIDRÁULICA'!Z326</f>
        <v>743.5</v>
      </c>
      <c r="T360" s="55">
        <f>'METAS DE COTA HIDRÁULICA'!AA326</f>
        <v>743.5</v>
      </c>
      <c r="U360" s="55">
        <f>'METAS DE COTA HIDRÁULICA'!AB326</f>
        <v>743.5</v>
      </c>
      <c r="V360" s="55">
        <f>'METAS DE COTA HIDRÁULICA'!AC326</f>
        <v>743.5</v>
      </c>
      <c r="W360" s="55">
        <f>'METAS DE COTA HIDRÁULICA'!AD326</f>
        <v>743.5</v>
      </c>
      <c r="X360" s="55">
        <f>'METAS DE COTA HIDRÁULICA'!AE326</f>
        <v>743.5</v>
      </c>
      <c r="Y360" s="55">
        <f>'METAS DE COTA HIDRÁULICA'!AF326</f>
        <v>743.5</v>
      </c>
      <c r="Z360" s="55">
        <f>'METAS DE COTA HIDRÁULICA'!AG326</f>
        <v>743.5</v>
      </c>
      <c r="AA360" s="55">
        <f>'METAS DE COTA HIDRÁULICA'!AH326</f>
        <v>743.5</v>
      </c>
      <c r="AB360" s="55">
        <f>'METAS DE COTA HIDRÁULICA'!AI326</f>
        <v>743.5</v>
      </c>
      <c r="AC360" s="55">
        <f>'METAS DE COTA HIDRÁULICA'!AJ326</f>
        <v>743.5</v>
      </c>
      <c r="AD360" s="55">
        <f>'METAS DE COTA HIDRÁULICA'!AK326</f>
        <v>743.5</v>
      </c>
      <c r="AE360" s="55">
        <f>'METAS DE COTA HIDRÁULICA'!AL326</f>
        <v>743.5</v>
      </c>
      <c r="AF360" s="55">
        <f>'METAS DE COTA HIDRÁULICA'!AM326</f>
        <v>743.5</v>
      </c>
      <c r="AG360" s="55">
        <f>'METAS DE COTA HIDRÁULICA'!AN326</f>
        <v>743.5</v>
      </c>
      <c r="AH360" s="55">
        <f>'METAS DE COTA HIDRÁULICA'!AO326</f>
        <v>743.5</v>
      </c>
      <c r="AI360" s="55">
        <f>'METAS DE COTA HIDRÁULICA'!AP326</f>
        <v>743.5</v>
      </c>
      <c r="AJ360" s="55">
        <f>'METAS DE COTA HIDRÁULICA'!AQ326</f>
        <v>743.5</v>
      </c>
      <c r="AK360" s="55">
        <f>'METAS DE COTA HIDRÁULICA'!AR326</f>
        <v>743.5</v>
      </c>
      <c r="AL360" s="55">
        <f>'METAS DE COTA HIDRÁULICA'!AS326</f>
        <v>743.5</v>
      </c>
      <c r="AM360" s="55">
        <f>'METAS DE COTA HIDRÁULICA'!AT326</f>
        <v>743.5</v>
      </c>
      <c r="AN360" s="55">
        <f>'METAS DE COTA HIDRÁULICA'!AU326</f>
        <v>743.5</v>
      </c>
      <c r="AO360" s="55">
        <f>'METAS DE COTA HIDRÁULICA'!AV326</f>
        <v>743.5</v>
      </c>
      <c r="AP360" s="55">
        <f>'METAS DE COTA HIDRÁULICA'!AW326</f>
        <v>743.5</v>
      </c>
      <c r="AQ360" s="55">
        <f>'METAS DE COTA HIDRÁULICA'!AX326</f>
        <v>743.5</v>
      </c>
      <c r="AR360" s="55">
        <f>'METAS DE COTA HIDRÁULICA'!AY326</f>
        <v>743.5</v>
      </c>
      <c r="AS360" s="55">
        <f>'METAS DE COTA HIDRÁULICA'!AZ326</f>
        <v>743.5</v>
      </c>
      <c r="AT360" s="55">
        <f>'METAS DE COTA HIDRÁULICA'!BA326</f>
        <v>743.5</v>
      </c>
      <c r="AU360" s="55">
        <f>'METAS DE COTA HIDRÁULICA'!BB326</f>
        <v>743.5</v>
      </c>
      <c r="AV360" s="55">
        <f>'METAS DE COTA HIDRÁULICA'!BC326</f>
        <v>743.5</v>
      </c>
      <c r="AW360" s="55">
        <f>'METAS DE COTA HIDRÁULICA'!BD326</f>
        <v>743.5</v>
      </c>
      <c r="AX360" s="55">
        <f>'METAS DE COTA HIDRÁULICA'!BE326</f>
        <v>743.5</v>
      </c>
      <c r="AY360" s="55">
        <f>'METAS DE COTA HIDRÁULICA'!BF326</f>
        <v>743.5</v>
      </c>
      <c r="AZ360" s="55">
        <f>'METAS DE COTA HIDRÁULICA'!BG326</f>
        <v>743.5</v>
      </c>
      <c r="BA360" s="55">
        <f>'METAS DE COTA HIDRÁULICA'!BH326</f>
        <v>743.5</v>
      </c>
      <c r="BB360" s="55">
        <f>'METAS DE COTA HIDRÁULICA'!BI326</f>
        <v>743.5</v>
      </c>
      <c r="BC360" s="55">
        <f>'METAS DE COTA HIDRÁULICA'!BJ326</f>
        <v>743.5</v>
      </c>
      <c r="BD360" s="55">
        <f>'METAS DE COTA HIDRÁULICA'!BK326</f>
        <v>743.5</v>
      </c>
      <c r="BE360" s="55">
        <f>'METAS DE COTA HIDRÁULICA'!BL326</f>
        <v>743.5</v>
      </c>
      <c r="BF360" s="55">
        <f>'METAS DE COTA HIDRÁULICA'!BM326</f>
        <v>743.5</v>
      </c>
      <c r="BG360" s="55">
        <f>'METAS DE COTA HIDRÁULICA'!BN326</f>
        <v>743.5</v>
      </c>
      <c r="BH360" s="55">
        <f>'METAS DE COTA HIDRÁULICA'!BO326</f>
        <v>743.5</v>
      </c>
      <c r="BI360" s="55">
        <f>'METAS DE COTA HIDRÁULICA'!BP326</f>
        <v>743.5</v>
      </c>
      <c r="BJ360" s="55">
        <f>'METAS DE COTA HIDRÁULICA'!BQ326</f>
        <v>743.5</v>
      </c>
      <c r="BK360" s="55">
        <f>'METAS DE COTA HIDRÁULICA'!BR326</f>
        <v>743.5</v>
      </c>
      <c r="BL360" s="55">
        <f>'METAS DE COTA HIDRÁULICA'!BS326</f>
        <v>743.5</v>
      </c>
      <c r="BM360" s="55">
        <f>'METAS DE COTA HIDRÁULICA'!BT326</f>
        <v>743.5</v>
      </c>
      <c r="BN360" s="55">
        <f>'METAS DE COTA HIDRÁULICA'!BU326</f>
        <v>743.5</v>
      </c>
      <c r="BO360" s="55">
        <f>'METAS DE COTA HIDRÁULICA'!BV326</f>
        <v>743.5</v>
      </c>
      <c r="BP360" s="55">
        <f>'METAS DE COTA HIDRÁULICA'!BW326</f>
        <v>743.5</v>
      </c>
      <c r="BQ360" s="55">
        <f>'METAS DE COTA HIDRÁULICA'!BX326</f>
        <v>743.5</v>
      </c>
      <c r="BR360" s="55">
        <f>'METAS DE COTA HIDRÁULICA'!BY326</f>
        <v>743.5</v>
      </c>
      <c r="BS360" s="55">
        <f>'METAS DE COTA HIDRÁULICA'!BZ326</f>
        <v>743.5</v>
      </c>
      <c r="BT360" s="55">
        <f>'METAS DE COTA HIDRÁULICA'!CA326</f>
        <v>743.5</v>
      </c>
      <c r="BU360" s="55">
        <f>'METAS DE COTA HIDRÁULICA'!CB326</f>
        <v>743.5</v>
      </c>
      <c r="BV360" s="55">
        <f>'METAS DE COTA HIDRÁULICA'!CC326</f>
        <v>743.5</v>
      </c>
      <c r="BW360" s="55">
        <f>'METAS DE COTA HIDRÁULICA'!CD326</f>
        <v>743.5</v>
      </c>
      <c r="BX360" s="55">
        <f>'METAS DE COTA HIDRÁULICA'!CE326</f>
        <v>743.5</v>
      </c>
      <c r="BY360" s="55">
        <f>'METAS DE COTA HIDRÁULICA'!CF326</f>
        <v>743.5</v>
      </c>
      <c r="BZ360" s="55">
        <f>'METAS DE COTA HIDRÁULICA'!CG326</f>
        <v>743.5</v>
      </c>
      <c r="CA360" s="55">
        <f>'METAS DE COTA HIDRÁULICA'!CH326</f>
        <v>743.5</v>
      </c>
      <c r="CB360" s="55">
        <f>'METAS DE COTA HIDRÁULICA'!CI326</f>
        <v>743.5</v>
      </c>
      <c r="CC360" s="55">
        <f>'METAS DE COTA HIDRÁULICA'!CJ326</f>
        <v>743.5</v>
      </c>
      <c r="CD360" s="55">
        <f>'METAS DE COTA HIDRÁULICA'!CK326</f>
        <v>743.5</v>
      </c>
      <c r="CE360" s="55">
        <f>'METAS DE COTA HIDRÁULICA'!CL326</f>
        <v>743.5</v>
      </c>
    </row>
    <row r="361" spans="3:83" x14ac:dyDescent="0.25">
      <c r="C361" s="1">
        <v>53</v>
      </c>
      <c r="D361" s="55">
        <f>'METAS DE COTA HIDRÁULICA'!K327</f>
        <v>747.5</v>
      </c>
      <c r="E361" s="55">
        <f>'METAS DE COTA HIDRÁULICA'!L327</f>
        <v>748</v>
      </c>
      <c r="F361" s="55">
        <f>'METAS DE COTA HIDRÁULICA'!M327</f>
        <v>747</v>
      </c>
      <c r="G361" s="55">
        <f>'METAS DE COTA HIDRÁULICA'!N327</f>
        <v>747.5</v>
      </c>
      <c r="H361" s="55">
        <f>'METAS DE COTA HIDRÁULICA'!O327</f>
        <v>746.5</v>
      </c>
      <c r="I361" s="55">
        <f>'METAS DE COTA HIDRÁULICA'!P327</f>
        <v>746.75</v>
      </c>
      <c r="J361" s="55">
        <f>'METAS DE COTA HIDRÁULICA'!Q327</f>
        <v>746.5</v>
      </c>
      <c r="K361" s="55">
        <f>'METAS DE COTA HIDRÁULICA'!R327</f>
        <v>746.5</v>
      </c>
      <c r="L361" s="55">
        <f>'METAS DE COTA HIDRÁULICA'!S327</f>
        <v>746.5</v>
      </c>
      <c r="M361" s="55">
        <f>'METAS DE COTA HIDRÁULICA'!T327</f>
        <v>746.5</v>
      </c>
      <c r="N361" s="55">
        <f>'METAS DE COTA HIDRÁULICA'!U327</f>
        <v>746.5</v>
      </c>
      <c r="O361" s="55">
        <f>'METAS DE COTA HIDRÁULICA'!V327</f>
        <v>746.5</v>
      </c>
      <c r="P361" s="55">
        <f>'METAS DE COTA HIDRÁULICA'!W327</f>
        <v>746.5</v>
      </c>
      <c r="Q361" s="55">
        <f>'METAS DE COTA HIDRÁULICA'!X327</f>
        <v>746.5</v>
      </c>
      <c r="R361" s="55">
        <f>'METAS DE COTA HIDRÁULICA'!Y327</f>
        <v>746.5</v>
      </c>
      <c r="S361" s="55">
        <f>'METAS DE COTA HIDRÁULICA'!Z327</f>
        <v>746.5</v>
      </c>
      <c r="T361" s="55">
        <f>'METAS DE COTA HIDRÁULICA'!AA327</f>
        <v>746.5</v>
      </c>
      <c r="U361" s="55">
        <f>'METAS DE COTA HIDRÁULICA'!AB327</f>
        <v>746.5</v>
      </c>
      <c r="V361" s="55">
        <f>'METAS DE COTA HIDRÁULICA'!AC327</f>
        <v>746.5</v>
      </c>
      <c r="W361" s="55">
        <f>'METAS DE COTA HIDRÁULICA'!AD327</f>
        <v>746.5</v>
      </c>
      <c r="X361" s="55">
        <f>'METAS DE COTA HIDRÁULICA'!AE327</f>
        <v>746.5</v>
      </c>
      <c r="Y361" s="55">
        <f>'METAS DE COTA HIDRÁULICA'!AF327</f>
        <v>746.5</v>
      </c>
      <c r="Z361" s="55">
        <f>'METAS DE COTA HIDRÁULICA'!AG327</f>
        <v>746.5</v>
      </c>
      <c r="AA361" s="55">
        <f>'METAS DE COTA HIDRÁULICA'!AH327</f>
        <v>746.5</v>
      </c>
      <c r="AB361" s="55">
        <f>'METAS DE COTA HIDRÁULICA'!AI327</f>
        <v>746.5</v>
      </c>
      <c r="AC361" s="55">
        <f>'METAS DE COTA HIDRÁULICA'!AJ327</f>
        <v>746.5</v>
      </c>
      <c r="AD361" s="55">
        <f>'METAS DE COTA HIDRÁULICA'!AK327</f>
        <v>746.5</v>
      </c>
      <c r="AE361" s="55">
        <f>'METAS DE COTA HIDRÁULICA'!AL327</f>
        <v>746.5</v>
      </c>
      <c r="AF361" s="55">
        <f>'METAS DE COTA HIDRÁULICA'!AM327</f>
        <v>746.5</v>
      </c>
      <c r="AG361" s="55">
        <f>'METAS DE COTA HIDRÁULICA'!AN327</f>
        <v>746.5</v>
      </c>
      <c r="AH361" s="55">
        <f>'METAS DE COTA HIDRÁULICA'!AO327</f>
        <v>746.5</v>
      </c>
      <c r="AI361" s="55">
        <f>'METAS DE COTA HIDRÁULICA'!AP327</f>
        <v>746.5</v>
      </c>
      <c r="AJ361" s="55">
        <f>'METAS DE COTA HIDRÁULICA'!AQ327</f>
        <v>746.5</v>
      </c>
      <c r="AK361" s="55">
        <f>'METAS DE COTA HIDRÁULICA'!AR327</f>
        <v>746.5</v>
      </c>
      <c r="AL361" s="55">
        <f>'METAS DE COTA HIDRÁULICA'!AS327</f>
        <v>746.5</v>
      </c>
      <c r="AM361" s="55">
        <f>'METAS DE COTA HIDRÁULICA'!AT327</f>
        <v>746.5</v>
      </c>
      <c r="AN361" s="55">
        <f>'METAS DE COTA HIDRÁULICA'!AU327</f>
        <v>746.5</v>
      </c>
      <c r="AO361" s="55">
        <f>'METAS DE COTA HIDRÁULICA'!AV327</f>
        <v>746.5</v>
      </c>
      <c r="AP361" s="55">
        <f>'METAS DE COTA HIDRÁULICA'!AW327</f>
        <v>746.5</v>
      </c>
      <c r="AQ361" s="55">
        <f>'METAS DE COTA HIDRÁULICA'!AX327</f>
        <v>746.5</v>
      </c>
      <c r="AR361" s="55">
        <f>'METAS DE COTA HIDRÁULICA'!AY327</f>
        <v>746.5</v>
      </c>
      <c r="AS361" s="55">
        <f>'METAS DE COTA HIDRÁULICA'!AZ327</f>
        <v>746.5</v>
      </c>
      <c r="AT361" s="55">
        <f>'METAS DE COTA HIDRÁULICA'!BA327</f>
        <v>746.5</v>
      </c>
      <c r="AU361" s="55">
        <f>'METAS DE COTA HIDRÁULICA'!BB327</f>
        <v>746.5</v>
      </c>
      <c r="AV361" s="55">
        <f>'METAS DE COTA HIDRÁULICA'!BC327</f>
        <v>746.5</v>
      </c>
      <c r="AW361" s="55">
        <f>'METAS DE COTA HIDRÁULICA'!BD327</f>
        <v>746.5</v>
      </c>
      <c r="AX361" s="55">
        <f>'METAS DE COTA HIDRÁULICA'!BE327</f>
        <v>746.5</v>
      </c>
      <c r="AY361" s="55">
        <f>'METAS DE COTA HIDRÁULICA'!BF327</f>
        <v>746.5</v>
      </c>
      <c r="AZ361" s="55">
        <f>'METAS DE COTA HIDRÁULICA'!BG327</f>
        <v>746.5</v>
      </c>
      <c r="BA361" s="55">
        <f>'METAS DE COTA HIDRÁULICA'!BH327</f>
        <v>746.5</v>
      </c>
      <c r="BB361" s="55">
        <f>'METAS DE COTA HIDRÁULICA'!BI327</f>
        <v>746.5</v>
      </c>
      <c r="BC361" s="55">
        <f>'METAS DE COTA HIDRÁULICA'!BJ327</f>
        <v>746.5</v>
      </c>
      <c r="BD361" s="55">
        <f>'METAS DE COTA HIDRÁULICA'!BK327</f>
        <v>746.5</v>
      </c>
      <c r="BE361" s="55">
        <f>'METAS DE COTA HIDRÁULICA'!BL327</f>
        <v>746.5</v>
      </c>
      <c r="BF361" s="55">
        <f>'METAS DE COTA HIDRÁULICA'!BM327</f>
        <v>746.5</v>
      </c>
      <c r="BG361" s="55">
        <f>'METAS DE COTA HIDRÁULICA'!BN327</f>
        <v>746.5</v>
      </c>
      <c r="BH361" s="55">
        <f>'METAS DE COTA HIDRÁULICA'!BO327</f>
        <v>746.5</v>
      </c>
      <c r="BI361" s="55">
        <f>'METAS DE COTA HIDRÁULICA'!BP327</f>
        <v>746.5</v>
      </c>
      <c r="BJ361" s="55">
        <f>'METAS DE COTA HIDRÁULICA'!BQ327</f>
        <v>746.5</v>
      </c>
      <c r="BK361" s="55">
        <f>'METAS DE COTA HIDRÁULICA'!BR327</f>
        <v>746.5</v>
      </c>
      <c r="BL361" s="55">
        <f>'METAS DE COTA HIDRÁULICA'!BS327</f>
        <v>746.5</v>
      </c>
      <c r="BM361" s="55">
        <f>'METAS DE COTA HIDRÁULICA'!BT327</f>
        <v>746.5</v>
      </c>
      <c r="BN361" s="55">
        <f>'METAS DE COTA HIDRÁULICA'!BU327</f>
        <v>746.5</v>
      </c>
      <c r="BO361" s="55">
        <f>'METAS DE COTA HIDRÁULICA'!BV327</f>
        <v>746.5</v>
      </c>
      <c r="BP361" s="55">
        <f>'METAS DE COTA HIDRÁULICA'!BW327</f>
        <v>746.5</v>
      </c>
      <c r="BQ361" s="55">
        <f>'METAS DE COTA HIDRÁULICA'!BX327</f>
        <v>746.5</v>
      </c>
      <c r="BR361" s="55">
        <f>'METAS DE COTA HIDRÁULICA'!BY327</f>
        <v>746.5</v>
      </c>
      <c r="BS361" s="55">
        <f>'METAS DE COTA HIDRÁULICA'!BZ327</f>
        <v>746.5</v>
      </c>
      <c r="BT361" s="55">
        <f>'METAS DE COTA HIDRÁULICA'!CA327</f>
        <v>746.5</v>
      </c>
      <c r="BU361" s="55">
        <f>'METAS DE COTA HIDRÁULICA'!CB327</f>
        <v>746.5</v>
      </c>
      <c r="BV361" s="55">
        <f>'METAS DE COTA HIDRÁULICA'!CC327</f>
        <v>746.5</v>
      </c>
      <c r="BW361" s="55">
        <f>'METAS DE COTA HIDRÁULICA'!CD327</f>
        <v>746.5</v>
      </c>
      <c r="BX361" s="55">
        <f>'METAS DE COTA HIDRÁULICA'!CE327</f>
        <v>746.5</v>
      </c>
      <c r="BY361" s="55">
        <f>'METAS DE COTA HIDRÁULICA'!CF327</f>
        <v>746.5</v>
      </c>
      <c r="BZ361" s="55">
        <f>'METAS DE COTA HIDRÁULICA'!CG327</f>
        <v>746.5</v>
      </c>
      <c r="CA361" s="55">
        <f>'METAS DE COTA HIDRÁULICA'!CH327</f>
        <v>746.5</v>
      </c>
      <c r="CB361" s="55">
        <f>'METAS DE COTA HIDRÁULICA'!CI327</f>
        <v>746.5</v>
      </c>
      <c r="CC361" s="55">
        <f>'METAS DE COTA HIDRÁULICA'!CJ327</f>
        <v>746.5</v>
      </c>
      <c r="CD361" s="55">
        <f>'METAS DE COTA HIDRÁULICA'!CK327</f>
        <v>746.5</v>
      </c>
      <c r="CE361" s="55">
        <f>'METAS DE COTA HIDRÁULICA'!CL327</f>
        <v>746.5</v>
      </c>
    </row>
    <row r="362" spans="3:83" x14ac:dyDescent="0.25">
      <c r="C362" s="1">
        <v>54</v>
      </c>
      <c r="D362" s="55">
        <f>'METAS DE COTA HIDRÁULICA'!K328</f>
        <v>750.72499999999991</v>
      </c>
      <c r="E362" s="55">
        <f>'METAS DE COTA HIDRÁULICA'!L328</f>
        <v>751.22499999999991</v>
      </c>
      <c r="F362" s="55">
        <f>'METAS DE COTA HIDRÁULICA'!M328</f>
        <v>750.22499999999991</v>
      </c>
      <c r="G362" s="55">
        <f>'METAS DE COTA HIDRÁULICA'!N328</f>
        <v>750.72499999999991</v>
      </c>
      <c r="H362" s="55">
        <f>'METAS DE COTA HIDRÁULICA'!O328</f>
        <v>749.65</v>
      </c>
      <c r="I362" s="55">
        <f>'METAS DE COTA HIDRÁULICA'!P328</f>
        <v>749.9</v>
      </c>
      <c r="J362" s="55">
        <f>'METAS DE COTA HIDRÁULICA'!Q328</f>
        <v>749.65</v>
      </c>
      <c r="K362" s="55">
        <f>'METAS DE COTA HIDRÁULICA'!R328</f>
        <v>749.65</v>
      </c>
      <c r="L362" s="55">
        <f>'METAS DE COTA HIDRÁULICA'!S328</f>
        <v>749.65</v>
      </c>
      <c r="M362" s="55">
        <f>'METAS DE COTA HIDRÁULICA'!T328</f>
        <v>749.65</v>
      </c>
      <c r="N362" s="55">
        <f>'METAS DE COTA HIDRÁULICA'!U328</f>
        <v>749.65</v>
      </c>
      <c r="O362" s="55">
        <f>'METAS DE COTA HIDRÁULICA'!V328</f>
        <v>749.65</v>
      </c>
      <c r="P362" s="55">
        <f>'METAS DE COTA HIDRÁULICA'!W328</f>
        <v>749.65</v>
      </c>
      <c r="Q362" s="55">
        <f>'METAS DE COTA HIDRÁULICA'!X328</f>
        <v>749.65</v>
      </c>
      <c r="R362" s="55">
        <f>'METAS DE COTA HIDRÁULICA'!Y328</f>
        <v>749.65</v>
      </c>
      <c r="S362" s="55">
        <f>'METAS DE COTA HIDRÁULICA'!Z328</f>
        <v>749.65</v>
      </c>
      <c r="T362" s="55">
        <f>'METAS DE COTA HIDRÁULICA'!AA328</f>
        <v>749.65</v>
      </c>
      <c r="U362" s="55">
        <f>'METAS DE COTA HIDRÁULICA'!AB328</f>
        <v>749.65</v>
      </c>
      <c r="V362" s="55">
        <f>'METAS DE COTA HIDRÁULICA'!AC328</f>
        <v>749.65</v>
      </c>
      <c r="W362" s="55">
        <f>'METAS DE COTA HIDRÁULICA'!AD328</f>
        <v>749.65</v>
      </c>
      <c r="X362" s="55">
        <f>'METAS DE COTA HIDRÁULICA'!AE328</f>
        <v>749.65</v>
      </c>
      <c r="Y362" s="55">
        <f>'METAS DE COTA HIDRÁULICA'!AF328</f>
        <v>749.65</v>
      </c>
      <c r="Z362" s="55">
        <f>'METAS DE COTA HIDRÁULICA'!AG328</f>
        <v>749.65</v>
      </c>
      <c r="AA362" s="55">
        <f>'METAS DE COTA HIDRÁULICA'!AH328</f>
        <v>749.65</v>
      </c>
      <c r="AB362" s="55">
        <f>'METAS DE COTA HIDRÁULICA'!AI328</f>
        <v>749.65</v>
      </c>
      <c r="AC362" s="55">
        <f>'METAS DE COTA HIDRÁULICA'!AJ328</f>
        <v>749.65</v>
      </c>
      <c r="AD362" s="55">
        <f>'METAS DE COTA HIDRÁULICA'!AK328</f>
        <v>749.65</v>
      </c>
      <c r="AE362" s="55">
        <f>'METAS DE COTA HIDRÁULICA'!AL328</f>
        <v>749.65</v>
      </c>
      <c r="AF362" s="55">
        <f>'METAS DE COTA HIDRÁULICA'!AM328</f>
        <v>749.65</v>
      </c>
      <c r="AG362" s="55">
        <f>'METAS DE COTA HIDRÁULICA'!AN328</f>
        <v>749.65</v>
      </c>
      <c r="AH362" s="55">
        <f>'METAS DE COTA HIDRÁULICA'!AO328</f>
        <v>749.65</v>
      </c>
      <c r="AI362" s="55">
        <f>'METAS DE COTA HIDRÁULICA'!AP328</f>
        <v>749.65</v>
      </c>
      <c r="AJ362" s="55">
        <f>'METAS DE COTA HIDRÁULICA'!AQ328</f>
        <v>749.65</v>
      </c>
      <c r="AK362" s="55">
        <f>'METAS DE COTA HIDRÁULICA'!AR328</f>
        <v>749.65</v>
      </c>
      <c r="AL362" s="55">
        <f>'METAS DE COTA HIDRÁULICA'!AS328</f>
        <v>749.65</v>
      </c>
      <c r="AM362" s="55">
        <f>'METAS DE COTA HIDRÁULICA'!AT328</f>
        <v>749.65</v>
      </c>
      <c r="AN362" s="55">
        <f>'METAS DE COTA HIDRÁULICA'!AU328</f>
        <v>749.65</v>
      </c>
      <c r="AO362" s="55">
        <f>'METAS DE COTA HIDRÁULICA'!AV328</f>
        <v>749.65</v>
      </c>
      <c r="AP362" s="55">
        <f>'METAS DE COTA HIDRÁULICA'!AW328</f>
        <v>749.65</v>
      </c>
      <c r="AQ362" s="55">
        <f>'METAS DE COTA HIDRÁULICA'!AX328</f>
        <v>749.65</v>
      </c>
      <c r="AR362" s="55">
        <f>'METAS DE COTA HIDRÁULICA'!AY328</f>
        <v>749.65</v>
      </c>
      <c r="AS362" s="55">
        <f>'METAS DE COTA HIDRÁULICA'!AZ328</f>
        <v>749.65</v>
      </c>
      <c r="AT362" s="55">
        <f>'METAS DE COTA HIDRÁULICA'!BA328</f>
        <v>749.65</v>
      </c>
      <c r="AU362" s="55">
        <f>'METAS DE COTA HIDRÁULICA'!BB328</f>
        <v>749.65</v>
      </c>
      <c r="AV362" s="55">
        <f>'METAS DE COTA HIDRÁULICA'!BC328</f>
        <v>749.65</v>
      </c>
      <c r="AW362" s="55">
        <f>'METAS DE COTA HIDRÁULICA'!BD328</f>
        <v>749.65</v>
      </c>
      <c r="AX362" s="55">
        <f>'METAS DE COTA HIDRÁULICA'!BE328</f>
        <v>749.65</v>
      </c>
      <c r="AY362" s="55">
        <f>'METAS DE COTA HIDRÁULICA'!BF328</f>
        <v>749.65</v>
      </c>
      <c r="AZ362" s="55">
        <f>'METAS DE COTA HIDRÁULICA'!BG328</f>
        <v>749.65</v>
      </c>
      <c r="BA362" s="55">
        <f>'METAS DE COTA HIDRÁULICA'!BH328</f>
        <v>749.65</v>
      </c>
      <c r="BB362" s="55">
        <f>'METAS DE COTA HIDRÁULICA'!BI328</f>
        <v>749.65</v>
      </c>
      <c r="BC362" s="55">
        <f>'METAS DE COTA HIDRÁULICA'!BJ328</f>
        <v>749.65</v>
      </c>
      <c r="BD362" s="55">
        <f>'METAS DE COTA HIDRÁULICA'!BK328</f>
        <v>749.65</v>
      </c>
      <c r="BE362" s="55">
        <f>'METAS DE COTA HIDRÁULICA'!BL328</f>
        <v>749.65</v>
      </c>
      <c r="BF362" s="55">
        <f>'METAS DE COTA HIDRÁULICA'!BM328</f>
        <v>749.65</v>
      </c>
      <c r="BG362" s="55">
        <f>'METAS DE COTA HIDRÁULICA'!BN328</f>
        <v>749.65</v>
      </c>
      <c r="BH362" s="55">
        <f>'METAS DE COTA HIDRÁULICA'!BO328</f>
        <v>749.65</v>
      </c>
      <c r="BI362" s="55">
        <f>'METAS DE COTA HIDRÁULICA'!BP328</f>
        <v>749.65</v>
      </c>
      <c r="BJ362" s="55">
        <f>'METAS DE COTA HIDRÁULICA'!BQ328</f>
        <v>749.65</v>
      </c>
      <c r="BK362" s="55">
        <f>'METAS DE COTA HIDRÁULICA'!BR328</f>
        <v>749.65</v>
      </c>
      <c r="BL362" s="55">
        <f>'METAS DE COTA HIDRÁULICA'!BS328</f>
        <v>749.65</v>
      </c>
      <c r="BM362" s="55">
        <f>'METAS DE COTA HIDRÁULICA'!BT328</f>
        <v>749.65</v>
      </c>
      <c r="BN362" s="55">
        <f>'METAS DE COTA HIDRÁULICA'!BU328</f>
        <v>749.65</v>
      </c>
      <c r="BO362" s="55">
        <f>'METAS DE COTA HIDRÁULICA'!BV328</f>
        <v>749.65</v>
      </c>
      <c r="BP362" s="55">
        <f>'METAS DE COTA HIDRÁULICA'!BW328</f>
        <v>749.65</v>
      </c>
      <c r="BQ362" s="55">
        <f>'METAS DE COTA HIDRÁULICA'!BX328</f>
        <v>749.65</v>
      </c>
      <c r="BR362" s="55">
        <f>'METAS DE COTA HIDRÁULICA'!BY328</f>
        <v>749.65</v>
      </c>
      <c r="BS362" s="55">
        <f>'METAS DE COTA HIDRÁULICA'!BZ328</f>
        <v>749.65</v>
      </c>
      <c r="BT362" s="55">
        <f>'METAS DE COTA HIDRÁULICA'!CA328</f>
        <v>749.65</v>
      </c>
      <c r="BU362" s="55">
        <f>'METAS DE COTA HIDRÁULICA'!CB328</f>
        <v>749.65</v>
      </c>
      <c r="BV362" s="55">
        <f>'METAS DE COTA HIDRÁULICA'!CC328</f>
        <v>749.65</v>
      </c>
      <c r="BW362" s="55">
        <f>'METAS DE COTA HIDRÁULICA'!CD328</f>
        <v>749.65</v>
      </c>
      <c r="BX362" s="55">
        <f>'METAS DE COTA HIDRÁULICA'!CE328</f>
        <v>749.65</v>
      </c>
      <c r="BY362" s="55">
        <f>'METAS DE COTA HIDRÁULICA'!CF328</f>
        <v>749.65</v>
      </c>
      <c r="BZ362" s="55">
        <f>'METAS DE COTA HIDRÁULICA'!CG328</f>
        <v>749.65</v>
      </c>
      <c r="CA362" s="55">
        <f>'METAS DE COTA HIDRÁULICA'!CH328</f>
        <v>749.65</v>
      </c>
      <c r="CB362" s="55">
        <f>'METAS DE COTA HIDRÁULICA'!CI328</f>
        <v>749.65</v>
      </c>
      <c r="CC362" s="55">
        <f>'METAS DE COTA HIDRÁULICA'!CJ328</f>
        <v>749.65</v>
      </c>
      <c r="CD362" s="55">
        <f>'METAS DE COTA HIDRÁULICA'!CK328</f>
        <v>749.65</v>
      </c>
      <c r="CE362" s="55">
        <f>'METAS DE COTA HIDRÁULICA'!CL328</f>
        <v>749.65</v>
      </c>
    </row>
    <row r="363" spans="3:83" x14ac:dyDescent="0.25">
      <c r="C363" s="1">
        <v>55</v>
      </c>
      <c r="D363" s="55">
        <f>'METAS DE COTA HIDRÁULICA'!K329</f>
        <v>753.25</v>
      </c>
      <c r="E363" s="55">
        <f>'METAS DE COTA HIDRÁULICA'!L329</f>
        <v>753.75</v>
      </c>
      <c r="F363" s="55">
        <f>'METAS DE COTA HIDRÁULICA'!M329</f>
        <v>752.75</v>
      </c>
      <c r="G363" s="55">
        <f>'METAS DE COTA HIDRÁULICA'!N329</f>
        <v>753.25</v>
      </c>
      <c r="H363" s="55">
        <f>'METAS DE COTA HIDRÁULICA'!O329</f>
        <v>752</v>
      </c>
      <c r="I363" s="55">
        <f>'METAS DE COTA HIDRÁULICA'!P329</f>
        <v>752.25</v>
      </c>
      <c r="J363" s="55">
        <f>'METAS DE COTA HIDRÁULICA'!Q329</f>
        <v>752</v>
      </c>
      <c r="K363" s="55">
        <f>'METAS DE COTA HIDRÁULICA'!R329</f>
        <v>752</v>
      </c>
      <c r="L363" s="55">
        <f>'METAS DE COTA HIDRÁULICA'!S329</f>
        <v>752</v>
      </c>
      <c r="M363" s="55">
        <f>'METAS DE COTA HIDRÁULICA'!T329</f>
        <v>752</v>
      </c>
      <c r="N363" s="55">
        <f>'METAS DE COTA HIDRÁULICA'!U329</f>
        <v>752</v>
      </c>
      <c r="O363" s="55">
        <f>'METAS DE COTA HIDRÁULICA'!V329</f>
        <v>752</v>
      </c>
      <c r="P363" s="55">
        <f>'METAS DE COTA HIDRÁULICA'!W329</f>
        <v>752</v>
      </c>
      <c r="Q363" s="55">
        <f>'METAS DE COTA HIDRÁULICA'!X329</f>
        <v>752</v>
      </c>
      <c r="R363" s="55">
        <f>'METAS DE COTA HIDRÁULICA'!Y329</f>
        <v>752</v>
      </c>
      <c r="S363" s="55">
        <f>'METAS DE COTA HIDRÁULICA'!Z329</f>
        <v>752</v>
      </c>
      <c r="T363" s="55">
        <f>'METAS DE COTA HIDRÁULICA'!AA329</f>
        <v>752</v>
      </c>
      <c r="U363" s="55">
        <f>'METAS DE COTA HIDRÁULICA'!AB329</f>
        <v>752</v>
      </c>
      <c r="V363" s="55">
        <f>'METAS DE COTA HIDRÁULICA'!AC329</f>
        <v>752</v>
      </c>
      <c r="W363" s="55">
        <f>'METAS DE COTA HIDRÁULICA'!AD329</f>
        <v>752</v>
      </c>
      <c r="X363" s="55">
        <f>'METAS DE COTA HIDRÁULICA'!AE329</f>
        <v>752</v>
      </c>
      <c r="Y363" s="55">
        <f>'METAS DE COTA HIDRÁULICA'!AF329</f>
        <v>752</v>
      </c>
      <c r="Z363" s="55">
        <f>'METAS DE COTA HIDRÁULICA'!AG329</f>
        <v>752</v>
      </c>
      <c r="AA363" s="55">
        <f>'METAS DE COTA HIDRÁULICA'!AH329</f>
        <v>752</v>
      </c>
      <c r="AB363" s="55">
        <f>'METAS DE COTA HIDRÁULICA'!AI329</f>
        <v>752</v>
      </c>
      <c r="AC363" s="55">
        <f>'METAS DE COTA HIDRÁULICA'!AJ329</f>
        <v>752</v>
      </c>
      <c r="AD363" s="55">
        <f>'METAS DE COTA HIDRÁULICA'!AK329</f>
        <v>752</v>
      </c>
      <c r="AE363" s="55">
        <f>'METAS DE COTA HIDRÁULICA'!AL329</f>
        <v>752</v>
      </c>
      <c r="AF363" s="55">
        <f>'METAS DE COTA HIDRÁULICA'!AM329</f>
        <v>752</v>
      </c>
      <c r="AG363" s="55">
        <f>'METAS DE COTA HIDRÁULICA'!AN329</f>
        <v>752</v>
      </c>
      <c r="AH363" s="55">
        <f>'METAS DE COTA HIDRÁULICA'!AO329</f>
        <v>752</v>
      </c>
      <c r="AI363" s="55">
        <f>'METAS DE COTA HIDRÁULICA'!AP329</f>
        <v>752</v>
      </c>
      <c r="AJ363" s="55">
        <f>'METAS DE COTA HIDRÁULICA'!AQ329</f>
        <v>752</v>
      </c>
      <c r="AK363" s="55">
        <f>'METAS DE COTA HIDRÁULICA'!AR329</f>
        <v>752</v>
      </c>
      <c r="AL363" s="55">
        <f>'METAS DE COTA HIDRÁULICA'!AS329</f>
        <v>752</v>
      </c>
      <c r="AM363" s="55">
        <f>'METAS DE COTA HIDRÁULICA'!AT329</f>
        <v>752</v>
      </c>
      <c r="AN363" s="55">
        <f>'METAS DE COTA HIDRÁULICA'!AU329</f>
        <v>752</v>
      </c>
      <c r="AO363" s="55">
        <f>'METAS DE COTA HIDRÁULICA'!AV329</f>
        <v>752</v>
      </c>
      <c r="AP363" s="55">
        <f>'METAS DE COTA HIDRÁULICA'!AW329</f>
        <v>752</v>
      </c>
      <c r="AQ363" s="55">
        <f>'METAS DE COTA HIDRÁULICA'!AX329</f>
        <v>752</v>
      </c>
      <c r="AR363" s="55">
        <f>'METAS DE COTA HIDRÁULICA'!AY329</f>
        <v>752</v>
      </c>
      <c r="AS363" s="55">
        <f>'METAS DE COTA HIDRÁULICA'!AZ329</f>
        <v>752</v>
      </c>
      <c r="AT363" s="55">
        <f>'METAS DE COTA HIDRÁULICA'!BA329</f>
        <v>752</v>
      </c>
      <c r="AU363" s="55">
        <f>'METAS DE COTA HIDRÁULICA'!BB329</f>
        <v>752</v>
      </c>
      <c r="AV363" s="55">
        <f>'METAS DE COTA HIDRÁULICA'!BC329</f>
        <v>752</v>
      </c>
      <c r="AW363" s="55">
        <f>'METAS DE COTA HIDRÁULICA'!BD329</f>
        <v>752</v>
      </c>
      <c r="AX363" s="55">
        <f>'METAS DE COTA HIDRÁULICA'!BE329</f>
        <v>752</v>
      </c>
      <c r="AY363" s="55">
        <f>'METAS DE COTA HIDRÁULICA'!BF329</f>
        <v>752</v>
      </c>
      <c r="AZ363" s="55">
        <f>'METAS DE COTA HIDRÁULICA'!BG329</f>
        <v>752</v>
      </c>
      <c r="BA363" s="55">
        <f>'METAS DE COTA HIDRÁULICA'!BH329</f>
        <v>752</v>
      </c>
      <c r="BB363" s="55">
        <f>'METAS DE COTA HIDRÁULICA'!BI329</f>
        <v>752</v>
      </c>
      <c r="BC363" s="55">
        <f>'METAS DE COTA HIDRÁULICA'!BJ329</f>
        <v>752</v>
      </c>
      <c r="BD363" s="55">
        <f>'METAS DE COTA HIDRÁULICA'!BK329</f>
        <v>752</v>
      </c>
      <c r="BE363" s="55">
        <f>'METAS DE COTA HIDRÁULICA'!BL329</f>
        <v>752</v>
      </c>
      <c r="BF363" s="55">
        <f>'METAS DE COTA HIDRÁULICA'!BM329</f>
        <v>752</v>
      </c>
      <c r="BG363" s="55">
        <f>'METAS DE COTA HIDRÁULICA'!BN329</f>
        <v>752</v>
      </c>
      <c r="BH363" s="55">
        <f>'METAS DE COTA HIDRÁULICA'!BO329</f>
        <v>752</v>
      </c>
      <c r="BI363" s="55">
        <f>'METAS DE COTA HIDRÁULICA'!BP329</f>
        <v>752</v>
      </c>
      <c r="BJ363" s="55">
        <f>'METAS DE COTA HIDRÁULICA'!BQ329</f>
        <v>752</v>
      </c>
      <c r="BK363" s="55">
        <f>'METAS DE COTA HIDRÁULICA'!BR329</f>
        <v>752</v>
      </c>
      <c r="BL363" s="55">
        <f>'METAS DE COTA HIDRÁULICA'!BS329</f>
        <v>752</v>
      </c>
      <c r="BM363" s="55">
        <f>'METAS DE COTA HIDRÁULICA'!BT329</f>
        <v>752</v>
      </c>
      <c r="BN363" s="55">
        <f>'METAS DE COTA HIDRÁULICA'!BU329</f>
        <v>752</v>
      </c>
      <c r="BO363" s="55">
        <f>'METAS DE COTA HIDRÁULICA'!BV329</f>
        <v>752</v>
      </c>
      <c r="BP363" s="55">
        <f>'METAS DE COTA HIDRÁULICA'!BW329</f>
        <v>752</v>
      </c>
      <c r="BQ363" s="55">
        <f>'METAS DE COTA HIDRÁULICA'!BX329</f>
        <v>752</v>
      </c>
      <c r="BR363" s="55">
        <f>'METAS DE COTA HIDRÁULICA'!BY329</f>
        <v>752</v>
      </c>
      <c r="BS363" s="55">
        <f>'METAS DE COTA HIDRÁULICA'!BZ329</f>
        <v>752</v>
      </c>
      <c r="BT363" s="55">
        <f>'METAS DE COTA HIDRÁULICA'!CA329</f>
        <v>752</v>
      </c>
      <c r="BU363" s="55">
        <f>'METAS DE COTA HIDRÁULICA'!CB329</f>
        <v>752</v>
      </c>
      <c r="BV363" s="55">
        <f>'METAS DE COTA HIDRÁULICA'!CC329</f>
        <v>752</v>
      </c>
      <c r="BW363" s="55">
        <f>'METAS DE COTA HIDRÁULICA'!CD329</f>
        <v>752</v>
      </c>
      <c r="BX363" s="55">
        <f>'METAS DE COTA HIDRÁULICA'!CE329</f>
        <v>752</v>
      </c>
      <c r="BY363" s="55">
        <f>'METAS DE COTA HIDRÁULICA'!CF329</f>
        <v>752</v>
      </c>
      <c r="BZ363" s="55">
        <f>'METAS DE COTA HIDRÁULICA'!CG329</f>
        <v>752</v>
      </c>
      <c r="CA363" s="55">
        <f>'METAS DE COTA HIDRÁULICA'!CH329</f>
        <v>752</v>
      </c>
      <c r="CB363" s="55">
        <f>'METAS DE COTA HIDRÁULICA'!CI329</f>
        <v>752</v>
      </c>
      <c r="CC363" s="55">
        <f>'METAS DE COTA HIDRÁULICA'!CJ329</f>
        <v>752</v>
      </c>
      <c r="CD363" s="55">
        <f>'METAS DE COTA HIDRÁULICA'!CK329</f>
        <v>752</v>
      </c>
      <c r="CE363" s="55">
        <f>'METAS DE COTA HIDRÁULICA'!CL329</f>
        <v>752</v>
      </c>
    </row>
    <row r="364" spans="3:83" x14ac:dyDescent="0.25">
      <c r="C364" s="1">
        <v>56</v>
      </c>
      <c r="D364" s="55">
        <f>'METAS DE COTA HIDRÁULICA'!K330</f>
        <v>755.5</v>
      </c>
      <c r="E364" s="55">
        <f>'METAS DE COTA HIDRÁULICA'!L330</f>
        <v>755.5</v>
      </c>
      <c r="F364" s="55">
        <f>'METAS DE COTA HIDRÁULICA'!M330</f>
        <v>755.5</v>
      </c>
      <c r="G364" s="55">
        <f>'METAS DE COTA HIDRÁULICA'!N330</f>
        <v>755.5</v>
      </c>
      <c r="H364" s="55">
        <f>'METAS DE COTA HIDRÁULICA'!O330</f>
        <v>755.5</v>
      </c>
      <c r="I364" s="55">
        <f>'METAS DE COTA HIDRÁULICA'!P330</f>
        <v>755.5</v>
      </c>
      <c r="J364" s="55">
        <f>'METAS DE COTA HIDRÁULICA'!Q330</f>
        <v>755.5</v>
      </c>
      <c r="K364" s="55">
        <f>'METAS DE COTA HIDRÁULICA'!R330</f>
        <v>755.5</v>
      </c>
      <c r="L364" s="55">
        <f>'METAS DE COTA HIDRÁULICA'!S330</f>
        <v>755.5</v>
      </c>
      <c r="M364" s="55">
        <f>'METAS DE COTA HIDRÁULICA'!T330</f>
        <v>755.5</v>
      </c>
      <c r="N364" s="55">
        <f>'METAS DE COTA HIDRÁULICA'!U330</f>
        <v>755.5</v>
      </c>
      <c r="O364" s="55">
        <f>'METAS DE COTA HIDRÁULICA'!V330</f>
        <v>755.5</v>
      </c>
      <c r="P364" s="55">
        <f>'METAS DE COTA HIDRÁULICA'!W330</f>
        <v>755.5</v>
      </c>
      <c r="Q364" s="55">
        <f>'METAS DE COTA HIDRÁULICA'!X330</f>
        <v>755.5</v>
      </c>
      <c r="R364" s="55">
        <f>'METAS DE COTA HIDRÁULICA'!Y330</f>
        <v>755.5</v>
      </c>
      <c r="S364" s="55">
        <f>'METAS DE COTA HIDRÁULICA'!Z330</f>
        <v>755.5</v>
      </c>
      <c r="T364" s="55">
        <f>'METAS DE COTA HIDRÁULICA'!AA330</f>
        <v>755.5</v>
      </c>
      <c r="U364" s="55">
        <f>'METAS DE COTA HIDRÁULICA'!AB330</f>
        <v>755.5</v>
      </c>
      <c r="V364" s="55">
        <f>'METAS DE COTA HIDRÁULICA'!AC330</f>
        <v>755.5</v>
      </c>
      <c r="W364" s="55">
        <f>'METAS DE COTA HIDRÁULICA'!AD330</f>
        <v>755.5</v>
      </c>
      <c r="X364" s="55">
        <f>'METAS DE COTA HIDRÁULICA'!AE330</f>
        <v>755.5</v>
      </c>
      <c r="Y364" s="55">
        <f>'METAS DE COTA HIDRÁULICA'!AF330</f>
        <v>755.5</v>
      </c>
      <c r="Z364" s="55">
        <f>'METAS DE COTA HIDRÁULICA'!AG330</f>
        <v>755.5</v>
      </c>
      <c r="AA364" s="55">
        <f>'METAS DE COTA HIDRÁULICA'!AH330</f>
        <v>755.5</v>
      </c>
      <c r="AB364" s="55">
        <f>'METAS DE COTA HIDRÁULICA'!AI330</f>
        <v>755.5</v>
      </c>
      <c r="AC364" s="55">
        <f>'METAS DE COTA HIDRÁULICA'!AJ330</f>
        <v>755.5</v>
      </c>
      <c r="AD364" s="55">
        <f>'METAS DE COTA HIDRÁULICA'!AK330</f>
        <v>755.5</v>
      </c>
      <c r="AE364" s="55">
        <f>'METAS DE COTA HIDRÁULICA'!AL330</f>
        <v>755.5</v>
      </c>
      <c r="AF364" s="55">
        <f>'METAS DE COTA HIDRÁULICA'!AM330</f>
        <v>755.5</v>
      </c>
      <c r="AG364" s="55">
        <f>'METAS DE COTA HIDRÁULICA'!AN330</f>
        <v>755.5</v>
      </c>
      <c r="AH364" s="55">
        <f>'METAS DE COTA HIDRÁULICA'!AO330</f>
        <v>755.5</v>
      </c>
      <c r="AI364" s="55">
        <f>'METAS DE COTA HIDRÁULICA'!AP330</f>
        <v>755.5</v>
      </c>
      <c r="AJ364" s="55">
        <f>'METAS DE COTA HIDRÁULICA'!AQ330</f>
        <v>755.5</v>
      </c>
      <c r="AK364" s="55">
        <f>'METAS DE COTA HIDRÁULICA'!AR330</f>
        <v>755.5</v>
      </c>
      <c r="AL364" s="55">
        <f>'METAS DE COTA HIDRÁULICA'!AS330</f>
        <v>755.5</v>
      </c>
      <c r="AM364" s="55">
        <f>'METAS DE COTA HIDRÁULICA'!AT330</f>
        <v>755.5</v>
      </c>
      <c r="AN364" s="55">
        <f>'METAS DE COTA HIDRÁULICA'!AU330</f>
        <v>755.5</v>
      </c>
      <c r="AO364" s="55">
        <f>'METAS DE COTA HIDRÁULICA'!AV330</f>
        <v>755.5</v>
      </c>
      <c r="AP364" s="55">
        <f>'METAS DE COTA HIDRÁULICA'!AW330</f>
        <v>755.5</v>
      </c>
      <c r="AQ364" s="55">
        <f>'METAS DE COTA HIDRÁULICA'!AX330</f>
        <v>755.5</v>
      </c>
      <c r="AR364" s="55">
        <f>'METAS DE COTA HIDRÁULICA'!AY330</f>
        <v>755.5</v>
      </c>
      <c r="AS364" s="55">
        <f>'METAS DE COTA HIDRÁULICA'!AZ330</f>
        <v>755.5</v>
      </c>
      <c r="AT364" s="55">
        <f>'METAS DE COTA HIDRÁULICA'!BA330</f>
        <v>755.5</v>
      </c>
      <c r="AU364" s="55">
        <f>'METAS DE COTA HIDRÁULICA'!BB330</f>
        <v>755.5</v>
      </c>
      <c r="AV364" s="55">
        <f>'METAS DE COTA HIDRÁULICA'!BC330</f>
        <v>755.5</v>
      </c>
      <c r="AW364" s="55">
        <f>'METAS DE COTA HIDRÁULICA'!BD330</f>
        <v>755.5</v>
      </c>
      <c r="AX364" s="55">
        <f>'METAS DE COTA HIDRÁULICA'!BE330</f>
        <v>755.5</v>
      </c>
      <c r="AY364" s="55">
        <f>'METAS DE COTA HIDRÁULICA'!BF330</f>
        <v>755.5</v>
      </c>
      <c r="AZ364" s="55">
        <f>'METAS DE COTA HIDRÁULICA'!BG330</f>
        <v>755.5</v>
      </c>
      <c r="BA364" s="55">
        <f>'METAS DE COTA HIDRÁULICA'!BH330</f>
        <v>755.5</v>
      </c>
      <c r="BB364" s="55">
        <f>'METAS DE COTA HIDRÁULICA'!BI330</f>
        <v>755.5</v>
      </c>
      <c r="BC364" s="55">
        <f>'METAS DE COTA HIDRÁULICA'!BJ330</f>
        <v>755.5</v>
      </c>
      <c r="BD364" s="55">
        <f>'METAS DE COTA HIDRÁULICA'!BK330</f>
        <v>755.5</v>
      </c>
      <c r="BE364" s="55">
        <f>'METAS DE COTA HIDRÁULICA'!BL330</f>
        <v>755.5</v>
      </c>
      <c r="BF364" s="55">
        <f>'METAS DE COTA HIDRÁULICA'!BM330</f>
        <v>755.5</v>
      </c>
      <c r="BG364" s="55">
        <f>'METAS DE COTA HIDRÁULICA'!BN330</f>
        <v>755.5</v>
      </c>
      <c r="BH364" s="55">
        <f>'METAS DE COTA HIDRÁULICA'!BO330</f>
        <v>755.5</v>
      </c>
      <c r="BI364" s="55">
        <f>'METAS DE COTA HIDRÁULICA'!BP330</f>
        <v>755.5</v>
      </c>
      <c r="BJ364" s="55">
        <f>'METAS DE COTA HIDRÁULICA'!BQ330</f>
        <v>755.5</v>
      </c>
      <c r="BK364" s="55">
        <f>'METAS DE COTA HIDRÁULICA'!BR330</f>
        <v>755.5</v>
      </c>
      <c r="BL364" s="55">
        <f>'METAS DE COTA HIDRÁULICA'!BS330</f>
        <v>755.5</v>
      </c>
      <c r="BM364" s="55">
        <f>'METAS DE COTA HIDRÁULICA'!BT330</f>
        <v>755.5</v>
      </c>
      <c r="BN364" s="55">
        <f>'METAS DE COTA HIDRÁULICA'!BU330</f>
        <v>755.5</v>
      </c>
      <c r="BO364" s="55">
        <f>'METAS DE COTA HIDRÁULICA'!BV330</f>
        <v>755.5</v>
      </c>
      <c r="BP364" s="55">
        <f>'METAS DE COTA HIDRÁULICA'!BW330</f>
        <v>755.5</v>
      </c>
      <c r="BQ364" s="55">
        <f>'METAS DE COTA HIDRÁULICA'!BX330</f>
        <v>755.5</v>
      </c>
      <c r="BR364" s="55">
        <f>'METAS DE COTA HIDRÁULICA'!BY330</f>
        <v>755.5</v>
      </c>
      <c r="BS364" s="55">
        <f>'METAS DE COTA HIDRÁULICA'!BZ330</f>
        <v>755.5</v>
      </c>
      <c r="BT364" s="55">
        <f>'METAS DE COTA HIDRÁULICA'!CA330</f>
        <v>755.5</v>
      </c>
      <c r="BU364" s="55">
        <f>'METAS DE COTA HIDRÁULICA'!CB330</f>
        <v>755.5</v>
      </c>
      <c r="BV364" s="55">
        <f>'METAS DE COTA HIDRÁULICA'!CC330</f>
        <v>755.5</v>
      </c>
      <c r="BW364" s="55">
        <f>'METAS DE COTA HIDRÁULICA'!CD330</f>
        <v>755.5</v>
      </c>
      <c r="BX364" s="55">
        <f>'METAS DE COTA HIDRÁULICA'!CE330</f>
        <v>755.5</v>
      </c>
      <c r="BY364" s="55">
        <f>'METAS DE COTA HIDRÁULICA'!CF330</f>
        <v>755.5</v>
      </c>
      <c r="BZ364" s="55">
        <f>'METAS DE COTA HIDRÁULICA'!CG330</f>
        <v>755.5</v>
      </c>
      <c r="CA364" s="55">
        <f>'METAS DE COTA HIDRÁULICA'!CH330</f>
        <v>755.5</v>
      </c>
      <c r="CB364" s="55">
        <f>'METAS DE COTA HIDRÁULICA'!CI330</f>
        <v>755.5</v>
      </c>
      <c r="CC364" s="55">
        <f>'METAS DE COTA HIDRÁULICA'!CJ330</f>
        <v>755.5</v>
      </c>
      <c r="CD364" s="55">
        <f>'METAS DE COTA HIDRÁULICA'!CK330</f>
        <v>755.5</v>
      </c>
      <c r="CE364" s="55">
        <f>'METAS DE COTA HIDRÁULICA'!CL330</f>
        <v>755.5</v>
      </c>
    </row>
    <row r="365" spans="3:83" x14ac:dyDescent="0.25">
      <c r="C365" s="1">
        <v>57</v>
      </c>
      <c r="D365" s="55">
        <f>'METAS DE COTA HIDRÁULICA'!K331</f>
        <v>756</v>
      </c>
      <c r="E365" s="55">
        <f>'METAS DE COTA HIDRÁULICA'!L331</f>
        <v>756</v>
      </c>
      <c r="F365" s="55">
        <f>'METAS DE COTA HIDRÁULICA'!M331</f>
        <v>756</v>
      </c>
      <c r="G365" s="55">
        <f>'METAS DE COTA HIDRÁULICA'!N331</f>
        <v>756</v>
      </c>
      <c r="H365" s="55">
        <f>'METAS DE COTA HIDRÁULICA'!O331</f>
        <v>756</v>
      </c>
      <c r="I365" s="55">
        <f>'METAS DE COTA HIDRÁULICA'!P331</f>
        <v>756</v>
      </c>
      <c r="J365" s="55">
        <f>'METAS DE COTA HIDRÁULICA'!Q331</f>
        <v>756</v>
      </c>
      <c r="K365" s="55">
        <f>'METAS DE COTA HIDRÁULICA'!R331</f>
        <v>756</v>
      </c>
      <c r="L365" s="55">
        <f>'METAS DE COTA HIDRÁULICA'!S331</f>
        <v>756</v>
      </c>
      <c r="M365" s="55">
        <f>'METAS DE COTA HIDRÁULICA'!T331</f>
        <v>756</v>
      </c>
      <c r="N365" s="55">
        <f>'METAS DE COTA HIDRÁULICA'!U331</f>
        <v>756</v>
      </c>
      <c r="O365" s="55">
        <f>'METAS DE COTA HIDRÁULICA'!V331</f>
        <v>756</v>
      </c>
      <c r="P365" s="55">
        <f>'METAS DE COTA HIDRÁULICA'!W331</f>
        <v>756</v>
      </c>
      <c r="Q365" s="55">
        <f>'METAS DE COTA HIDRÁULICA'!X331</f>
        <v>756</v>
      </c>
      <c r="R365" s="55">
        <f>'METAS DE COTA HIDRÁULICA'!Y331</f>
        <v>756</v>
      </c>
      <c r="S365" s="55">
        <f>'METAS DE COTA HIDRÁULICA'!Z331</f>
        <v>756</v>
      </c>
      <c r="T365" s="55">
        <f>'METAS DE COTA HIDRÁULICA'!AA331</f>
        <v>756</v>
      </c>
      <c r="U365" s="55">
        <f>'METAS DE COTA HIDRÁULICA'!AB331</f>
        <v>756</v>
      </c>
      <c r="V365" s="55">
        <f>'METAS DE COTA HIDRÁULICA'!AC331</f>
        <v>756</v>
      </c>
      <c r="W365" s="55">
        <f>'METAS DE COTA HIDRÁULICA'!AD331</f>
        <v>756</v>
      </c>
      <c r="X365" s="55">
        <f>'METAS DE COTA HIDRÁULICA'!AE331</f>
        <v>756</v>
      </c>
      <c r="Y365" s="55">
        <f>'METAS DE COTA HIDRÁULICA'!AF331</f>
        <v>756</v>
      </c>
      <c r="Z365" s="55">
        <f>'METAS DE COTA HIDRÁULICA'!AG331</f>
        <v>756</v>
      </c>
      <c r="AA365" s="55">
        <f>'METAS DE COTA HIDRÁULICA'!AH331</f>
        <v>756</v>
      </c>
      <c r="AB365" s="55">
        <f>'METAS DE COTA HIDRÁULICA'!AI331</f>
        <v>756</v>
      </c>
      <c r="AC365" s="55">
        <f>'METAS DE COTA HIDRÁULICA'!AJ331</f>
        <v>756</v>
      </c>
      <c r="AD365" s="55">
        <f>'METAS DE COTA HIDRÁULICA'!AK331</f>
        <v>756</v>
      </c>
      <c r="AE365" s="55">
        <f>'METAS DE COTA HIDRÁULICA'!AL331</f>
        <v>756</v>
      </c>
      <c r="AF365" s="55">
        <f>'METAS DE COTA HIDRÁULICA'!AM331</f>
        <v>756</v>
      </c>
      <c r="AG365" s="55">
        <f>'METAS DE COTA HIDRÁULICA'!AN331</f>
        <v>756</v>
      </c>
      <c r="AH365" s="55">
        <f>'METAS DE COTA HIDRÁULICA'!AO331</f>
        <v>756</v>
      </c>
      <c r="AI365" s="55">
        <f>'METAS DE COTA HIDRÁULICA'!AP331</f>
        <v>756</v>
      </c>
      <c r="AJ365" s="55">
        <f>'METAS DE COTA HIDRÁULICA'!AQ331</f>
        <v>756</v>
      </c>
      <c r="AK365" s="55">
        <f>'METAS DE COTA HIDRÁULICA'!AR331</f>
        <v>756</v>
      </c>
      <c r="AL365" s="55">
        <f>'METAS DE COTA HIDRÁULICA'!AS331</f>
        <v>756</v>
      </c>
      <c r="AM365" s="55">
        <f>'METAS DE COTA HIDRÁULICA'!AT331</f>
        <v>756</v>
      </c>
      <c r="AN365" s="55">
        <f>'METAS DE COTA HIDRÁULICA'!AU331</f>
        <v>756</v>
      </c>
      <c r="AO365" s="55">
        <f>'METAS DE COTA HIDRÁULICA'!AV331</f>
        <v>756</v>
      </c>
      <c r="AP365" s="55">
        <f>'METAS DE COTA HIDRÁULICA'!AW331</f>
        <v>756</v>
      </c>
      <c r="AQ365" s="55">
        <f>'METAS DE COTA HIDRÁULICA'!AX331</f>
        <v>756</v>
      </c>
      <c r="AR365" s="55">
        <f>'METAS DE COTA HIDRÁULICA'!AY331</f>
        <v>756</v>
      </c>
      <c r="AS365" s="55">
        <f>'METAS DE COTA HIDRÁULICA'!AZ331</f>
        <v>756</v>
      </c>
      <c r="AT365" s="55">
        <f>'METAS DE COTA HIDRÁULICA'!BA331</f>
        <v>756</v>
      </c>
      <c r="AU365" s="55">
        <f>'METAS DE COTA HIDRÁULICA'!BB331</f>
        <v>756</v>
      </c>
      <c r="AV365" s="55">
        <f>'METAS DE COTA HIDRÁULICA'!BC331</f>
        <v>756</v>
      </c>
      <c r="AW365" s="55">
        <f>'METAS DE COTA HIDRÁULICA'!BD331</f>
        <v>756</v>
      </c>
      <c r="AX365" s="55">
        <f>'METAS DE COTA HIDRÁULICA'!BE331</f>
        <v>756</v>
      </c>
      <c r="AY365" s="55">
        <f>'METAS DE COTA HIDRÁULICA'!BF331</f>
        <v>756</v>
      </c>
      <c r="AZ365" s="55">
        <f>'METAS DE COTA HIDRÁULICA'!BG331</f>
        <v>756</v>
      </c>
      <c r="BA365" s="55">
        <f>'METAS DE COTA HIDRÁULICA'!BH331</f>
        <v>756</v>
      </c>
      <c r="BB365" s="55">
        <f>'METAS DE COTA HIDRÁULICA'!BI331</f>
        <v>756</v>
      </c>
      <c r="BC365" s="55">
        <f>'METAS DE COTA HIDRÁULICA'!BJ331</f>
        <v>756</v>
      </c>
      <c r="BD365" s="55">
        <f>'METAS DE COTA HIDRÁULICA'!BK331</f>
        <v>756</v>
      </c>
      <c r="BE365" s="55">
        <f>'METAS DE COTA HIDRÁULICA'!BL331</f>
        <v>756</v>
      </c>
      <c r="BF365" s="55">
        <f>'METAS DE COTA HIDRÁULICA'!BM331</f>
        <v>756</v>
      </c>
      <c r="BG365" s="55">
        <f>'METAS DE COTA HIDRÁULICA'!BN331</f>
        <v>756</v>
      </c>
      <c r="BH365" s="55">
        <f>'METAS DE COTA HIDRÁULICA'!BO331</f>
        <v>756</v>
      </c>
      <c r="BI365" s="55">
        <f>'METAS DE COTA HIDRÁULICA'!BP331</f>
        <v>756</v>
      </c>
      <c r="BJ365" s="55">
        <f>'METAS DE COTA HIDRÁULICA'!BQ331</f>
        <v>756</v>
      </c>
      <c r="BK365" s="55">
        <f>'METAS DE COTA HIDRÁULICA'!BR331</f>
        <v>756</v>
      </c>
      <c r="BL365" s="55">
        <f>'METAS DE COTA HIDRÁULICA'!BS331</f>
        <v>756</v>
      </c>
      <c r="BM365" s="55">
        <f>'METAS DE COTA HIDRÁULICA'!BT331</f>
        <v>756</v>
      </c>
      <c r="BN365" s="55">
        <f>'METAS DE COTA HIDRÁULICA'!BU331</f>
        <v>756</v>
      </c>
      <c r="BO365" s="55">
        <f>'METAS DE COTA HIDRÁULICA'!BV331</f>
        <v>756</v>
      </c>
      <c r="BP365" s="55">
        <f>'METAS DE COTA HIDRÁULICA'!BW331</f>
        <v>756</v>
      </c>
      <c r="BQ365" s="55">
        <f>'METAS DE COTA HIDRÁULICA'!BX331</f>
        <v>756</v>
      </c>
      <c r="BR365" s="55">
        <f>'METAS DE COTA HIDRÁULICA'!BY331</f>
        <v>756</v>
      </c>
      <c r="BS365" s="55">
        <f>'METAS DE COTA HIDRÁULICA'!BZ331</f>
        <v>756</v>
      </c>
      <c r="BT365" s="55">
        <f>'METAS DE COTA HIDRÁULICA'!CA331</f>
        <v>756</v>
      </c>
      <c r="BU365" s="55">
        <f>'METAS DE COTA HIDRÁULICA'!CB331</f>
        <v>756</v>
      </c>
      <c r="BV365" s="55">
        <f>'METAS DE COTA HIDRÁULICA'!CC331</f>
        <v>756</v>
      </c>
      <c r="BW365" s="55">
        <f>'METAS DE COTA HIDRÁULICA'!CD331</f>
        <v>756</v>
      </c>
      <c r="BX365" s="55">
        <f>'METAS DE COTA HIDRÁULICA'!CE331</f>
        <v>756</v>
      </c>
      <c r="BY365" s="55">
        <f>'METAS DE COTA HIDRÁULICA'!CF331</f>
        <v>756</v>
      </c>
      <c r="BZ365" s="55">
        <f>'METAS DE COTA HIDRÁULICA'!CG331</f>
        <v>756</v>
      </c>
      <c r="CA365" s="55">
        <f>'METAS DE COTA HIDRÁULICA'!CH331</f>
        <v>756</v>
      </c>
      <c r="CB365" s="55">
        <f>'METAS DE COTA HIDRÁULICA'!CI331</f>
        <v>756</v>
      </c>
      <c r="CC365" s="55">
        <f>'METAS DE COTA HIDRÁULICA'!CJ331</f>
        <v>756</v>
      </c>
      <c r="CD365" s="55">
        <f>'METAS DE COTA HIDRÁULICA'!CK331</f>
        <v>756</v>
      </c>
      <c r="CE365" s="55">
        <f>'METAS DE COTA HIDRÁULICA'!CL331</f>
        <v>756</v>
      </c>
    </row>
    <row r="366" spans="3:83" x14ac:dyDescent="0.25">
      <c r="C366" s="1">
        <v>58</v>
      </c>
      <c r="D366" s="55">
        <f>'METAS DE COTA HIDRÁULICA'!K332</f>
        <v>758</v>
      </c>
      <c r="E366" s="55">
        <f>'METAS DE COTA HIDRÁULICA'!L332</f>
        <v>758.5</v>
      </c>
      <c r="F366" s="55">
        <f>'METAS DE COTA HIDRÁULICA'!M332</f>
        <v>757.5</v>
      </c>
      <c r="G366" s="55">
        <f>'METAS DE COTA HIDRÁULICA'!N332</f>
        <v>758</v>
      </c>
      <c r="H366" s="55">
        <f>'METAS DE COTA HIDRÁULICA'!O332</f>
        <v>757</v>
      </c>
      <c r="I366" s="55">
        <f>'METAS DE COTA HIDRÁULICA'!P332</f>
        <v>757.25</v>
      </c>
      <c r="J366" s="55">
        <f>'METAS DE COTA HIDRÁULICA'!Q332</f>
        <v>757</v>
      </c>
      <c r="K366" s="55">
        <f>'METAS DE COTA HIDRÁULICA'!R332</f>
        <v>757</v>
      </c>
      <c r="L366" s="55">
        <f>'METAS DE COTA HIDRÁULICA'!S332</f>
        <v>757</v>
      </c>
      <c r="M366" s="55">
        <f>'METAS DE COTA HIDRÁULICA'!T332</f>
        <v>757</v>
      </c>
      <c r="N366" s="55">
        <f>'METAS DE COTA HIDRÁULICA'!U332</f>
        <v>757</v>
      </c>
      <c r="O366" s="55">
        <f>'METAS DE COTA HIDRÁULICA'!V332</f>
        <v>757</v>
      </c>
      <c r="P366" s="55">
        <f>'METAS DE COTA HIDRÁULICA'!W332</f>
        <v>757</v>
      </c>
      <c r="Q366" s="55">
        <f>'METAS DE COTA HIDRÁULICA'!X332</f>
        <v>757</v>
      </c>
      <c r="R366" s="55">
        <f>'METAS DE COTA HIDRÁULICA'!Y332</f>
        <v>757</v>
      </c>
      <c r="S366" s="55">
        <f>'METAS DE COTA HIDRÁULICA'!Z332</f>
        <v>757</v>
      </c>
      <c r="T366" s="55">
        <f>'METAS DE COTA HIDRÁULICA'!AA332</f>
        <v>757</v>
      </c>
      <c r="U366" s="55">
        <f>'METAS DE COTA HIDRÁULICA'!AB332</f>
        <v>757</v>
      </c>
      <c r="V366" s="55">
        <f>'METAS DE COTA HIDRÁULICA'!AC332</f>
        <v>757</v>
      </c>
      <c r="W366" s="55">
        <f>'METAS DE COTA HIDRÁULICA'!AD332</f>
        <v>757</v>
      </c>
      <c r="X366" s="55">
        <f>'METAS DE COTA HIDRÁULICA'!AE332</f>
        <v>757</v>
      </c>
      <c r="Y366" s="55">
        <f>'METAS DE COTA HIDRÁULICA'!AF332</f>
        <v>757</v>
      </c>
      <c r="Z366" s="55">
        <f>'METAS DE COTA HIDRÁULICA'!AG332</f>
        <v>757</v>
      </c>
      <c r="AA366" s="55">
        <f>'METAS DE COTA HIDRÁULICA'!AH332</f>
        <v>757</v>
      </c>
      <c r="AB366" s="55">
        <f>'METAS DE COTA HIDRÁULICA'!AI332</f>
        <v>757</v>
      </c>
      <c r="AC366" s="55">
        <f>'METAS DE COTA HIDRÁULICA'!AJ332</f>
        <v>757</v>
      </c>
      <c r="AD366" s="55">
        <f>'METAS DE COTA HIDRÁULICA'!AK332</f>
        <v>757</v>
      </c>
      <c r="AE366" s="55">
        <f>'METAS DE COTA HIDRÁULICA'!AL332</f>
        <v>757</v>
      </c>
      <c r="AF366" s="55">
        <f>'METAS DE COTA HIDRÁULICA'!AM332</f>
        <v>757</v>
      </c>
      <c r="AG366" s="55">
        <f>'METAS DE COTA HIDRÁULICA'!AN332</f>
        <v>757</v>
      </c>
      <c r="AH366" s="55">
        <f>'METAS DE COTA HIDRÁULICA'!AO332</f>
        <v>757</v>
      </c>
      <c r="AI366" s="55">
        <f>'METAS DE COTA HIDRÁULICA'!AP332</f>
        <v>757</v>
      </c>
      <c r="AJ366" s="55">
        <f>'METAS DE COTA HIDRÁULICA'!AQ332</f>
        <v>757</v>
      </c>
      <c r="AK366" s="55">
        <f>'METAS DE COTA HIDRÁULICA'!AR332</f>
        <v>757</v>
      </c>
      <c r="AL366" s="55">
        <f>'METAS DE COTA HIDRÁULICA'!AS332</f>
        <v>757</v>
      </c>
      <c r="AM366" s="55">
        <f>'METAS DE COTA HIDRÁULICA'!AT332</f>
        <v>757</v>
      </c>
      <c r="AN366" s="55">
        <f>'METAS DE COTA HIDRÁULICA'!AU332</f>
        <v>757</v>
      </c>
      <c r="AO366" s="55">
        <f>'METAS DE COTA HIDRÁULICA'!AV332</f>
        <v>757</v>
      </c>
      <c r="AP366" s="55">
        <f>'METAS DE COTA HIDRÁULICA'!AW332</f>
        <v>757</v>
      </c>
      <c r="AQ366" s="55">
        <f>'METAS DE COTA HIDRÁULICA'!AX332</f>
        <v>757</v>
      </c>
      <c r="AR366" s="55">
        <f>'METAS DE COTA HIDRÁULICA'!AY332</f>
        <v>757</v>
      </c>
      <c r="AS366" s="55">
        <f>'METAS DE COTA HIDRÁULICA'!AZ332</f>
        <v>757</v>
      </c>
      <c r="AT366" s="55">
        <f>'METAS DE COTA HIDRÁULICA'!BA332</f>
        <v>757</v>
      </c>
      <c r="AU366" s="55">
        <f>'METAS DE COTA HIDRÁULICA'!BB332</f>
        <v>757</v>
      </c>
      <c r="AV366" s="55">
        <f>'METAS DE COTA HIDRÁULICA'!BC332</f>
        <v>757</v>
      </c>
      <c r="AW366" s="55">
        <f>'METAS DE COTA HIDRÁULICA'!BD332</f>
        <v>757</v>
      </c>
      <c r="AX366" s="55">
        <f>'METAS DE COTA HIDRÁULICA'!BE332</f>
        <v>757</v>
      </c>
      <c r="AY366" s="55">
        <f>'METAS DE COTA HIDRÁULICA'!BF332</f>
        <v>757</v>
      </c>
      <c r="AZ366" s="55">
        <f>'METAS DE COTA HIDRÁULICA'!BG332</f>
        <v>757</v>
      </c>
      <c r="BA366" s="55">
        <f>'METAS DE COTA HIDRÁULICA'!BH332</f>
        <v>757</v>
      </c>
      <c r="BB366" s="55">
        <f>'METAS DE COTA HIDRÁULICA'!BI332</f>
        <v>757</v>
      </c>
      <c r="BC366" s="55">
        <f>'METAS DE COTA HIDRÁULICA'!BJ332</f>
        <v>757</v>
      </c>
      <c r="BD366" s="55">
        <f>'METAS DE COTA HIDRÁULICA'!BK332</f>
        <v>757</v>
      </c>
      <c r="BE366" s="55">
        <f>'METAS DE COTA HIDRÁULICA'!BL332</f>
        <v>757</v>
      </c>
      <c r="BF366" s="55">
        <f>'METAS DE COTA HIDRÁULICA'!BM332</f>
        <v>757</v>
      </c>
      <c r="BG366" s="55">
        <f>'METAS DE COTA HIDRÁULICA'!BN332</f>
        <v>757</v>
      </c>
      <c r="BH366" s="55">
        <f>'METAS DE COTA HIDRÁULICA'!BO332</f>
        <v>757</v>
      </c>
      <c r="BI366" s="55">
        <f>'METAS DE COTA HIDRÁULICA'!BP332</f>
        <v>757</v>
      </c>
      <c r="BJ366" s="55">
        <f>'METAS DE COTA HIDRÁULICA'!BQ332</f>
        <v>757</v>
      </c>
      <c r="BK366" s="55">
        <f>'METAS DE COTA HIDRÁULICA'!BR332</f>
        <v>757</v>
      </c>
      <c r="BL366" s="55">
        <f>'METAS DE COTA HIDRÁULICA'!BS332</f>
        <v>757</v>
      </c>
      <c r="BM366" s="55">
        <f>'METAS DE COTA HIDRÁULICA'!BT332</f>
        <v>757</v>
      </c>
      <c r="BN366" s="55">
        <f>'METAS DE COTA HIDRÁULICA'!BU332</f>
        <v>757</v>
      </c>
      <c r="BO366" s="55">
        <f>'METAS DE COTA HIDRÁULICA'!BV332</f>
        <v>757</v>
      </c>
      <c r="BP366" s="55">
        <f>'METAS DE COTA HIDRÁULICA'!BW332</f>
        <v>757</v>
      </c>
      <c r="BQ366" s="55">
        <f>'METAS DE COTA HIDRÁULICA'!BX332</f>
        <v>757</v>
      </c>
      <c r="BR366" s="55">
        <f>'METAS DE COTA HIDRÁULICA'!BY332</f>
        <v>757</v>
      </c>
      <c r="BS366" s="55">
        <f>'METAS DE COTA HIDRÁULICA'!BZ332</f>
        <v>757</v>
      </c>
      <c r="BT366" s="55">
        <f>'METAS DE COTA HIDRÁULICA'!CA332</f>
        <v>757</v>
      </c>
      <c r="BU366" s="55">
        <f>'METAS DE COTA HIDRÁULICA'!CB332</f>
        <v>757</v>
      </c>
      <c r="BV366" s="55">
        <f>'METAS DE COTA HIDRÁULICA'!CC332</f>
        <v>757</v>
      </c>
      <c r="BW366" s="55">
        <f>'METAS DE COTA HIDRÁULICA'!CD332</f>
        <v>757</v>
      </c>
      <c r="BX366" s="55">
        <f>'METAS DE COTA HIDRÁULICA'!CE332</f>
        <v>757</v>
      </c>
      <c r="BY366" s="55">
        <f>'METAS DE COTA HIDRÁULICA'!CF332</f>
        <v>757</v>
      </c>
      <c r="BZ366" s="55">
        <f>'METAS DE COTA HIDRÁULICA'!CG332</f>
        <v>757</v>
      </c>
      <c r="CA366" s="55">
        <f>'METAS DE COTA HIDRÁULICA'!CH332</f>
        <v>757</v>
      </c>
      <c r="CB366" s="55">
        <f>'METAS DE COTA HIDRÁULICA'!CI332</f>
        <v>757</v>
      </c>
      <c r="CC366" s="55">
        <f>'METAS DE COTA HIDRÁULICA'!CJ332</f>
        <v>757</v>
      </c>
      <c r="CD366" s="55">
        <f>'METAS DE COTA HIDRÁULICA'!CK332</f>
        <v>757</v>
      </c>
      <c r="CE366" s="55">
        <f>'METAS DE COTA HIDRÁULICA'!CL332</f>
        <v>757</v>
      </c>
    </row>
    <row r="367" spans="3:83" x14ac:dyDescent="0.25">
      <c r="C367" s="1">
        <v>59</v>
      </c>
      <c r="D367" s="55">
        <f>'METAS DE COTA HIDRÁULICA'!K333</f>
        <v>711.3</v>
      </c>
      <c r="E367" s="55">
        <f>'METAS DE COTA HIDRÁULICA'!L333</f>
        <v>711.55</v>
      </c>
      <c r="F367" s="55">
        <f>'METAS DE COTA HIDRÁULICA'!M333</f>
        <v>711.3</v>
      </c>
      <c r="G367" s="55">
        <f>'METAS DE COTA HIDRÁULICA'!N333</f>
        <v>711.3</v>
      </c>
      <c r="H367" s="55">
        <f>'METAS DE COTA HIDRÁULICA'!O333</f>
        <v>711.3</v>
      </c>
      <c r="I367" s="55">
        <f>'METAS DE COTA HIDRÁULICA'!P333</f>
        <v>711.3</v>
      </c>
      <c r="J367" s="55">
        <f>'METAS DE COTA HIDRÁULICA'!Q333</f>
        <v>711.3</v>
      </c>
      <c r="K367" s="55">
        <f>'METAS DE COTA HIDRÁULICA'!R333</f>
        <v>711.3</v>
      </c>
      <c r="L367" s="55">
        <f>'METAS DE COTA HIDRÁULICA'!S333</f>
        <v>711.3</v>
      </c>
      <c r="M367" s="55">
        <f>'METAS DE COTA HIDRÁULICA'!T333</f>
        <v>711.3</v>
      </c>
      <c r="N367" s="55">
        <f>'METAS DE COTA HIDRÁULICA'!U333</f>
        <v>711.3</v>
      </c>
      <c r="O367" s="55">
        <f>'METAS DE COTA HIDRÁULICA'!V333</f>
        <v>711.3</v>
      </c>
      <c r="P367" s="55">
        <f>'METAS DE COTA HIDRÁULICA'!W333</f>
        <v>711.3</v>
      </c>
      <c r="Q367" s="55">
        <f>'METAS DE COTA HIDRÁULICA'!X333</f>
        <v>711.3</v>
      </c>
      <c r="R367" s="55">
        <f>'METAS DE COTA HIDRÁULICA'!Y333</f>
        <v>711.3</v>
      </c>
      <c r="S367" s="55">
        <f>'METAS DE COTA HIDRÁULICA'!Z333</f>
        <v>711.3</v>
      </c>
      <c r="T367" s="55">
        <f>'METAS DE COTA HIDRÁULICA'!AA333</f>
        <v>711.3</v>
      </c>
      <c r="U367" s="55">
        <f>'METAS DE COTA HIDRÁULICA'!AB333</f>
        <v>711.3</v>
      </c>
      <c r="V367" s="55">
        <f>'METAS DE COTA HIDRÁULICA'!AC333</f>
        <v>711.3</v>
      </c>
      <c r="W367" s="55">
        <f>'METAS DE COTA HIDRÁULICA'!AD333</f>
        <v>711.3</v>
      </c>
      <c r="X367" s="55">
        <f>'METAS DE COTA HIDRÁULICA'!AE333</f>
        <v>711.3</v>
      </c>
      <c r="Y367" s="55">
        <f>'METAS DE COTA HIDRÁULICA'!AF333</f>
        <v>711.3</v>
      </c>
      <c r="Z367" s="55">
        <f>'METAS DE COTA HIDRÁULICA'!AG333</f>
        <v>711.3</v>
      </c>
      <c r="AA367" s="55">
        <f>'METAS DE COTA HIDRÁULICA'!AH333</f>
        <v>711.3</v>
      </c>
      <c r="AB367" s="55">
        <f>'METAS DE COTA HIDRÁULICA'!AI333</f>
        <v>711.3</v>
      </c>
      <c r="AC367" s="55">
        <f>'METAS DE COTA HIDRÁULICA'!AJ333</f>
        <v>711.3</v>
      </c>
      <c r="AD367" s="55">
        <f>'METAS DE COTA HIDRÁULICA'!AK333</f>
        <v>711.3</v>
      </c>
      <c r="AE367" s="55">
        <f>'METAS DE COTA HIDRÁULICA'!AL333</f>
        <v>711.3</v>
      </c>
      <c r="AF367" s="55">
        <f>'METAS DE COTA HIDRÁULICA'!AM333</f>
        <v>711.3</v>
      </c>
      <c r="AG367" s="55">
        <f>'METAS DE COTA HIDRÁULICA'!AN333</f>
        <v>711.3</v>
      </c>
      <c r="AH367" s="55">
        <f>'METAS DE COTA HIDRÁULICA'!AO333</f>
        <v>711.3</v>
      </c>
      <c r="AI367" s="55">
        <f>'METAS DE COTA HIDRÁULICA'!AP333</f>
        <v>711.3</v>
      </c>
      <c r="AJ367" s="55">
        <f>'METAS DE COTA HIDRÁULICA'!AQ333</f>
        <v>711.3</v>
      </c>
      <c r="AK367" s="55">
        <f>'METAS DE COTA HIDRÁULICA'!AR333</f>
        <v>711.3</v>
      </c>
      <c r="AL367" s="55">
        <f>'METAS DE COTA HIDRÁULICA'!AS333</f>
        <v>711.3</v>
      </c>
      <c r="AM367" s="55">
        <f>'METAS DE COTA HIDRÁULICA'!AT333</f>
        <v>711.3</v>
      </c>
      <c r="AN367" s="55">
        <f>'METAS DE COTA HIDRÁULICA'!AU333</f>
        <v>711.3</v>
      </c>
      <c r="AO367" s="55">
        <f>'METAS DE COTA HIDRÁULICA'!AV333</f>
        <v>711.3</v>
      </c>
      <c r="AP367" s="55">
        <f>'METAS DE COTA HIDRÁULICA'!AW333</f>
        <v>711.3</v>
      </c>
      <c r="AQ367" s="55">
        <f>'METAS DE COTA HIDRÁULICA'!AX333</f>
        <v>711.3</v>
      </c>
      <c r="AR367" s="55">
        <f>'METAS DE COTA HIDRÁULICA'!AY333</f>
        <v>711.3</v>
      </c>
      <c r="AS367" s="55">
        <f>'METAS DE COTA HIDRÁULICA'!AZ333</f>
        <v>711.3</v>
      </c>
      <c r="AT367" s="55">
        <f>'METAS DE COTA HIDRÁULICA'!BA333</f>
        <v>711.3</v>
      </c>
      <c r="AU367" s="55">
        <f>'METAS DE COTA HIDRÁULICA'!BB333</f>
        <v>711.3</v>
      </c>
      <c r="AV367" s="55">
        <f>'METAS DE COTA HIDRÁULICA'!BC333</f>
        <v>711.3</v>
      </c>
      <c r="AW367" s="55">
        <f>'METAS DE COTA HIDRÁULICA'!BD333</f>
        <v>711.3</v>
      </c>
      <c r="AX367" s="55">
        <f>'METAS DE COTA HIDRÁULICA'!BE333</f>
        <v>711.3</v>
      </c>
      <c r="AY367" s="55">
        <f>'METAS DE COTA HIDRÁULICA'!BF333</f>
        <v>711.3</v>
      </c>
      <c r="AZ367" s="55">
        <f>'METAS DE COTA HIDRÁULICA'!BG333</f>
        <v>711.3</v>
      </c>
      <c r="BA367" s="55">
        <f>'METAS DE COTA HIDRÁULICA'!BH333</f>
        <v>711.3</v>
      </c>
      <c r="BB367" s="55">
        <f>'METAS DE COTA HIDRÁULICA'!BI333</f>
        <v>711.3</v>
      </c>
      <c r="BC367" s="55">
        <f>'METAS DE COTA HIDRÁULICA'!BJ333</f>
        <v>711.3</v>
      </c>
      <c r="BD367" s="55">
        <f>'METAS DE COTA HIDRÁULICA'!BK333</f>
        <v>711.3</v>
      </c>
      <c r="BE367" s="55">
        <f>'METAS DE COTA HIDRÁULICA'!BL333</f>
        <v>711.3</v>
      </c>
      <c r="BF367" s="55">
        <f>'METAS DE COTA HIDRÁULICA'!BM333</f>
        <v>711.3</v>
      </c>
      <c r="BG367" s="55">
        <f>'METAS DE COTA HIDRÁULICA'!BN333</f>
        <v>711.3</v>
      </c>
      <c r="BH367" s="55">
        <f>'METAS DE COTA HIDRÁULICA'!BO333</f>
        <v>711.3</v>
      </c>
      <c r="BI367" s="55">
        <f>'METAS DE COTA HIDRÁULICA'!BP333</f>
        <v>711.3</v>
      </c>
      <c r="BJ367" s="55">
        <f>'METAS DE COTA HIDRÁULICA'!BQ333</f>
        <v>711.3</v>
      </c>
      <c r="BK367" s="55">
        <f>'METAS DE COTA HIDRÁULICA'!BR333</f>
        <v>711.3</v>
      </c>
      <c r="BL367" s="55">
        <f>'METAS DE COTA HIDRÁULICA'!BS333</f>
        <v>711.3</v>
      </c>
      <c r="BM367" s="55">
        <f>'METAS DE COTA HIDRÁULICA'!BT333</f>
        <v>711.3</v>
      </c>
      <c r="BN367" s="55">
        <f>'METAS DE COTA HIDRÁULICA'!BU333</f>
        <v>711.3</v>
      </c>
      <c r="BO367" s="55">
        <f>'METAS DE COTA HIDRÁULICA'!BV333</f>
        <v>711.3</v>
      </c>
      <c r="BP367" s="55">
        <f>'METAS DE COTA HIDRÁULICA'!BW333</f>
        <v>711.3</v>
      </c>
      <c r="BQ367" s="55">
        <f>'METAS DE COTA HIDRÁULICA'!BX333</f>
        <v>711.3</v>
      </c>
      <c r="BR367" s="55">
        <f>'METAS DE COTA HIDRÁULICA'!BY333</f>
        <v>711.3</v>
      </c>
      <c r="BS367" s="55">
        <f>'METAS DE COTA HIDRÁULICA'!BZ333</f>
        <v>711.3</v>
      </c>
      <c r="BT367" s="55">
        <f>'METAS DE COTA HIDRÁULICA'!CA333</f>
        <v>711.3</v>
      </c>
      <c r="BU367" s="55">
        <f>'METAS DE COTA HIDRÁULICA'!CB333</f>
        <v>711.3</v>
      </c>
      <c r="BV367" s="55">
        <f>'METAS DE COTA HIDRÁULICA'!CC333</f>
        <v>711.3</v>
      </c>
      <c r="BW367" s="55">
        <f>'METAS DE COTA HIDRÁULICA'!CD333</f>
        <v>711.3</v>
      </c>
      <c r="BX367" s="55">
        <f>'METAS DE COTA HIDRÁULICA'!CE333</f>
        <v>711.3</v>
      </c>
      <c r="BY367" s="55">
        <f>'METAS DE COTA HIDRÁULICA'!CF333</f>
        <v>711.3</v>
      </c>
      <c r="BZ367" s="55">
        <f>'METAS DE COTA HIDRÁULICA'!CG333</f>
        <v>711.3</v>
      </c>
      <c r="CA367" s="55">
        <f>'METAS DE COTA HIDRÁULICA'!CH333</f>
        <v>711.3</v>
      </c>
      <c r="CB367" s="55">
        <f>'METAS DE COTA HIDRÁULICA'!CI333</f>
        <v>711.3</v>
      </c>
      <c r="CC367" s="55">
        <f>'METAS DE COTA HIDRÁULICA'!CJ333</f>
        <v>711.3</v>
      </c>
      <c r="CD367" s="55">
        <f>'METAS DE COTA HIDRÁULICA'!CK333</f>
        <v>711.3</v>
      </c>
      <c r="CE367" s="55">
        <f>'METAS DE COTA HIDRÁULICA'!CL333</f>
        <v>711.3</v>
      </c>
    </row>
    <row r="368" spans="3:83" x14ac:dyDescent="0.25">
      <c r="C368" s="1">
        <v>60</v>
      </c>
      <c r="D368" s="55">
        <f>'METAS DE COTA HIDRÁULICA'!K334</f>
        <v>713.25</v>
      </c>
      <c r="E368" s="55">
        <f>'METAS DE COTA HIDRÁULICA'!L334</f>
        <v>713.75</v>
      </c>
      <c r="F368" s="55">
        <f>'METAS DE COTA HIDRÁULICA'!M334</f>
        <v>712.75</v>
      </c>
      <c r="G368" s="55">
        <f>'METAS DE COTA HIDRÁULICA'!N334</f>
        <v>713.25</v>
      </c>
      <c r="H368" s="55">
        <f>'METAS DE COTA HIDRÁULICA'!O334</f>
        <v>712.5</v>
      </c>
      <c r="I368" s="55">
        <f>'METAS DE COTA HIDRÁULICA'!P334</f>
        <v>712.75</v>
      </c>
      <c r="J368" s="55">
        <f>'METAS DE COTA HIDRÁULICA'!Q334</f>
        <v>712.5</v>
      </c>
      <c r="K368" s="55">
        <f>'METAS DE COTA HIDRÁULICA'!R334</f>
        <v>712.5</v>
      </c>
      <c r="L368" s="55">
        <f>'METAS DE COTA HIDRÁULICA'!S334</f>
        <v>712.5</v>
      </c>
      <c r="M368" s="55">
        <f>'METAS DE COTA HIDRÁULICA'!T334</f>
        <v>712.5</v>
      </c>
      <c r="N368" s="55">
        <f>'METAS DE COTA HIDRÁULICA'!U334</f>
        <v>712.5</v>
      </c>
      <c r="O368" s="55">
        <f>'METAS DE COTA HIDRÁULICA'!V334</f>
        <v>712.5</v>
      </c>
      <c r="P368" s="55">
        <f>'METAS DE COTA HIDRÁULICA'!W334</f>
        <v>712.5</v>
      </c>
      <c r="Q368" s="55">
        <f>'METAS DE COTA HIDRÁULICA'!X334</f>
        <v>712.5</v>
      </c>
      <c r="R368" s="55">
        <f>'METAS DE COTA HIDRÁULICA'!Y334</f>
        <v>712.5</v>
      </c>
      <c r="S368" s="55">
        <f>'METAS DE COTA HIDRÁULICA'!Z334</f>
        <v>712.5</v>
      </c>
      <c r="T368" s="55">
        <f>'METAS DE COTA HIDRÁULICA'!AA334</f>
        <v>712.5</v>
      </c>
      <c r="U368" s="55">
        <f>'METAS DE COTA HIDRÁULICA'!AB334</f>
        <v>712.5</v>
      </c>
      <c r="V368" s="55">
        <f>'METAS DE COTA HIDRÁULICA'!AC334</f>
        <v>712.5</v>
      </c>
      <c r="W368" s="55">
        <f>'METAS DE COTA HIDRÁULICA'!AD334</f>
        <v>712.5</v>
      </c>
      <c r="X368" s="55">
        <f>'METAS DE COTA HIDRÁULICA'!AE334</f>
        <v>712.5</v>
      </c>
      <c r="Y368" s="55">
        <f>'METAS DE COTA HIDRÁULICA'!AF334</f>
        <v>712.5</v>
      </c>
      <c r="Z368" s="55">
        <f>'METAS DE COTA HIDRÁULICA'!AG334</f>
        <v>712.5</v>
      </c>
      <c r="AA368" s="55">
        <f>'METAS DE COTA HIDRÁULICA'!AH334</f>
        <v>712.5</v>
      </c>
      <c r="AB368" s="55">
        <f>'METAS DE COTA HIDRÁULICA'!AI334</f>
        <v>712.5</v>
      </c>
      <c r="AC368" s="55">
        <f>'METAS DE COTA HIDRÁULICA'!AJ334</f>
        <v>712.5</v>
      </c>
      <c r="AD368" s="55">
        <f>'METAS DE COTA HIDRÁULICA'!AK334</f>
        <v>712.5</v>
      </c>
      <c r="AE368" s="55">
        <f>'METAS DE COTA HIDRÁULICA'!AL334</f>
        <v>712.5</v>
      </c>
      <c r="AF368" s="55">
        <f>'METAS DE COTA HIDRÁULICA'!AM334</f>
        <v>712.5</v>
      </c>
      <c r="AG368" s="55">
        <f>'METAS DE COTA HIDRÁULICA'!AN334</f>
        <v>712.5</v>
      </c>
      <c r="AH368" s="55">
        <f>'METAS DE COTA HIDRÁULICA'!AO334</f>
        <v>712.5</v>
      </c>
      <c r="AI368" s="55">
        <f>'METAS DE COTA HIDRÁULICA'!AP334</f>
        <v>712.5</v>
      </c>
      <c r="AJ368" s="55">
        <f>'METAS DE COTA HIDRÁULICA'!AQ334</f>
        <v>712.5</v>
      </c>
      <c r="AK368" s="55">
        <f>'METAS DE COTA HIDRÁULICA'!AR334</f>
        <v>712.5</v>
      </c>
      <c r="AL368" s="55">
        <f>'METAS DE COTA HIDRÁULICA'!AS334</f>
        <v>712.5</v>
      </c>
      <c r="AM368" s="55">
        <f>'METAS DE COTA HIDRÁULICA'!AT334</f>
        <v>712.5</v>
      </c>
      <c r="AN368" s="55">
        <f>'METAS DE COTA HIDRÁULICA'!AU334</f>
        <v>712.5</v>
      </c>
      <c r="AO368" s="55">
        <f>'METAS DE COTA HIDRÁULICA'!AV334</f>
        <v>712.5</v>
      </c>
      <c r="AP368" s="55">
        <f>'METAS DE COTA HIDRÁULICA'!AW334</f>
        <v>712.5</v>
      </c>
      <c r="AQ368" s="55">
        <f>'METAS DE COTA HIDRÁULICA'!AX334</f>
        <v>712.5</v>
      </c>
      <c r="AR368" s="55">
        <f>'METAS DE COTA HIDRÁULICA'!AY334</f>
        <v>712.5</v>
      </c>
      <c r="AS368" s="55">
        <f>'METAS DE COTA HIDRÁULICA'!AZ334</f>
        <v>712.5</v>
      </c>
      <c r="AT368" s="55">
        <f>'METAS DE COTA HIDRÁULICA'!BA334</f>
        <v>712.5</v>
      </c>
      <c r="AU368" s="55">
        <f>'METAS DE COTA HIDRÁULICA'!BB334</f>
        <v>712.5</v>
      </c>
      <c r="AV368" s="55">
        <f>'METAS DE COTA HIDRÁULICA'!BC334</f>
        <v>712.5</v>
      </c>
      <c r="AW368" s="55">
        <f>'METAS DE COTA HIDRÁULICA'!BD334</f>
        <v>712.5</v>
      </c>
      <c r="AX368" s="55">
        <f>'METAS DE COTA HIDRÁULICA'!BE334</f>
        <v>712.5</v>
      </c>
      <c r="AY368" s="55">
        <f>'METAS DE COTA HIDRÁULICA'!BF334</f>
        <v>712.5</v>
      </c>
      <c r="AZ368" s="55">
        <f>'METAS DE COTA HIDRÁULICA'!BG334</f>
        <v>712.5</v>
      </c>
      <c r="BA368" s="55">
        <f>'METAS DE COTA HIDRÁULICA'!BH334</f>
        <v>712.5</v>
      </c>
      <c r="BB368" s="55">
        <f>'METAS DE COTA HIDRÁULICA'!BI334</f>
        <v>712.5</v>
      </c>
      <c r="BC368" s="55">
        <f>'METAS DE COTA HIDRÁULICA'!BJ334</f>
        <v>712.5</v>
      </c>
      <c r="BD368" s="55">
        <f>'METAS DE COTA HIDRÁULICA'!BK334</f>
        <v>712.5</v>
      </c>
      <c r="BE368" s="55">
        <f>'METAS DE COTA HIDRÁULICA'!BL334</f>
        <v>712.5</v>
      </c>
      <c r="BF368" s="55">
        <f>'METAS DE COTA HIDRÁULICA'!BM334</f>
        <v>712.5</v>
      </c>
      <c r="BG368" s="55">
        <f>'METAS DE COTA HIDRÁULICA'!BN334</f>
        <v>712.5</v>
      </c>
      <c r="BH368" s="55">
        <f>'METAS DE COTA HIDRÁULICA'!BO334</f>
        <v>712.5</v>
      </c>
      <c r="BI368" s="55">
        <f>'METAS DE COTA HIDRÁULICA'!BP334</f>
        <v>712.5</v>
      </c>
      <c r="BJ368" s="55">
        <f>'METAS DE COTA HIDRÁULICA'!BQ334</f>
        <v>712.5</v>
      </c>
      <c r="BK368" s="55">
        <f>'METAS DE COTA HIDRÁULICA'!BR334</f>
        <v>712.5</v>
      </c>
      <c r="BL368" s="55">
        <f>'METAS DE COTA HIDRÁULICA'!BS334</f>
        <v>712.5</v>
      </c>
      <c r="BM368" s="55">
        <f>'METAS DE COTA HIDRÁULICA'!BT334</f>
        <v>712.5</v>
      </c>
      <c r="BN368" s="55">
        <f>'METAS DE COTA HIDRÁULICA'!BU334</f>
        <v>712.5</v>
      </c>
      <c r="BO368" s="55">
        <f>'METAS DE COTA HIDRÁULICA'!BV334</f>
        <v>712.5</v>
      </c>
      <c r="BP368" s="55">
        <f>'METAS DE COTA HIDRÁULICA'!BW334</f>
        <v>712.5</v>
      </c>
      <c r="BQ368" s="55">
        <f>'METAS DE COTA HIDRÁULICA'!BX334</f>
        <v>712.5</v>
      </c>
      <c r="BR368" s="55">
        <f>'METAS DE COTA HIDRÁULICA'!BY334</f>
        <v>712.5</v>
      </c>
      <c r="BS368" s="55">
        <f>'METAS DE COTA HIDRÁULICA'!BZ334</f>
        <v>712.5</v>
      </c>
      <c r="BT368" s="55">
        <f>'METAS DE COTA HIDRÁULICA'!CA334</f>
        <v>712.5</v>
      </c>
      <c r="BU368" s="55">
        <f>'METAS DE COTA HIDRÁULICA'!CB334</f>
        <v>712.5</v>
      </c>
      <c r="BV368" s="55">
        <f>'METAS DE COTA HIDRÁULICA'!CC334</f>
        <v>712.5</v>
      </c>
      <c r="BW368" s="55">
        <f>'METAS DE COTA HIDRÁULICA'!CD334</f>
        <v>712.5</v>
      </c>
      <c r="BX368" s="55">
        <f>'METAS DE COTA HIDRÁULICA'!CE334</f>
        <v>712.5</v>
      </c>
      <c r="BY368" s="55">
        <f>'METAS DE COTA HIDRÁULICA'!CF334</f>
        <v>712.5</v>
      </c>
      <c r="BZ368" s="55">
        <f>'METAS DE COTA HIDRÁULICA'!CG334</f>
        <v>712.5</v>
      </c>
      <c r="CA368" s="55">
        <f>'METAS DE COTA HIDRÁULICA'!CH334</f>
        <v>712.5</v>
      </c>
      <c r="CB368" s="55">
        <f>'METAS DE COTA HIDRÁULICA'!CI334</f>
        <v>712.5</v>
      </c>
      <c r="CC368" s="55">
        <f>'METAS DE COTA HIDRÁULICA'!CJ334</f>
        <v>712.5</v>
      </c>
      <c r="CD368" s="55">
        <f>'METAS DE COTA HIDRÁULICA'!CK334</f>
        <v>712.5</v>
      </c>
      <c r="CE368" s="55">
        <f>'METAS DE COTA HIDRÁULICA'!CL334</f>
        <v>712.5</v>
      </c>
    </row>
    <row r="369" spans="3:83" x14ac:dyDescent="0.25">
      <c r="C369" s="1">
        <v>61</v>
      </c>
      <c r="D369" s="55">
        <f>'METAS DE COTA HIDRÁULICA'!K335</f>
        <v>714.25</v>
      </c>
      <c r="E369" s="55">
        <f>'METAS DE COTA HIDRÁULICA'!L335</f>
        <v>714.75</v>
      </c>
      <c r="F369" s="55">
        <f>'METAS DE COTA HIDRÁULICA'!M335</f>
        <v>713.75</v>
      </c>
      <c r="G369" s="55">
        <f>'METAS DE COTA HIDRÁULICA'!N335</f>
        <v>714.25</v>
      </c>
      <c r="H369" s="55">
        <f>'METAS DE COTA HIDRÁULICA'!O335</f>
        <v>713.25</v>
      </c>
      <c r="I369" s="55">
        <f>'METAS DE COTA HIDRÁULICA'!P335</f>
        <v>713.75</v>
      </c>
      <c r="J369" s="55">
        <f>'METAS DE COTA HIDRÁULICA'!Q335</f>
        <v>712.75</v>
      </c>
      <c r="K369" s="55">
        <f>'METAS DE COTA HIDRÁULICA'!R335</f>
        <v>713.25</v>
      </c>
      <c r="L369" s="55">
        <f>'METAS DE COTA HIDRÁULICA'!S335</f>
        <v>712.5</v>
      </c>
      <c r="M369" s="55">
        <f>'METAS DE COTA HIDRÁULICA'!T335</f>
        <v>712.75</v>
      </c>
      <c r="N369" s="55">
        <f>'METAS DE COTA HIDRÁULICA'!U335</f>
        <v>712.5</v>
      </c>
      <c r="O369" s="55">
        <f>'METAS DE COTA HIDRÁULICA'!V335</f>
        <v>712.5</v>
      </c>
      <c r="P369" s="55">
        <f>'METAS DE COTA HIDRÁULICA'!W335</f>
        <v>712.5</v>
      </c>
      <c r="Q369" s="55">
        <f>'METAS DE COTA HIDRÁULICA'!X335</f>
        <v>712.5</v>
      </c>
      <c r="R369" s="55">
        <f>'METAS DE COTA HIDRÁULICA'!Y335</f>
        <v>712.5</v>
      </c>
      <c r="S369" s="55">
        <f>'METAS DE COTA HIDRÁULICA'!Z335</f>
        <v>712.5</v>
      </c>
      <c r="T369" s="55">
        <f>'METAS DE COTA HIDRÁULICA'!AA335</f>
        <v>712.5</v>
      </c>
      <c r="U369" s="55">
        <f>'METAS DE COTA HIDRÁULICA'!AB335</f>
        <v>712.5</v>
      </c>
      <c r="V369" s="55">
        <f>'METAS DE COTA HIDRÁULICA'!AC335</f>
        <v>712.5</v>
      </c>
      <c r="W369" s="55">
        <f>'METAS DE COTA HIDRÁULICA'!AD335</f>
        <v>712.5</v>
      </c>
      <c r="X369" s="55">
        <f>'METAS DE COTA HIDRÁULICA'!AE335</f>
        <v>712.5</v>
      </c>
      <c r="Y369" s="55">
        <f>'METAS DE COTA HIDRÁULICA'!AF335</f>
        <v>712.5</v>
      </c>
      <c r="Z369" s="55">
        <f>'METAS DE COTA HIDRÁULICA'!AG335</f>
        <v>712.5</v>
      </c>
      <c r="AA369" s="55">
        <f>'METAS DE COTA HIDRÁULICA'!AH335</f>
        <v>712.5</v>
      </c>
      <c r="AB369" s="55">
        <f>'METAS DE COTA HIDRÁULICA'!AI335</f>
        <v>712.5</v>
      </c>
      <c r="AC369" s="55">
        <f>'METAS DE COTA HIDRÁULICA'!AJ335</f>
        <v>712.5</v>
      </c>
      <c r="AD369" s="55">
        <f>'METAS DE COTA HIDRÁULICA'!AK335</f>
        <v>712.5</v>
      </c>
      <c r="AE369" s="55">
        <f>'METAS DE COTA HIDRÁULICA'!AL335</f>
        <v>712.5</v>
      </c>
      <c r="AF369" s="55">
        <f>'METAS DE COTA HIDRÁULICA'!AM335</f>
        <v>712.5</v>
      </c>
      <c r="AG369" s="55">
        <f>'METAS DE COTA HIDRÁULICA'!AN335</f>
        <v>712.5</v>
      </c>
      <c r="AH369" s="55">
        <f>'METAS DE COTA HIDRÁULICA'!AO335</f>
        <v>712.5</v>
      </c>
      <c r="AI369" s="55">
        <f>'METAS DE COTA HIDRÁULICA'!AP335</f>
        <v>712.5</v>
      </c>
      <c r="AJ369" s="55">
        <f>'METAS DE COTA HIDRÁULICA'!AQ335</f>
        <v>712.5</v>
      </c>
      <c r="AK369" s="55">
        <f>'METAS DE COTA HIDRÁULICA'!AR335</f>
        <v>712.5</v>
      </c>
      <c r="AL369" s="55">
        <f>'METAS DE COTA HIDRÁULICA'!AS335</f>
        <v>712.5</v>
      </c>
      <c r="AM369" s="55">
        <f>'METAS DE COTA HIDRÁULICA'!AT335</f>
        <v>712.5</v>
      </c>
      <c r="AN369" s="55">
        <f>'METAS DE COTA HIDRÁULICA'!AU335</f>
        <v>712.5</v>
      </c>
      <c r="AO369" s="55">
        <f>'METAS DE COTA HIDRÁULICA'!AV335</f>
        <v>712.5</v>
      </c>
      <c r="AP369" s="55">
        <f>'METAS DE COTA HIDRÁULICA'!AW335</f>
        <v>712.5</v>
      </c>
      <c r="AQ369" s="55">
        <f>'METAS DE COTA HIDRÁULICA'!AX335</f>
        <v>712.5</v>
      </c>
      <c r="AR369" s="55">
        <f>'METAS DE COTA HIDRÁULICA'!AY335</f>
        <v>712.5</v>
      </c>
      <c r="AS369" s="55">
        <f>'METAS DE COTA HIDRÁULICA'!AZ335</f>
        <v>712.5</v>
      </c>
      <c r="AT369" s="55">
        <f>'METAS DE COTA HIDRÁULICA'!BA335</f>
        <v>712.5</v>
      </c>
      <c r="AU369" s="55">
        <f>'METAS DE COTA HIDRÁULICA'!BB335</f>
        <v>712.5</v>
      </c>
      <c r="AV369" s="55">
        <f>'METAS DE COTA HIDRÁULICA'!BC335</f>
        <v>712.5</v>
      </c>
      <c r="AW369" s="55">
        <f>'METAS DE COTA HIDRÁULICA'!BD335</f>
        <v>712.5</v>
      </c>
      <c r="AX369" s="55">
        <f>'METAS DE COTA HIDRÁULICA'!BE335</f>
        <v>712.5</v>
      </c>
      <c r="AY369" s="55">
        <f>'METAS DE COTA HIDRÁULICA'!BF335</f>
        <v>712.5</v>
      </c>
      <c r="AZ369" s="55">
        <f>'METAS DE COTA HIDRÁULICA'!BG335</f>
        <v>712.5</v>
      </c>
      <c r="BA369" s="55">
        <f>'METAS DE COTA HIDRÁULICA'!BH335</f>
        <v>712.5</v>
      </c>
      <c r="BB369" s="55">
        <f>'METAS DE COTA HIDRÁULICA'!BI335</f>
        <v>712.5</v>
      </c>
      <c r="BC369" s="55">
        <f>'METAS DE COTA HIDRÁULICA'!BJ335</f>
        <v>712.5</v>
      </c>
      <c r="BD369" s="55">
        <f>'METAS DE COTA HIDRÁULICA'!BK335</f>
        <v>712.5</v>
      </c>
      <c r="BE369" s="55">
        <f>'METAS DE COTA HIDRÁULICA'!BL335</f>
        <v>712.5</v>
      </c>
      <c r="BF369" s="55">
        <f>'METAS DE COTA HIDRÁULICA'!BM335</f>
        <v>712.5</v>
      </c>
      <c r="BG369" s="55">
        <f>'METAS DE COTA HIDRÁULICA'!BN335</f>
        <v>712.5</v>
      </c>
      <c r="BH369" s="55">
        <f>'METAS DE COTA HIDRÁULICA'!BO335</f>
        <v>712.5</v>
      </c>
      <c r="BI369" s="55">
        <f>'METAS DE COTA HIDRÁULICA'!BP335</f>
        <v>712.5</v>
      </c>
      <c r="BJ369" s="55">
        <f>'METAS DE COTA HIDRÁULICA'!BQ335</f>
        <v>712.5</v>
      </c>
      <c r="BK369" s="55">
        <f>'METAS DE COTA HIDRÁULICA'!BR335</f>
        <v>712.5</v>
      </c>
      <c r="BL369" s="55">
        <f>'METAS DE COTA HIDRÁULICA'!BS335</f>
        <v>712.5</v>
      </c>
      <c r="BM369" s="55">
        <f>'METAS DE COTA HIDRÁULICA'!BT335</f>
        <v>712.5</v>
      </c>
      <c r="BN369" s="55">
        <f>'METAS DE COTA HIDRÁULICA'!BU335</f>
        <v>712.5</v>
      </c>
      <c r="BO369" s="55">
        <f>'METAS DE COTA HIDRÁULICA'!BV335</f>
        <v>712.5</v>
      </c>
      <c r="BP369" s="55">
        <f>'METAS DE COTA HIDRÁULICA'!BW335</f>
        <v>712.5</v>
      </c>
      <c r="BQ369" s="55">
        <f>'METAS DE COTA HIDRÁULICA'!BX335</f>
        <v>712.5</v>
      </c>
      <c r="BR369" s="55">
        <f>'METAS DE COTA HIDRÁULICA'!BY335</f>
        <v>712.5</v>
      </c>
      <c r="BS369" s="55">
        <f>'METAS DE COTA HIDRÁULICA'!BZ335</f>
        <v>712.5</v>
      </c>
      <c r="BT369" s="55">
        <f>'METAS DE COTA HIDRÁULICA'!CA335</f>
        <v>712.5</v>
      </c>
      <c r="BU369" s="55">
        <f>'METAS DE COTA HIDRÁULICA'!CB335</f>
        <v>712.5</v>
      </c>
      <c r="BV369" s="55">
        <f>'METAS DE COTA HIDRÁULICA'!CC335</f>
        <v>712.5</v>
      </c>
      <c r="BW369" s="55">
        <f>'METAS DE COTA HIDRÁULICA'!CD335</f>
        <v>712.5</v>
      </c>
      <c r="BX369" s="55">
        <f>'METAS DE COTA HIDRÁULICA'!CE335</f>
        <v>712.5</v>
      </c>
      <c r="BY369" s="55">
        <f>'METAS DE COTA HIDRÁULICA'!CF335</f>
        <v>712.5</v>
      </c>
      <c r="BZ369" s="55">
        <f>'METAS DE COTA HIDRÁULICA'!CG335</f>
        <v>712.5</v>
      </c>
      <c r="CA369" s="55">
        <f>'METAS DE COTA HIDRÁULICA'!CH335</f>
        <v>712.5</v>
      </c>
      <c r="CB369" s="55">
        <f>'METAS DE COTA HIDRÁULICA'!CI335</f>
        <v>712.5</v>
      </c>
      <c r="CC369" s="55">
        <f>'METAS DE COTA HIDRÁULICA'!CJ335</f>
        <v>712.5</v>
      </c>
      <c r="CD369" s="55">
        <f>'METAS DE COTA HIDRÁULICA'!CK335</f>
        <v>712.5</v>
      </c>
      <c r="CE369" s="55">
        <f>'METAS DE COTA HIDRÁULICA'!CL335</f>
        <v>712.5</v>
      </c>
    </row>
    <row r="370" spans="3:83" x14ac:dyDescent="0.25">
      <c r="C370" s="1">
        <v>62</v>
      </c>
      <c r="D370" s="55">
        <f>'METAS DE COTA HIDRÁULICA'!K336</f>
        <v>713.9425</v>
      </c>
      <c r="E370" s="55">
        <f>'METAS DE COTA HIDRÁULICA'!L336</f>
        <v>714.4425</v>
      </c>
      <c r="F370" s="55">
        <f>'METAS DE COTA HIDRÁULICA'!M336</f>
        <v>713.4425</v>
      </c>
      <c r="G370" s="55">
        <f>'METAS DE COTA HIDRÁULICA'!N336</f>
        <v>713.9425</v>
      </c>
      <c r="H370" s="55">
        <f>'METAS DE COTA HIDRÁULICA'!O336</f>
        <v>713.13499999999999</v>
      </c>
      <c r="I370" s="55">
        <f>'METAS DE COTA HIDRÁULICA'!P336</f>
        <v>713.63499999999999</v>
      </c>
      <c r="J370" s="55">
        <f>'METAS DE COTA HIDRÁULICA'!Q336</f>
        <v>712.63499999999999</v>
      </c>
      <c r="K370" s="55">
        <f>'METAS DE COTA HIDRÁULICA'!R336</f>
        <v>713.13499999999999</v>
      </c>
      <c r="L370" s="55">
        <f>'METAS DE COTA HIDRÁULICA'!S336</f>
        <v>712.32749999999999</v>
      </c>
      <c r="M370" s="55">
        <f>'METAS DE COTA HIDRÁULICA'!T336</f>
        <v>712.82749999999999</v>
      </c>
      <c r="N370" s="55">
        <f>'METAS DE COTA HIDRÁULICA'!U336</f>
        <v>711.82749999999999</v>
      </c>
      <c r="O370" s="55">
        <f>'METAS DE COTA HIDRÁULICA'!V336</f>
        <v>712.32749999999999</v>
      </c>
      <c r="P370" s="55">
        <f>'METAS DE COTA HIDRÁULICA'!W336</f>
        <v>711.77</v>
      </c>
      <c r="Q370" s="55">
        <f>'METAS DE COTA HIDRÁULICA'!X336</f>
        <v>712.02</v>
      </c>
      <c r="R370" s="55">
        <f>'METAS DE COTA HIDRÁULICA'!Y336</f>
        <v>711.77</v>
      </c>
      <c r="S370" s="55">
        <f>'METAS DE COTA HIDRÁULICA'!Z336</f>
        <v>711.77</v>
      </c>
      <c r="T370" s="55">
        <f>'METAS DE COTA HIDRÁULICA'!AA336</f>
        <v>711.77</v>
      </c>
      <c r="U370" s="55">
        <f>'METAS DE COTA HIDRÁULICA'!AB336</f>
        <v>711.77</v>
      </c>
      <c r="V370" s="55">
        <f>'METAS DE COTA HIDRÁULICA'!AC336</f>
        <v>711.77</v>
      </c>
      <c r="W370" s="55">
        <f>'METAS DE COTA HIDRÁULICA'!AD336</f>
        <v>711.77</v>
      </c>
      <c r="X370" s="55">
        <f>'METAS DE COTA HIDRÁULICA'!AE336</f>
        <v>711.77</v>
      </c>
      <c r="Y370" s="55">
        <f>'METAS DE COTA HIDRÁULICA'!AF336</f>
        <v>711.77</v>
      </c>
      <c r="Z370" s="55">
        <f>'METAS DE COTA HIDRÁULICA'!AG336</f>
        <v>711.77</v>
      </c>
      <c r="AA370" s="55">
        <f>'METAS DE COTA HIDRÁULICA'!AH336</f>
        <v>711.77</v>
      </c>
      <c r="AB370" s="55">
        <f>'METAS DE COTA HIDRÁULICA'!AI336</f>
        <v>711.77</v>
      </c>
      <c r="AC370" s="55">
        <f>'METAS DE COTA HIDRÁULICA'!AJ336</f>
        <v>711.77</v>
      </c>
      <c r="AD370" s="55">
        <f>'METAS DE COTA HIDRÁULICA'!AK336</f>
        <v>711.77</v>
      </c>
      <c r="AE370" s="55">
        <f>'METAS DE COTA HIDRÁULICA'!AL336</f>
        <v>711.77</v>
      </c>
      <c r="AF370" s="55">
        <f>'METAS DE COTA HIDRÁULICA'!AM336</f>
        <v>711.77</v>
      </c>
      <c r="AG370" s="55">
        <f>'METAS DE COTA HIDRÁULICA'!AN336</f>
        <v>711.77</v>
      </c>
      <c r="AH370" s="55">
        <f>'METAS DE COTA HIDRÁULICA'!AO336</f>
        <v>711.77</v>
      </c>
      <c r="AI370" s="55">
        <f>'METAS DE COTA HIDRÁULICA'!AP336</f>
        <v>711.77</v>
      </c>
      <c r="AJ370" s="55">
        <f>'METAS DE COTA HIDRÁULICA'!AQ336</f>
        <v>711.77</v>
      </c>
      <c r="AK370" s="55">
        <f>'METAS DE COTA HIDRÁULICA'!AR336</f>
        <v>711.77</v>
      </c>
      <c r="AL370" s="55">
        <f>'METAS DE COTA HIDRÁULICA'!AS336</f>
        <v>711.77</v>
      </c>
      <c r="AM370" s="55">
        <f>'METAS DE COTA HIDRÁULICA'!AT336</f>
        <v>711.77</v>
      </c>
      <c r="AN370" s="55">
        <f>'METAS DE COTA HIDRÁULICA'!AU336</f>
        <v>711.77</v>
      </c>
      <c r="AO370" s="55">
        <f>'METAS DE COTA HIDRÁULICA'!AV336</f>
        <v>711.77</v>
      </c>
      <c r="AP370" s="55">
        <f>'METAS DE COTA HIDRÁULICA'!AW336</f>
        <v>711.77</v>
      </c>
      <c r="AQ370" s="55">
        <f>'METAS DE COTA HIDRÁULICA'!AX336</f>
        <v>711.77</v>
      </c>
      <c r="AR370" s="55">
        <f>'METAS DE COTA HIDRÁULICA'!AY336</f>
        <v>711.77</v>
      </c>
      <c r="AS370" s="55">
        <f>'METAS DE COTA HIDRÁULICA'!AZ336</f>
        <v>711.77</v>
      </c>
      <c r="AT370" s="55">
        <f>'METAS DE COTA HIDRÁULICA'!BA336</f>
        <v>711.77</v>
      </c>
      <c r="AU370" s="55">
        <f>'METAS DE COTA HIDRÁULICA'!BB336</f>
        <v>711.77</v>
      </c>
      <c r="AV370" s="55">
        <f>'METAS DE COTA HIDRÁULICA'!BC336</f>
        <v>711.77</v>
      </c>
      <c r="AW370" s="55">
        <f>'METAS DE COTA HIDRÁULICA'!BD336</f>
        <v>711.77</v>
      </c>
      <c r="AX370" s="55">
        <f>'METAS DE COTA HIDRÁULICA'!BE336</f>
        <v>711.77</v>
      </c>
      <c r="AY370" s="55">
        <f>'METAS DE COTA HIDRÁULICA'!BF336</f>
        <v>711.77</v>
      </c>
      <c r="AZ370" s="55">
        <f>'METAS DE COTA HIDRÁULICA'!BG336</f>
        <v>711.77</v>
      </c>
      <c r="BA370" s="55">
        <f>'METAS DE COTA HIDRÁULICA'!BH336</f>
        <v>711.77</v>
      </c>
      <c r="BB370" s="55">
        <f>'METAS DE COTA HIDRÁULICA'!BI336</f>
        <v>711.77</v>
      </c>
      <c r="BC370" s="55">
        <f>'METAS DE COTA HIDRÁULICA'!BJ336</f>
        <v>711.77</v>
      </c>
      <c r="BD370" s="55">
        <f>'METAS DE COTA HIDRÁULICA'!BK336</f>
        <v>711.77</v>
      </c>
      <c r="BE370" s="55">
        <f>'METAS DE COTA HIDRÁULICA'!BL336</f>
        <v>711.77</v>
      </c>
      <c r="BF370" s="55">
        <f>'METAS DE COTA HIDRÁULICA'!BM336</f>
        <v>711.77</v>
      </c>
      <c r="BG370" s="55">
        <f>'METAS DE COTA HIDRÁULICA'!BN336</f>
        <v>711.77</v>
      </c>
      <c r="BH370" s="55">
        <f>'METAS DE COTA HIDRÁULICA'!BO336</f>
        <v>711.77</v>
      </c>
      <c r="BI370" s="55">
        <f>'METAS DE COTA HIDRÁULICA'!BP336</f>
        <v>711.77</v>
      </c>
      <c r="BJ370" s="55">
        <f>'METAS DE COTA HIDRÁULICA'!BQ336</f>
        <v>711.77</v>
      </c>
      <c r="BK370" s="55">
        <f>'METAS DE COTA HIDRÁULICA'!BR336</f>
        <v>711.77</v>
      </c>
      <c r="BL370" s="55">
        <f>'METAS DE COTA HIDRÁULICA'!BS336</f>
        <v>711.77</v>
      </c>
      <c r="BM370" s="55">
        <f>'METAS DE COTA HIDRÁULICA'!BT336</f>
        <v>711.77</v>
      </c>
      <c r="BN370" s="55">
        <f>'METAS DE COTA HIDRÁULICA'!BU336</f>
        <v>711.77</v>
      </c>
      <c r="BO370" s="55">
        <f>'METAS DE COTA HIDRÁULICA'!BV336</f>
        <v>711.77</v>
      </c>
      <c r="BP370" s="55">
        <f>'METAS DE COTA HIDRÁULICA'!BW336</f>
        <v>711.77</v>
      </c>
      <c r="BQ370" s="55">
        <f>'METAS DE COTA HIDRÁULICA'!BX336</f>
        <v>711.77</v>
      </c>
      <c r="BR370" s="55">
        <f>'METAS DE COTA HIDRÁULICA'!BY336</f>
        <v>711.77</v>
      </c>
      <c r="BS370" s="55">
        <f>'METAS DE COTA HIDRÁULICA'!BZ336</f>
        <v>711.77</v>
      </c>
      <c r="BT370" s="55">
        <f>'METAS DE COTA HIDRÁULICA'!CA336</f>
        <v>711.77</v>
      </c>
      <c r="BU370" s="55">
        <f>'METAS DE COTA HIDRÁULICA'!CB336</f>
        <v>711.77</v>
      </c>
      <c r="BV370" s="55">
        <f>'METAS DE COTA HIDRÁULICA'!CC336</f>
        <v>711.77</v>
      </c>
      <c r="BW370" s="55">
        <f>'METAS DE COTA HIDRÁULICA'!CD336</f>
        <v>711.77</v>
      </c>
      <c r="BX370" s="55">
        <f>'METAS DE COTA HIDRÁULICA'!CE336</f>
        <v>711.77</v>
      </c>
      <c r="BY370" s="55">
        <f>'METAS DE COTA HIDRÁULICA'!CF336</f>
        <v>711.77</v>
      </c>
      <c r="BZ370" s="55">
        <f>'METAS DE COTA HIDRÁULICA'!CG336</f>
        <v>711.77</v>
      </c>
      <c r="CA370" s="55">
        <f>'METAS DE COTA HIDRÁULICA'!CH336</f>
        <v>711.77</v>
      </c>
      <c r="CB370" s="55">
        <f>'METAS DE COTA HIDRÁULICA'!CI336</f>
        <v>711.77</v>
      </c>
      <c r="CC370" s="55">
        <f>'METAS DE COTA HIDRÁULICA'!CJ336</f>
        <v>711.77</v>
      </c>
      <c r="CD370" s="55">
        <f>'METAS DE COTA HIDRÁULICA'!CK336</f>
        <v>711.77</v>
      </c>
      <c r="CE370" s="55">
        <f>'METAS DE COTA HIDRÁULICA'!CL336</f>
        <v>711.77</v>
      </c>
    </row>
    <row r="371" spans="3:83" x14ac:dyDescent="0.25">
      <c r="C371" s="1">
        <v>63</v>
      </c>
      <c r="D371" s="55">
        <f>'METAS DE COTA HIDRÁULICA'!K337</f>
        <v>717.74750000000006</v>
      </c>
      <c r="E371" s="55">
        <f>'METAS DE COTA HIDRÁULICA'!L337</f>
        <v>718.24750000000006</v>
      </c>
      <c r="F371" s="55">
        <f>'METAS DE COTA HIDRÁULICA'!M337</f>
        <v>717.24750000000006</v>
      </c>
      <c r="G371" s="55">
        <f>'METAS DE COTA HIDRÁULICA'!N337</f>
        <v>717.74750000000006</v>
      </c>
      <c r="H371" s="55">
        <f>'METAS DE COTA HIDRÁULICA'!O337</f>
        <v>716.91499999999996</v>
      </c>
      <c r="I371" s="55">
        <f>'METAS DE COTA HIDRÁULICA'!P337</f>
        <v>717.41499999999996</v>
      </c>
      <c r="J371" s="55">
        <f>'METAS DE COTA HIDRÁULICA'!Q337</f>
        <v>716.41499999999996</v>
      </c>
      <c r="K371" s="55">
        <f>'METAS DE COTA HIDRÁULICA'!R337</f>
        <v>716.91499999999996</v>
      </c>
      <c r="L371" s="55">
        <f>'METAS DE COTA HIDRÁULICA'!S337</f>
        <v>716.08249999999998</v>
      </c>
      <c r="M371" s="55">
        <f>'METAS DE COTA HIDRÁULICA'!T337</f>
        <v>716.58249999999998</v>
      </c>
      <c r="N371" s="55">
        <f>'METAS DE COTA HIDRÁULICA'!U337</f>
        <v>715.58249999999998</v>
      </c>
      <c r="O371" s="55">
        <f>'METAS DE COTA HIDRÁULICA'!V337</f>
        <v>716.08249999999998</v>
      </c>
      <c r="P371" s="55">
        <f>'METAS DE COTA HIDRÁULICA'!W337</f>
        <v>715.5</v>
      </c>
      <c r="Q371" s="55">
        <f>'METAS DE COTA HIDRÁULICA'!X337</f>
        <v>715.75</v>
      </c>
      <c r="R371" s="55">
        <f>'METAS DE COTA HIDRÁULICA'!Y337</f>
        <v>715.5</v>
      </c>
      <c r="S371" s="55">
        <f>'METAS DE COTA HIDRÁULICA'!Z337</f>
        <v>715.5</v>
      </c>
      <c r="T371" s="55">
        <f>'METAS DE COTA HIDRÁULICA'!AA337</f>
        <v>715.5</v>
      </c>
      <c r="U371" s="55">
        <f>'METAS DE COTA HIDRÁULICA'!AB337</f>
        <v>715.5</v>
      </c>
      <c r="V371" s="55">
        <f>'METAS DE COTA HIDRÁULICA'!AC337</f>
        <v>715.5</v>
      </c>
      <c r="W371" s="55">
        <f>'METAS DE COTA HIDRÁULICA'!AD337</f>
        <v>715.5</v>
      </c>
      <c r="X371" s="55">
        <f>'METAS DE COTA HIDRÁULICA'!AE337</f>
        <v>715.5</v>
      </c>
      <c r="Y371" s="55">
        <f>'METAS DE COTA HIDRÁULICA'!AF337</f>
        <v>715.5</v>
      </c>
      <c r="Z371" s="55">
        <f>'METAS DE COTA HIDRÁULICA'!AG337</f>
        <v>715.5</v>
      </c>
      <c r="AA371" s="55">
        <f>'METAS DE COTA HIDRÁULICA'!AH337</f>
        <v>715.5</v>
      </c>
      <c r="AB371" s="55">
        <f>'METAS DE COTA HIDRÁULICA'!AI337</f>
        <v>715.5</v>
      </c>
      <c r="AC371" s="55">
        <f>'METAS DE COTA HIDRÁULICA'!AJ337</f>
        <v>715.5</v>
      </c>
      <c r="AD371" s="55">
        <f>'METAS DE COTA HIDRÁULICA'!AK337</f>
        <v>715.5</v>
      </c>
      <c r="AE371" s="55">
        <f>'METAS DE COTA HIDRÁULICA'!AL337</f>
        <v>715.5</v>
      </c>
      <c r="AF371" s="55">
        <f>'METAS DE COTA HIDRÁULICA'!AM337</f>
        <v>715.5</v>
      </c>
      <c r="AG371" s="55">
        <f>'METAS DE COTA HIDRÁULICA'!AN337</f>
        <v>715.5</v>
      </c>
      <c r="AH371" s="55">
        <f>'METAS DE COTA HIDRÁULICA'!AO337</f>
        <v>715.5</v>
      </c>
      <c r="AI371" s="55">
        <f>'METAS DE COTA HIDRÁULICA'!AP337</f>
        <v>715.5</v>
      </c>
      <c r="AJ371" s="55">
        <f>'METAS DE COTA HIDRÁULICA'!AQ337</f>
        <v>715.5</v>
      </c>
      <c r="AK371" s="55">
        <f>'METAS DE COTA HIDRÁULICA'!AR337</f>
        <v>715.5</v>
      </c>
      <c r="AL371" s="55">
        <f>'METAS DE COTA HIDRÁULICA'!AS337</f>
        <v>715.5</v>
      </c>
      <c r="AM371" s="55">
        <f>'METAS DE COTA HIDRÁULICA'!AT337</f>
        <v>715.5</v>
      </c>
      <c r="AN371" s="55">
        <f>'METAS DE COTA HIDRÁULICA'!AU337</f>
        <v>715.5</v>
      </c>
      <c r="AO371" s="55">
        <f>'METAS DE COTA HIDRÁULICA'!AV337</f>
        <v>715.5</v>
      </c>
      <c r="AP371" s="55">
        <f>'METAS DE COTA HIDRÁULICA'!AW337</f>
        <v>715.5</v>
      </c>
      <c r="AQ371" s="55">
        <f>'METAS DE COTA HIDRÁULICA'!AX337</f>
        <v>715.5</v>
      </c>
      <c r="AR371" s="55">
        <f>'METAS DE COTA HIDRÁULICA'!AY337</f>
        <v>715.5</v>
      </c>
      <c r="AS371" s="55">
        <f>'METAS DE COTA HIDRÁULICA'!AZ337</f>
        <v>715.5</v>
      </c>
      <c r="AT371" s="55">
        <f>'METAS DE COTA HIDRÁULICA'!BA337</f>
        <v>715.5</v>
      </c>
      <c r="AU371" s="55">
        <f>'METAS DE COTA HIDRÁULICA'!BB337</f>
        <v>715.5</v>
      </c>
      <c r="AV371" s="55">
        <f>'METAS DE COTA HIDRÁULICA'!BC337</f>
        <v>715.5</v>
      </c>
      <c r="AW371" s="55">
        <f>'METAS DE COTA HIDRÁULICA'!BD337</f>
        <v>715.5</v>
      </c>
      <c r="AX371" s="55">
        <f>'METAS DE COTA HIDRÁULICA'!BE337</f>
        <v>715.5</v>
      </c>
      <c r="AY371" s="55">
        <f>'METAS DE COTA HIDRÁULICA'!BF337</f>
        <v>715.5</v>
      </c>
      <c r="AZ371" s="55">
        <f>'METAS DE COTA HIDRÁULICA'!BG337</f>
        <v>715.5</v>
      </c>
      <c r="BA371" s="55">
        <f>'METAS DE COTA HIDRÁULICA'!BH337</f>
        <v>715.5</v>
      </c>
      <c r="BB371" s="55">
        <f>'METAS DE COTA HIDRÁULICA'!BI337</f>
        <v>715.5</v>
      </c>
      <c r="BC371" s="55">
        <f>'METAS DE COTA HIDRÁULICA'!BJ337</f>
        <v>715.5</v>
      </c>
      <c r="BD371" s="55">
        <f>'METAS DE COTA HIDRÁULICA'!BK337</f>
        <v>715.5</v>
      </c>
      <c r="BE371" s="55">
        <f>'METAS DE COTA HIDRÁULICA'!BL337</f>
        <v>715.5</v>
      </c>
      <c r="BF371" s="55">
        <f>'METAS DE COTA HIDRÁULICA'!BM337</f>
        <v>715.5</v>
      </c>
      <c r="BG371" s="55">
        <f>'METAS DE COTA HIDRÁULICA'!BN337</f>
        <v>715.5</v>
      </c>
      <c r="BH371" s="55">
        <f>'METAS DE COTA HIDRÁULICA'!BO337</f>
        <v>715.5</v>
      </c>
      <c r="BI371" s="55">
        <f>'METAS DE COTA HIDRÁULICA'!BP337</f>
        <v>715.5</v>
      </c>
      <c r="BJ371" s="55">
        <f>'METAS DE COTA HIDRÁULICA'!BQ337</f>
        <v>715.5</v>
      </c>
      <c r="BK371" s="55">
        <f>'METAS DE COTA HIDRÁULICA'!BR337</f>
        <v>715.5</v>
      </c>
      <c r="BL371" s="55">
        <f>'METAS DE COTA HIDRÁULICA'!BS337</f>
        <v>715.5</v>
      </c>
      <c r="BM371" s="55">
        <f>'METAS DE COTA HIDRÁULICA'!BT337</f>
        <v>715.5</v>
      </c>
      <c r="BN371" s="55">
        <f>'METAS DE COTA HIDRÁULICA'!BU337</f>
        <v>715.5</v>
      </c>
      <c r="BO371" s="55">
        <f>'METAS DE COTA HIDRÁULICA'!BV337</f>
        <v>715.5</v>
      </c>
      <c r="BP371" s="55">
        <f>'METAS DE COTA HIDRÁULICA'!BW337</f>
        <v>715.5</v>
      </c>
      <c r="BQ371" s="55">
        <f>'METAS DE COTA HIDRÁULICA'!BX337</f>
        <v>715.5</v>
      </c>
      <c r="BR371" s="55">
        <f>'METAS DE COTA HIDRÁULICA'!BY337</f>
        <v>715.5</v>
      </c>
      <c r="BS371" s="55">
        <f>'METAS DE COTA HIDRÁULICA'!BZ337</f>
        <v>715.5</v>
      </c>
      <c r="BT371" s="55">
        <f>'METAS DE COTA HIDRÁULICA'!CA337</f>
        <v>715.5</v>
      </c>
      <c r="BU371" s="55">
        <f>'METAS DE COTA HIDRÁULICA'!CB337</f>
        <v>715.5</v>
      </c>
      <c r="BV371" s="55">
        <f>'METAS DE COTA HIDRÁULICA'!CC337</f>
        <v>715.5</v>
      </c>
      <c r="BW371" s="55">
        <f>'METAS DE COTA HIDRÁULICA'!CD337</f>
        <v>715.5</v>
      </c>
      <c r="BX371" s="55">
        <f>'METAS DE COTA HIDRÁULICA'!CE337</f>
        <v>715.5</v>
      </c>
      <c r="BY371" s="55">
        <f>'METAS DE COTA HIDRÁULICA'!CF337</f>
        <v>715.5</v>
      </c>
      <c r="BZ371" s="55">
        <f>'METAS DE COTA HIDRÁULICA'!CG337</f>
        <v>715.5</v>
      </c>
      <c r="CA371" s="55">
        <f>'METAS DE COTA HIDRÁULICA'!CH337</f>
        <v>715.5</v>
      </c>
      <c r="CB371" s="55">
        <f>'METAS DE COTA HIDRÁULICA'!CI337</f>
        <v>715.5</v>
      </c>
      <c r="CC371" s="55">
        <f>'METAS DE COTA HIDRÁULICA'!CJ337</f>
        <v>715.5</v>
      </c>
      <c r="CD371" s="55">
        <f>'METAS DE COTA HIDRÁULICA'!CK337</f>
        <v>715.5</v>
      </c>
      <c r="CE371" s="55">
        <f>'METAS DE COTA HIDRÁULICA'!CL337</f>
        <v>715.5</v>
      </c>
    </row>
    <row r="372" spans="3:83" x14ac:dyDescent="0.25">
      <c r="C372" s="1">
        <v>64</v>
      </c>
      <c r="D372" s="55">
        <f>'METAS DE COTA HIDRÁULICA'!K338</f>
        <v>719.375</v>
      </c>
      <c r="E372" s="55">
        <f>'METAS DE COTA HIDRÁULICA'!L338</f>
        <v>719.875</v>
      </c>
      <c r="F372" s="55">
        <f>'METAS DE COTA HIDRÁULICA'!M338</f>
        <v>718.875</v>
      </c>
      <c r="G372" s="55">
        <f>'METAS DE COTA HIDRÁULICA'!N338</f>
        <v>719.375</v>
      </c>
      <c r="H372" s="55">
        <f>'METAS DE COTA HIDRÁULICA'!O338</f>
        <v>718.5</v>
      </c>
      <c r="I372" s="55">
        <f>'METAS DE COTA HIDRÁULICA'!P338</f>
        <v>719</v>
      </c>
      <c r="J372" s="55">
        <f>'METAS DE COTA HIDRÁULICA'!Q338</f>
        <v>718</v>
      </c>
      <c r="K372" s="55">
        <f>'METAS DE COTA HIDRÁULICA'!R338</f>
        <v>718.5</v>
      </c>
      <c r="L372" s="55">
        <f>'METAS DE COTA HIDRÁULICA'!S338</f>
        <v>717.625</v>
      </c>
      <c r="M372" s="55">
        <f>'METAS DE COTA HIDRÁULICA'!T338</f>
        <v>718.125</v>
      </c>
      <c r="N372" s="55">
        <f>'METAS DE COTA HIDRÁULICA'!U338</f>
        <v>717.125</v>
      </c>
      <c r="O372" s="55">
        <f>'METAS DE COTA HIDRÁULICA'!V338</f>
        <v>717.625</v>
      </c>
      <c r="P372" s="55">
        <f>'METAS DE COTA HIDRÁULICA'!W338</f>
        <v>717</v>
      </c>
      <c r="Q372" s="55">
        <f>'METAS DE COTA HIDRÁULICA'!X338</f>
        <v>717.25</v>
      </c>
      <c r="R372" s="55">
        <f>'METAS DE COTA HIDRÁULICA'!Y338</f>
        <v>717</v>
      </c>
      <c r="S372" s="55">
        <f>'METAS DE COTA HIDRÁULICA'!Z338</f>
        <v>717</v>
      </c>
      <c r="T372" s="55">
        <f>'METAS DE COTA HIDRÁULICA'!AA338</f>
        <v>717</v>
      </c>
      <c r="U372" s="55">
        <f>'METAS DE COTA HIDRÁULICA'!AB338</f>
        <v>717</v>
      </c>
      <c r="V372" s="55">
        <f>'METAS DE COTA HIDRÁULICA'!AC338</f>
        <v>717</v>
      </c>
      <c r="W372" s="55">
        <f>'METAS DE COTA HIDRÁULICA'!AD338</f>
        <v>717</v>
      </c>
      <c r="X372" s="55">
        <f>'METAS DE COTA HIDRÁULICA'!AE338</f>
        <v>717</v>
      </c>
      <c r="Y372" s="55">
        <f>'METAS DE COTA HIDRÁULICA'!AF338</f>
        <v>717</v>
      </c>
      <c r="Z372" s="55">
        <f>'METAS DE COTA HIDRÁULICA'!AG338</f>
        <v>717</v>
      </c>
      <c r="AA372" s="55">
        <f>'METAS DE COTA HIDRÁULICA'!AH338</f>
        <v>717</v>
      </c>
      <c r="AB372" s="55">
        <f>'METAS DE COTA HIDRÁULICA'!AI338</f>
        <v>717</v>
      </c>
      <c r="AC372" s="55">
        <f>'METAS DE COTA HIDRÁULICA'!AJ338</f>
        <v>717</v>
      </c>
      <c r="AD372" s="55">
        <f>'METAS DE COTA HIDRÁULICA'!AK338</f>
        <v>717</v>
      </c>
      <c r="AE372" s="55">
        <f>'METAS DE COTA HIDRÁULICA'!AL338</f>
        <v>717</v>
      </c>
      <c r="AF372" s="55">
        <f>'METAS DE COTA HIDRÁULICA'!AM338</f>
        <v>717</v>
      </c>
      <c r="AG372" s="55">
        <f>'METAS DE COTA HIDRÁULICA'!AN338</f>
        <v>717</v>
      </c>
      <c r="AH372" s="55">
        <f>'METAS DE COTA HIDRÁULICA'!AO338</f>
        <v>717</v>
      </c>
      <c r="AI372" s="55">
        <f>'METAS DE COTA HIDRÁULICA'!AP338</f>
        <v>717</v>
      </c>
      <c r="AJ372" s="55">
        <f>'METAS DE COTA HIDRÁULICA'!AQ338</f>
        <v>717</v>
      </c>
      <c r="AK372" s="55">
        <f>'METAS DE COTA HIDRÁULICA'!AR338</f>
        <v>717</v>
      </c>
      <c r="AL372" s="55">
        <f>'METAS DE COTA HIDRÁULICA'!AS338</f>
        <v>717</v>
      </c>
      <c r="AM372" s="55">
        <f>'METAS DE COTA HIDRÁULICA'!AT338</f>
        <v>717</v>
      </c>
      <c r="AN372" s="55">
        <f>'METAS DE COTA HIDRÁULICA'!AU338</f>
        <v>717</v>
      </c>
      <c r="AO372" s="55">
        <f>'METAS DE COTA HIDRÁULICA'!AV338</f>
        <v>717</v>
      </c>
      <c r="AP372" s="55">
        <f>'METAS DE COTA HIDRÁULICA'!AW338</f>
        <v>717</v>
      </c>
      <c r="AQ372" s="55">
        <f>'METAS DE COTA HIDRÁULICA'!AX338</f>
        <v>717</v>
      </c>
      <c r="AR372" s="55">
        <f>'METAS DE COTA HIDRÁULICA'!AY338</f>
        <v>717</v>
      </c>
      <c r="AS372" s="55">
        <f>'METAS DE COTA HIDRÁULICA'!AZ338</f>
        <v>717</v>
      </c>
      <c r="AT372" s="55">
        <f>'METAS DE COTA HIDRÁULICA'!BA338</f>
        <v>717</v>
      </c>
      <c r="AU372" s="55">
        <f>'METAS DE COTA HIDRÁULICA'!BB338</f>
        <v>717</v>
      </c>
      <c r="AV372" s="55">
        <f>'METAS DE COTA HIDRÁULICA'!BC338</f>
        <v>717</v>
      </c>
      <c r="AW372" s="55">
        <f>'METAS DE COTA HIDRÁULICA'!BD338</f>
        <v>717</v>
      </c>
      <c r="AX372" s="55">
        <f>'METAS DE COTA HIDRÁULICA'!BE338</f>
        <v>717</v>
      </c>
      <c r="AY372" s="55">
        <f>'METAS DE COTA HIDRÁULICA'!BF338</f>
        <v>717</v>
      </c>
      <c r="AZ372" s="55">
        <f>'METAS DE COTA HIDRÁULICA'!BG338</f>
        <v>717</v>
      </c>
      <c r="BA372" s="55">
        <f>'METAS DE COTA HIDRÁULICA'!BH338</f>
        <v>717</v>
      </c>
      <c r="BB372" s="55">
        <f>'METAS DE COTA HIDRÁULICA'!BI338</f>
        <v>717</v>
      </c>
      <c r="BC372" s="55">
        <f>'METAS DE COTA HIDRÁULICA'!BJ338</f>
        <v>717</v>
      </c>
      <c r="BD372" s="55">
        <f>'METAS DE COTA HIDRÁULICA'!BK338</f>
        <v>717</v>
      </c>
      <c r="BE372" s="55">
        <f>'METAS DE COTA HIDRÁULICA'!BL338</f>
        <v>717</v>
      </c>
      <c r="BF372" s="55">
        <f>'METAS DE COTA HIDRÁULICA'!BM338</f>
        <v>717</v>
      </c>
      <c r="BG372" s="55">
        <f>'METAS DE COTA HIDRÁULICA'!BN338</f>
        <v>717</v>
      </c>
      <c r="BH372" s="55">
        <f>'METAS DE COTA HIDRÁULICA'!BO338</f>
        <v>717</v>
      </c>
      <c r="BI372" s="55">
        <f>'METAS DE COTA HIDRÁULICA'!BP338</f>
        <v>717</v>
      </c>
      <c r="BJ372" s="55">
        <f>'METAS DE COTA HIDRÁULICA'!BQ338</f>
        <v>717</v>
      </c>
      <c r="BK372" s="55">
        <f>'METAS DE COTA HIDRÁULICA'!BR338</f>
        <v>717</v>
      </c>
      <c r="BL372" s="55">
        <f>'METAS DE COTA HIDRÁULICA'!BS338</f>
        <v>717</v>
      </c>
      <c r="BM372" s="55">
        <f>'METAS DE COTA HIDRÁULICA'!BT338</f>
        <v>717</v>
      </c>
      <c r="BN372" s="55">
        <f>'METAS DE COTA HIDRÁULICA'!BU338</f>
        <v>717</v>
      </c>
      <c r="BO372" s="55">
        <f>'METAS DE COTA HIDRÁULICA'!BV338</f>
        <v>717</v>
      </c>
      <c r="BP372" s="55">
        <f>'METAS DE COTA HIDRÁULICA'!BW338</f>
        <v>717</v>
      </c>
      <c r="BQ372" s="55">
        <f>'METAS DE COTA HIDRÁULICA'!BX338</f>
        <v>717</v>
      </c>
      <c r="BR372" s="55">
        <f>'METAS DE COTA HIDRÁULICA'!BY338</f>
        <v>717</v>
      </c>
      <c r="BS372" s="55">
        <f>'METAS DE COTA HIDRÁULICA'!BZ338</f>
        <v>717</v>
      </c>
      <c r="BT372" s="55">
        <f>'METAS DE COTA HIDRÁULICA'!CA338</f>
        <v>717</v>
      </c>
      <c r="BU372" s="55">
        <f>'METAS DE COTA HIDRÁULICA'!CB338</f>
        <v>717</v>
      </c>
      <c r="BV372" s="55">
        <f>'METAS DE COTA HIDRÁULICA'!CC338</f>
        <v>717</v>
      </c>
      <c r="BW372" s="55">
        <f>'METAS DE COTA HIDRÁULICA'!CD338</f>
        <v>717</v>
      </c>
      <c r="BX372" s="55">
        <f>'METAS DE COTA HIDRÁULICA'!CE338</f>
        <v>717</v>
      </c>
      <c r="BY372" s="55">
        <f>'METAS DE COTA HIDRÁULICA'!CF338</f>
        <v>717</v>
      </c>
      <c r="BZ372" s="55">
        <f>'METAS DE COTA HIDRÁULICA'!CG338</f>
        <v>717</v>
      </c>
      <c r="CA372" s="55">
        <f>'METAS DE COTA HIDRÁULICA'!CH338</f>
        <v>717</v>
      </c>
      <c r="CB372" s="55">
        <f>'METAS DE COTA HIDRÁULICA'!CI338</f>
        <v>717</v>
      </c>
      <c r="CC372" s="55">
        <f>'METAS DE COTA HIDRÁULICA'!CJ338</f>
        <v>717</v>
      </c>
      <c r="CD372" s="55">
        <f>'METAS DE COTA HIDRÁULICA'!CK338</f>
        <v>717</v>
      </c>
      <c r="CE372" s="55">
        <f>'METAS DE COTA HIDRÁULICA'!CL338</f>
        <v>717</v>
      </c>
    </row>
    <row r="373" spans="3:83" x14ac:dyDescent="0.25">
      <c r="C373" s="1">
        <v>65</v>
      </c>
      <c r="D373" s="55">
        <f>'METAS DE COTA HIDRÁULICA'!K339</f>
        <v>719.375</v>
      </c>
      <c r="E373" s="55">
        <f>'METAS DE COTA HIDRÁULICA'!L339</f>
        <v>719.875</v>
      </c>
      <c r="F373" s="55">
        <f>'METAS DE COTA HIDRÁULICA'!M339</f>
        <v>718.875</v>
      </c>
      <c r="G373" s="55">
        <f>'METAS DE COTA HIDRÁULICA'!N339</f>
        <v>719.375</v>
      </c>
      <c r="H373" s="55">
        <f>'METAS DE COTA HIDRÁULICA'!O339</f>
        <v>718.5</v>
      </c>
      <c r="I373" s="55">
        <f>'METAS DE COTA HIDRÁULICA'!P339</f>
        <v>719</v>
      </c>
      <c r="J373" s="55">
        <f>'METAS DE COTA HIDRÁULICA'!Q339</f>
        <v>718</v>
      </c>
      <c r="K373" s="55">
        <f>'METAS DE COTA HIDRÁULICA'!R339</f>
        <v>718.5</v>
      </c>
      <c r="L373" s="55">
        <f>'METAS DE COTA HIDRÁULICA'!S339</f>
        <v>717.625</v>
      </c>
      <c r="M373" s="55">
        <f>'METAS DE COTA HIDRÁULICA'!T339</f>
        <v>718.125</v>
      </c>
      <c r="N373" s="55">
        <f>'METAS DE COTA HIDRÁULICA'!U339</f>
        <v>717.125</v>
      </c>
      <c r="O373" s="55">
        <f>'METAS DE COTA HIDRÁULICA'!V339</f>
        <v>717.625</v>
      </c>
      <c r="P373" s="55">
        <f>'METAS DE COTA HIDRÁULICA'!W339</f>
        <v>717</v>
      </c>
      <c r="Q373" s="55">
        <f>'METAS DE COTA HIDRÁULICA'!X339</f>
        <v>717.25</v>
      </c>
      <c r="R373" s="55">
        <f>'METAS DE COTA HIDRÁULICA'!Y339</f>
        <v>717</v>
      </c>
      <c r="S373" s="55">
        <f>'METAS DE COTA HIDRÁULICA'!Z339</f>
        <v>717</v>
      </c>
      <c r="T373" s="55">
        <f>'METAS DE COTA HIDRÁULICA'!AA339</f>
        <v>717</v>
      </c>
      <c r="U373" s="55">
        <f>'METAS DE COTA HIDRÁULICA'!AB339</f>
        <v>717</v>
      </c>
      <c r="V373" s="55">
        <f>'METAS DE COTA HIDRÁULICA'!AC339</f>
        <v>717</v>
      </c>
      <c r="W373" s="55">
        <f>'METAS DE COTA HIDRÁULICA'!AD339</f>
        <v>717</v>
      </c>
      <c r="X373" s="55">
        <f>'METAS DE COTA HIDRÁULICA'!AE339</f>
        <v>717</v>
      </c>
      <c r="Y373" s="55">
        <f>'METAS DE COTA HIDRÁULICA'!AF339</f>
        <v>717</v>
      </c>
      <c r="Z373" s="55">
        <f>'METAS DE COTA HIDRÁULICA'!AG339</f>
        <v>717</v>
      </c>
      <c r="AA373" s="55">
        <f>'METAS DE COTA HIDRÁULICA'!AH339</f>
        <v>717</v>
      </c>
      <c r="AB373" s="55">
        <f>'METAS DE COTA HIDRÁULICA'!AI339</f>
        <v>717</v>
      </c>
      <c r="AC373" s="55">
        <f>'METAS DE COTA HIDRÁULICA'!AJ339</f>
        <v>717</v>
      </c>
      <c r="AD373" s="55">
        <f>'METAS DE COTA HIDRÁULICA'!AK339</f>
        <v>717</v>
      </c>
      <c r="AE373" s="55">
        <f>'METAS DE COTA HIDRÁULICA'!AL339</f>
        <v>717</v>
      </c>
      <c r="AF373" s="55">
        <f>'METAS DE COTA HIDRÁULICA'!AM339</f>
        <v>717</v>
      </c>
      <c r="AG373" s="55">
        <f>'METAS DE COTA HIDRÁULICA'!AN339</f>
        <v>717</v>
      </c>
      <c r="AH373" s="55">
        <f>'METAS DE COTA HIDRÁULICA'!AO339</f>
        <v>717</v>
      </c>
      <c r="AI373" s="55">
        <f>'METAS DE COTA HIDRÁULICA'!AP339</f>
        <v>717</v>
      </c>
      <c r="AJ373" s="55">
        <f>'METAS DE COTA HIDRÁULICA'!AQ339</f>
        <v>717</v>
      </c>
      <c r="AK373" s="55">
        <f>'METAS DE COTA HIDRÁULICA'!AR339</f>
        <v>717</v>
      </c>
      <c r="AL373" s="55">
        <f>'METAS DE COTA HIDRÁULICA'!AS339</f>
        <v>717</v>
      </c>
      <c r="AM373" s="55">
        <f>'METAS DE COTA HIDRÁULICA'!AT339</f>
        <v>717</v>
      </c>
      <c r="AN373" s="55">
        <f>'METAS DE COTA HIDRÁULICA'!AU339</f>
        <v>717</v>
      </c>
      <c r="AO373" s="55">
        <f>'METAS DE COTA HIDRÁULICA'!AV339</f>
        <v>717</v>
      </c>
      <c r="AP373" s="55">
        <f>'METAS DE COTA HIDRÁULICA'!AW339</f>
        <v>717</v>
      </c>
      <c r="AQ373" s="55">
        <f>'METAS DE COTA HIDRÁULICA'!AX339</f>
        <v>717</v>
      </c>
      <c r="AR373" s="55">
        <f>'METAS DE COTA HIDRÁULICA'!AY339</f>
        <v>717</v>
      </c>
      <c r="AS373" s="55">
        <f>'METAS DE COTA HIDRÁULICA'!AZ339</f>
        <v>717</v>
      </c>
      <c r="AT373" s="55">
        <f>'METAS DE COTA HIDRÁULICA'!BA339</f>
        <v>717</v>
      </c>
      <c r="AU373" s="55">
        <f>'METAS DE COTA HIDRÁULICA'!BB339</f>
        <v>717</v>
      </c>
      <c r="AV373" s="55">
        <f>'METAS DE COTA HIDRÁULICA'!BC339</f>
        <v>717</v>
      </c>
      <c r="AW373" s="55">
        <f>'METAS DE COTA HIDRÁULICA'!BD339</f>
        <v>717</v>
      </c>
      <c r="AX373" s="55">
        <f>'METAS DE COTA HIDRÁULICA'!BE339</f>
        <v>717</v>
      </c>
      <c r="AY373" s="55">
        <f>'METAS DE COTA HIDRÁULICA'!BF339</f>
        <v>717</v>
      </c>
      <c r="AZ373" s="55">
        <f>'METAS DE COTA HIDRÁULICA'!BG339</f>
        <v>717</v>
      </c>
      <c r="BA373" s="55">
        <f>'METAS DE COTA HIDRÁULICA'!BH339</f>
        <v>717</v>
      </c>
      <c r="BB373" s="55">
        <f>'METAS DE COTA HIDRÁULICA'!BI339</f>
        <v>717</v>
      </c>
      <c r="BC373" s="55">
        <f>'METAS DE COTA HIDRÁULICA'!BJ339</f>
        <v>717</v>
      </c>
      <c r="BD373" s="55">
        <f>'METAS DE COTA HIDRÁULICA'!BK339</f>
        <v>717</v>
      </c>
      <c r="BE373" s="55">
        <f>'METAS DE COTA HIDRÁULICA'!BL339</f>
        <v>717</v>
      </c>
      <c r="BF373" s="55">
        <f>'METAS DE COTA HIDRÁULICA'!BM339</f>
        <v>717</v>
      </c>
      <c r="BG373" s="55">
        <f>'METAS DE COTA HIDRÁULICA'!BN339</f>
        <v>717</v>
      </c>
      <c r="BH373" s="55">
        <f>'METAS DE COTA HIDRÁULICA'!BO339</f>
        <v>717</v>
      </c>
      <c r="BI373" s="55">
        <f>'METAS DE COTA HIDRÁULICA'!BP339</f>
        <v>717</v>
      </c>
      <c r="BJ373" s="55">
        <f>'METAS DE COTA HIDRÁULICA'!BQ339</f>
        <v>717</v>
      </c>
      <c r="BK373" s="55">
        <f>'METAS DE COTA HIDRÁULICA'!BR339</f>
        <v>717</v>
      </c>
      <c r="BL373" s="55">
        <f>'METAS DE COTA HIDRÁULICA'!BS339</f>
        <v>717</v>
      </c>
      <c r="BM373" s="55">
        <f>'METAS DE COTA HIDRÁULICA'!BT339</f>
        <v>717</v>
      </c>
      <c r="BN373" s="55">
        <f>'METAS DE COTA HIDRÁULICA'!BU339</f>
        <v>717</v>
      </c>
      <c r="BO373" s="55">
        <f>'METAS DE COTA HIDRÁULICA'!BV339</f>
        <v>717</v>
      </c>
      <c r="BP373" s="55">
        <f>'METAS DE COTA HIDRÁULICA'!BW339</f>
        <v>717</v>
      </c>
      <c r="BQ373" s="55">
        <f>'METAS DE COTA HIDRÁULICA'!BX339</f>
        <v>717</v>
      </c>
      <c r="BR373" s="55">
        <f>'METAS DE COTA HIDRÁULICA'!BY339</f>
        <v>717</v>
      </c>
      <c r="BS373" s="55">
        <f>'METAS DE COTA HIDRÁULICA'!BZ339</f>
        <v>717</v>
      </c>
      <c r="BT373" s="55">
        <f>'METAS DE COTA HIDRÁULICA'!CA339</f>
        <v>717</v>
      </c>
      <c r="BU373" s="55">
        <f>'METAS DE COTA HIDRÁULICA'!CB339</f>
        <v>717</v>
      </c>
      <c r="BV373" s="55">
        <f>'METAS DE COTA HIDRÁULICA'!CC339</f>
        <v>717</v>
      </c>
      <c r="BW373" s="55">
        <f>'METAS DE COTA HIDRÁULICA'!CD339</f>
        <v>717</v>
      </c>
      <c r="BX373" s="55">
        <f>'METAS DE COTA HIDRÁULICA'!CE339</f>
        <v>717</v>
      </c>
      <c r="BY373" s="55">
        <f>'METAS DE COTA HIDRÁULICA'!CF339</f>
        <v>717</v>
      </c>
      <c r="BZ373" s="55">
        <f>'METAS DE COTA HIDRÁULICA'!CG339</f>
        <v>717</v>
      </c>
      <c r="CA373" s="55">
        <f>'METAS DE COTA HIDRÁULICA'!CH339</f>
        <v>717</v>
      </c>
      <c r="CB373" s="55">
        <f>'METAS DE COTA HIDRÁULICA'!CI339</f>
        <v>717</v>
      </c>
      <c r="CC373" s="55">
        <f>'METAS DE COTA HIDRÁULICA'!CJ339</f>
        <v>717</v>
      </c>
      <c r="CD373" s="55">
        <f>'METAS DE COTA HIDRÁULICA'!CK339</f>
        <v>717</v>
      </c>
      <c r="CE373" s="55">
        <f>'METAS DE COTA HIDRÁULICA'!CL339</f>
        <v>717</v>
      </c>
    </row>
    <row r="374" spans="3:83" x14ac:dyDescent="0.25">
      <c r="C374" s="1">
        <v>66</v>
      </c>
      <c r="D374" s="55">
        <f>'METAS DE COTA HIDRÁULICA'!K340</f>
        <v>719.375</v>
      </c>
      <c r="E374" s="55">
        <f>'METAS DE COTA HIDRÁULICA'!L340</f>
        <v>719.875</v>
      </c>
      <c r="F374" s="55">
        <f>'METAS DE COTA HIDRÁULICA'!M340</f>
        <v>718.875</v>
      </c>
      <c r="G374" s="55">
        <f>'METAS DE COTA HIDRÁULICA'!N340</f>
        <v>719.375</v>
      </c>
      <c r="H374" s="55">
        <f>'METAS DE COTA HIDRÁULICA'!O340</f>
        <v>718.5</v>
      </c>
      <c r="I374" s="55">
        <f>'METAS DE COTA HIDRÁULICA'!P340</f>
        <v>719</v>
      </c>
      <c r="J374" s="55">
        <f>'METAS DE COTA HIDRÁULICA'!Q340</f>
        <v>718</v>
      </c>
      <c r="K374" s="55">
        <f>'METAS DE COTA HIDRÁULICA'!R340</f>
        <v>718.5</v>
      </c>
      <c r="L374" s="55">
        <f>'METAS DE COTA HIDRÁULICA'!S340</f>
        <v>717.625</v>
      </c>
      <c r="M374" s="55">
        <f>'METAS DE COTA HIDRÁULICA'!T340</f>
        <v>718.125</v>
      </c>
      <c r="N374" s="55">
        <f>'METAS DE COTA HIDRÁULICA'!U340</f>
        <v>717.125</v>
      </c>
      <c r="O374" s="55">
        <f>'METAS DE COTA HIDRÁULICA'!V340</f>
        <v>717.625</v>
      </c>
      <c r="P374" s="55">
        <f>'METAS DE COTA HIDRÁULICA'!W340</f>
        <v>717</v>
      </c>
      <c r="Q374" s="55">
        <f>'METAS DE COTA HIDRÁULICA'!X340</f>
        <v>717.25</v>
      </c>
      <c r="R374" s="55">
        <f>'METAS DE COTA HIDRÁULICA'!Y340</f>
        <v>717</v>
      </c>
      <c r="S374" s="55">
        <f>'METAS DE COTA HIDRÁULICA'!Z340</f>
        <v>717</v>
      </c>
      <c r="T374" s="55">
        <f>'METAS DE COTA HIDRÁULICA'!AA340</f>
        <v>717</v>
      </c>
      <c r="U374" s="55">
        <f>'METAS DE COTA HIDRÁULICA'!AB340</f>
        <v>717</v>
      </c>
      <c r="V374" s="55">
        <f>'METAS DE COTA HIDRÁULICA'!AC340</f>
        <v>717</v>
      </c>
      <c r="W374" s="55">
        <f>'METAS DE COTA HIDRÁULICA'!AD340</f>
        <v>717</v>
      </c>
      <c r="X374" s="55">
        <f>'METAS DE COTA HIDRÁULICA'!AE340</f>
        <v>717</v>
      </c>
      <c r="Y374" s="55">
        <f>'METAS DE COTA HIDRÁULICA'!AF340</f>
        <v>717</v>
      </c>
      <c r="Z374" s="55">
        <f>'METAS DE COTA HIDRÁULICA'!AG340</f>
        <v>717</v>
      </c>
      <c r="AA374" s="55">
        <f>'METAS DE COTA HIDRÁULICA'!AH340</f>
        <v>717</v>
      </c>
      <c r="AB374" s="55">
        <f>'METAS DE COTA HIDRÁULICA'!AI340</f>
        <v>717</v>
      </c>
      <c r="AC374" s="55">
        <f>'METAS DE COTA HIDRÁULICA'!AJ340</f>
        <v>717</v>
      </c>
      <c r="AD374" s="55">
        <f>'METAS DE COTA HIDRÁULICA'!AK340</f>
        <v>717</v>
      </c>
      <c r="AE374" s="55">
        <f>'METAS DE COTA HIDRÁULICA'!AL340</f>
        <v>717</v>
      </c>
      <c r="AF374" s="55">
        <f>'METAS DE COTA HIDRÁULICA'!AM340</f>
        <v>717</v>
      </c>
      <c r="AG374" s="55">
        <f>'METAS DE COTA HIDRÁULICA'!AN340</f>
        <v>717</v>
      </c>
      <c r="AH374" s="55">
        <f>'METAS DE COTA HIDRÁULICA'!AO340</f>
        <v>717</v>
      </c>
      <c r="AI374" s="55">
        <f>'METAS DE COTA HIDRÁULICA'!AP340</f>
        <v>717</v>
      </c>
      <c r="AJ374" s="55">
        <f>'METAS DE COTA HIDRÁULICA'!AQ340</f>
        <v>717</v>
      </c>
      <c r="AK374" s="55">
        <f>'METAS DE COTA HIDRÁULICA'!AR340</f>
        <v>717</v>
      </c>
      <c r="AL374" s="55">
        <f>'METAS DE COTA HIDRÁULICA'!AS340</f>
        <v>717</v>
      </c>
      <c r="AM374" s="55">
        <f>'METAS DE COTA HIDRÁULICA'!AT340</f>
        <v>717</v>
      </c>
      <c r="AN374" s="55">
        <f>'METAS DE COTA HIDRÁULICA'!AU340</f>
        <v>717</v>
      </c>
      <c r="AO374" s="55">
        <f>'METAS DE COTA HIDRÁULICA'!AV340</f>
        <v>717</v>
      </c>
      <c r="AP374" s="55">
        <f>'METAS DE COTA HIDRÁULICA'!AW340</f>
        <v>717</v>
      </c>
      <c r="AQ374" s="55">
        <f>'METAS DE COTA HIDRÁULICA'!AX340</f>
        <v>717</v>
      </c>
      <c r="AR374" s="55">
        <f>'METAS DE COTA HIDRÁULICA'!AY340</f>
        <v>717</v>
      </c>
      <c r="AS374" s="55">
        <f>'METAS DE COTA HIDRÁULICA'!AZ340</f>
        <v>717</v>
      </c>
      <c r="AT374" s="55">
        <f>'METAS DE COTA HIDRÁULICA'!BA340</f>
        <v>717</v>
      </c>
      <c r="AU374" s="55">
        <f>'METAS DE COTA HIDRÁULICA'!BB340</f>
        <v>717</v>
      </c>
      <c r="AV374" s="55">
        <f>'METAS DE COTA HIDRÁULICA'!BC340</f>
        <v>717</v>
      </c>
      <c r="AW374" s="55">
        <f>'METAS DE COTA HIDRÁULICA'!BD340</f>
        <v>717</v>
      </c>
      <c r="AX374" s="55">
        <f>'METAS DE COTA HIDRÁULICA'!BE340</f>
        <v>717</v>
      </c>
      <c r="AY374" s="55">
        <f>'METAS DE COTA HIDRÁULICA'!BF340</f>
        <v>717</v>
      </c>
      <c r="AZ374" s="55">
        <f>'METAS DE COTA HIDRÁULICA'!BG340</f>
        <v>717</v>
      </c>
      <c r="BA374" s="55">
        <f>'METAS DE COTA HIDRÁULICA'!BH340</f>
        <v>717</v>
      </c>
      <c r="BB374" s="55">
        <f>'METAS DE COTA HIDRÁULICA'!BI340</f>
        <v>717</v>
      </c>
      <c r="BC374" s="55">
        <f>'METAS DE COTA HIDRÁULICA'!BJ340</f>
        <v>717</v>
      </c>
      <c r="BD374" s="55">
        <f>'METAS DE COTA HIDRÁULICA'!BK340</f>
        <v>717</v>
      </c>
      <c r="BE374" s="55">
        <f>'METAS DE COTA HIDRÁULICA'!BL340</f>
        <v>717</v>
      </c>
      <c r="BF374" s="55">
        <f>'METAS DE COTA HIDRÁULICA'!BM340</f>
        <v>717</v>
      </c>
      <c r="BG374" s="55">
        <f>'METAS DE COTA HIDRÁULICA'!BN340</f>
        <v>717</v>
      </c>
      <c r="BH374" s="55">
        <f>'METAS DE COTA HIDRÁULICA'!BO340</f>
        <v>717</v>
      </c>
      <c r="BI374" s="55">
        <f>'METAS DE COTA HIDRÁULICA'!BP340</f>
        <v>717</v>
      </c>
      <c r="BJ374" s="55">
        <f>'METAS DE COTA HIDRÁULICA'!BQ340</f>
        <v>717</v>
      </c>
      <c r="BK374" s="55">
        <f>'METAS DE COTA HIDRÁULICA'!BR340</f>
        <v>717</v>
      </c>
      <c r="BL374" s="55">
        <f>'METAS DE COTA HIDRÁULICA'!BS340</f>
        <v>717</v>
      </c>
      <c r="BM374" s="55">
        <f>'METAS DE COTA HIDRÁULICA'!BT340</f>
        <v>717</v>
      </c>
      <c r="BN374" s="55">
        <f>'METAS DE COTA HIDRÁULICA'!BU340</f>
        <v>717</v>
      </c>
      <c r="BO374" s="55">
        <f>'METAS DE COTA HIDRÁULICA'!BV340</f>
        <v>717</v>
      </c>
      <c r="BP374" s="55">
        <f>'METAS DE COTA HIDRÁULICA'!BW340</f>
        <v>717</v>
      </c>
      <c r="BQ374" s="55">
        <f>'METAS DE COTA HIDRÁULICA'!BX340</f>
        <v>717</v>
      </c>
      <c r="BR374" s="55">
        <f>'METAS DE COTA HIDRÁULICA'!BY340</f>
        <v>717</v>
      </c>
      <c r="BS374" s="55">
        <f>'METAS DE COTA HIDRÁULICA'!BZ340</f>
        <v>717</v>
      </c>
      <c r="BT374" s="55">
        <f>'METAS DE COTA HIDRÁULICA'!CA340</f>
        <v>717</v>
      </c>
      <c r="BU374" s="55">
        <f>'METAS DE COTA HIDRÁULICA'!CB340</f>
        <v>717</v>
      </c>
      <c r="BV374" s="55">
        <f>'METAS DE COTA HIDRÁULICA'!CC340</f>
        <v>717</v>
      </c>
      <c r="BW374" s="55">
        <f>'METAS DE COTA HIDRÁULICA'!CD340</f>
        <v>717</v>
      </c>
      <c r="BX374" s="55">
        <f>'METAS DE COTA HIDRÁULICA'!CE340</f>
        <v>717</v>
      </c>
      <c r="BY374" s="55">
        <f>'METAS DE COTA HIDRÁULICA'!CF340</f>
        <v>717</v>
      </c>
      <c r="BZ374" s="55">
        <f>'METAS DE COTA HIDRÁULICA'!CG340</f>
        <v>717</v>
      </c>
      <c r="CA374" s="55">
        <f>'METAS DE COTA HIDRÁULICA'!CH340</f>
        <v>717</v>
      </c>
      <c r="CB374" s="55">
        <f>'METAS DE COTA HIDRÁULICA'!CI340</f>
        <v>717</v>
      </c>
      <c r="CC374" s="55">
        <f>'METAS DE COTA HIDRÁULICA'!CJ340</f>
        <v>717</v>
      </c>
      <c r="CD374" s="55">
        <f>'METAS DE COTA HIDRÁULICA'!CK340</f>
        <v>717</v>
      </c>
      <c r="CE374" s="55">
        <f>'METAS DE COTA HIDRÁULICA'!CL340</f>
        <v>717</v>
      </c>
    </row>
    <row r="375" spans="3:83" x14ac:dyDescent="0.25">
      <c r="C375" s="1">
        <v>67</v>
      </c>
      <c r="D375" s="55">
        <f>'METAS DE COTA HIDRÁULICA'!K341</f>
        <v>719.375</v>
      </c>
      <c r="E375" s="55">
        <f>'METAS DE COTA HIDRÁULICA'!L341</f>
        <v>719.875</v>
      </c>
      <c r="F375" s="55">
        <f>'METAS DE COTA HIDRÁULICA'!M341</f>
        <v>718.875</v>
      </c>
      <c r="G375" s="55">
        <f>'METAS DE COTA HIDRÁULICA'!N341</f>
        <v>719.375</v>
      </c>
      <c r="H375" s="55">
        <f>'METAS DE COTA HIDRÁULICA'!O341</f>
        <v>718.5</v>
      </c>
      <c r="I375" s="55">
        <f>'METAS DE COTA HIDRÁULICA'!P341</f>
        <v>719</v>
      </c>
      <c r="J375" s="55">
        <f>'METAS DE COTA HIDRÁULICA'!Q341</f>
        <v>718</v>
      </c>
      <c r="K375" s="55">
        <f>'METAS DE COTA HIDRÁULICA'!R341</f>
        <v>718.5</v>
      </c>
      <c r="L375" s="55">
        <f>'METAS DE COTA HIDRÁULICA'!S341</f>
        <v>717.625</v>
      </c>
      <c r="M375" s="55">
        <f>'METAS DE COTA HIDRÁULICA'!T341</f>
        <v>718.125</v>
      </c>
      <c r="N375" s="55">
        <f>'METAS DE COTA HIDRÁULICA'!U341</f>
        <v>717.125</v>
      </c>
      <c r="O375" s="55">
        <f>'METAS DE COTA HIDRÁULICA'!V341</f>
        <v>717.625</v>
      </c>
      <c r="P375" s="55">
        <f>'METAS DE COTA HIDRÁULICA'!W341</f>
        <v>717</v>
      </c>
      <c r="Q375" s="55">
        <f>'METAS DE COTA HIDRÁULICA'!X341</f>
        <v>717.25</v>
      </c>
      <c r="R375" s="55">
        <f>'METAS DE COTA HIDRÁULICA'!Y341</f>
        <v>717</v>
      </c>
      <c r="S375" s="55">
        <f>'METAS DE COTA HIDRÁULICA'!Z341</f>
        <v>717</v>
      </c>
      <c r="T375" s="55">
        <f>'METAS DE COTA HIDRÁULICA'!AA341</f>
        <v>717</v>
      </c>
      <c r="U375" s="55">
        <f>'METAS DE COTA HIDRÁULICA'!AB341</f>
        <v>717</v>
      </c>
      <c r="V375" s="55">
        <f>'METAS DE COTA HIDRÁULICA'!AC341</f>
        <v>717</v>
      </c>
      <c r="W375" s="55">
        <f>'METAS DE COTA HIDRÁULICA'!AD341</f>
        <v>717</v>
      </c>
      <c r="X375" s="55">
        <f>'METAS DE COTA HIDRÁULICA'!AE341</f>
        <v>717</v>
      </c>
      <c r="Y375" s="55">
        <f>'METAS DE COTA HIDRÁULICA'!AF341</f>
        <v>717</v>
      </c>
      <c r="Z375" s="55">
        <f>'METAS DE COTA HIDRÁULICA'!AG341</f>
        <v>717</v>
      </c>
      <c r="AA375" s="55">
        <f>'METAS DE COTA HIDRÁULICA'!AH341</f>
        <v>717</v>
      </c>
      <c r="AB375" s="55">
        <f>'METAS DE COTA HIDRÁULICA'!AI341</f>
        <v>717</v>
      </c>
      <c r="AC375" s="55">
        <f>'METAS DE COTA HIDRÁULICA'!AJ341</f>
        <v>717</v>
      </c>
      <c r="AD375" s="55">
        <f>'METAS DE COTA HIDRÁULICA'!AK341</f>
        <v>717</v>
      </c>
      <c r="AE375" s="55">
        <f>'METAS DE COTA HIDRÁULICA'!AL341</f>
        <v>717</v>
      </c>
      <c r="AF375" s="55">
        <f>'METAS DE COTA HIDRÁULICA'!AM341</f>
        <v>717</v>
      </c>
      <c r="AG375" s="55">
        <f>'METAS DE COTA HIDRÁULICA'!AN341</f>
        <v>717</v>
      </c>
      <c r="AH375" s="55">
        <f>'METAS DE COTA HIDRÁULICA'!AO341</f>
        <v>717</v>
      </c>
      <c r="AI375" s="55">
        <f>'METAS DE COTA HIDRÁULICA'!AP341</f>
        <v>717</v>
      </c>
      <c r="AJ375" s="55">
        <f>'METAS DE COTA HIDRÁULICA'!AQ341</f>
        <v>717</v>
      </c>
      <c r="AK375" s="55">
        <f>'METAS DE COTA HIDRÁULICA'!AR341</f>
        <v>717</v>
      </c>
      <c r="AL375" s="55">
        <f>'METAS DE COTA HIDRÁULICA'!AS341</f>
        <v>717</v>
      </c>
      <c r="AM375" s="55">
        <f>'METAS DE COTA HIDRÁULICA'!AT341</f>
        <v>717</v>
      </c>
      <c r="AN375" s="55">
        <f>'METAS DE COTA HIDRÁULICA'!AU341</f>
        <v>717</v>
      </c>
      <c r="AO375" s="55">
        <f>'METAS DE COTA HIDRÁULICA'!AV341</f>
        <v>717</v>
      </c>
      <c r="AP375" s="55">
        <f>'METAS DE COTA HIDRÁULICA'!AW341</f>
        <v>717</v>
      </c>
      <c r="AQ375" s="55">
        <f>'METAS DE COTA HIDRÁULICA'!AX341</f>
        <v>717</v>
      </c>
      <c r="AR375" s="55">
        <f>'METAS DE COTA HIDRÁULICA'!AY341</f>
        <v>717</v>
      </c>
      <c r="AS375" s="55">
        <f>'METAS DE COTA HIDRÁULICA'!AZ341</f>
        <v>717</v>
      </c>
      <c r="AT375" s="55">
        <f>'METAS DE COTA HIDRÁULICA'!BA341</f>
        <v>717</v>
      </c>
      <c r="AU375" s="55">
        <f>'METAS DE COTA HIDRÁULICA'!BB341</f>
        <v>717</v>
      </c>
      <c r="AV375" s="55">
        <f>'METAS DE COTA HIDRÁULICA'!BC341</f>
        <v>717</v>
      </c>
      <c r="AW375" s="55">
        <f>'METAS DE COTA HIDRÁULICA'!BD341</f>
        <v>717</v>
      </c>
      <c r="AX375" s="55">
        <f>'METAS DE COTA HIDRÁULICA'!BE341</f>
        <v>717</v>
      </c>
      <c r="AY375" s="55">
        <f>'METAS DE COTA HIDRÁULICA'!BF341</f>
        <v>717</v>
      </c>
      <c r="AZ375" s="55">
        <f>'METAS DE COTA HIDRÁULICA'!BG341</f>
        <v>717</v>
      </c>
      <c r="BA375" s="55">
        <f>'METAS DE COTA HIDRÁULICA'!BH341</f>
        <v>717</v>
      </c>
      <c r="BB375" s="55">
        <f>'METAS DE COTA HIDRÁULICA'!BI341</f>
        <v>717</v>
      </c>
      <c r="BC375" s="55">
        <f>'METAS DE COTA HIDRÁULICA'!BJ341</f>
        <v>717</v>
      </c>
      <c r="BD375" s="55">
        <f>'METAS DE COTA HIDRÁULICA'!BK341</f>
        <v>717</v>
      </c>
      <c r="BE375" s="55">
        <f>'METAS DE COTA HIDRÁULICA'!BL341</f>
        <v>717</v>
      </c>
      <c r="BF375" s="55">
        <f>'METAS DE COTA HIDRÁULICA'!BM341</f>
        <v>717</v>
      </c>
      <c r="BG375" s="55">
        <f>'METAS DE COTA HIDRÁULICA'!BN341</f>
        <v>717</v>
      </c>
      <c r="BH375" s="55">
        <f>'METAS DE COTA HIDRÁULICA'!BO341</f>
        <v>717</v>
      </c>
      <c r="BI375" s="55">
        <f>'METAS DE COTA HIDRÁULICA'!BP341</f>
        <v>717</v>
      </c>
      <c r="BJ375" s="55">
        <f>'METAS DE COTA HIDRÁULICA'!BQ341</f>
        <v>717</v>
      </c>
      <c r="BK375" s="55">
        <f>'METAS DE COTA HIDRÁULICA'!BR341</f>
        <v>717</v>
      </c>
      <c r="BL375" s="55">
        <f>'METAS DE COTA HIDRÁULICA'!BS341</f>
        <v>717</v>
      </c>
      <c r="BM375" s="55">
        <f>'METAS DE COTA HIDRÁULICA'!BT341</f>
        <v>717</v>
      </c>
      <c r="BN375" s="55">
        <f>'METAS DE COTA HIDRÁULICA'!BU341</f>
        <v>717</v>
      </c>
      <c r="BO375" s="55">
        <f>'METAS DE COTA HIDRÁULICA'!BV341</f>
        <v>717</v>
      </c>
      <c r="BP375" s="55">
        <f>'METAS DE COTA HIDRÁULICA'!BW341</f>
        <v>717</v>
      </c>
      <c r="BQ375" s="55">
        <f>'METAS DE COTA HIDRÁULICA'!BX341</f>
        <v>717</v>
      </c>
      <c r="BR375" s="55">
        <f>'METAS DE COTA HIDRÁULICA'!BY341</f>
        <v>717</v>
      </c>
      <c r="BS375" s="55">
        <f>'METAS DE COTA HIDRÁULICA'!BZ341</f>
        <v>717</v>
      </c>
      <c r="BT375" s="55">
        <f>'METAS DE COTA HIDRÁULICA'!CA341</f>
        <v>717</v>
      </c>
      <c r="BU375" s="55">
        <f>'METAS DE COTA HIDRÁULICA'!CB341</f>
        <v>717</v>
      </c>
      <c r="BV375" s="55">
        <f>'METAS DE COTA HIDRÁULICA'!CC341</f>
        <v>717</v>
      </c>
      <c r="BW375" s="55">
        <f>'METAS DE COTA HIDRÁULICA'!CD341</f>
        <v>717</v>
      </c>
      <c r="BX375" s="55">
        <f>'METAS DE COTA HIDRÁULICA'!CE341</f>
        <v>717</v>
      </c>
      <c r="BY375" s="55">
        <f>'METAS DE COTA HIDRÁULICA'!CF341</f>
        <v>717</v>
      </c>
      <c r="BZ375" s="55">
        <f>'METAS DE COTA HIDRÁULICA'!CG341</f>
        <v>717</v>
      </c>
      <c r="CA375" s="55">
        <f>'METAS DE COTA HIDRÁULICA'!CH341</f>
        <v>717</v>
      </c>
      <c r="CB375" s="55">
        <f>'METAS DE COTA HIDRÁULICA'!CI341</f>
        <v>717</v>
      </c>
      <c r="CC375" s="55">
        <f>'METAS DE COTA HIDRÁULICA'!CJ341</f>
        <v>717</v>
      </c>
      <c r="CD375" s="55">
        <f>'METAS DE COTA HIDRÁULICA'!CK341</f>
        <v>717</v>
      </c>
      <c r="CE375" s="55">
        <f>'METAS DE COTA HIDRÁULICA'!CL341</f>
        <v>717</v>
      </c>
    </row>
    <row r="376" spans="3:83" x14ac:dyDescent="0.25">
      <c r="C376" s="1">
        <v>68</v>
      </c>
      <c r="D376" s="55">
        <f>'METAS DE COTA HIDRÁULICA'!K342</f>
        <v>717.75</v>
      </c>
      <c r="E376" s="55">
        <f>'METAS DE COTA HIDRÁULICA'!L342</f>
        <v>718.25</v>
      </c>
      <c r="F376" s="55">
        <f>'METAS DE COTA HIDRÁULICA'!M342</f>
        <v>717.25</v>
      </c>
      <c r="G376" s="55">
        <f>'METAS DE COTA HIDRÁULICA'!N342</f>
        <v>717.75</v>
      </c>
      <c r="H376" s="55">
        <f>'METAS DE COTA HIDRÁULICA'!O342</f>
        <v>717</v>
      </c>
      <c r="I376" s="55">
        <f>'METAS DE COTA HIDRÁULICA'!P342</f>
        <v>717.25</v>
      </c>
      <c r="J376" s="55">
        <f>'METAS DE COTA HIDRÁULICA'!Q342</f>
        <v>717</v>
      </c>
      <c r="K376" s="55">
        <f>'METAS DE COTA HIDRÁULICA'!R342</f>
        <v>717</v>
      </c>
      <c r="L376" s="55">
        <f>'METAS DE COTA HIDRÁULICA'!S342</f>
        <v>717</v>
      </c>
      <c r="M376" s="55">
        <f>'METAS DE COTA HIDRÁULICA'!T342</f>
        <v>717</v>
      </c>
      <c r="N376" s="55">
        <f>'METAS DE COTA HIDRÁULICA'!U342</f>
        <v>717</v>
      </c>
      <c r="O376" s="55">
        <f>'METAS DE COTA HIDRÁULICA'!V342</f>
        <v>717</v>
      </c>
      <c r="P376" s="55">
        <f>'METAS DE COTA HIDRÁULICA'!W342</f>
        <v>717</v>
      </c>
      <c r="Q376" s="55">
        <f>'METAS DE COTA HIDRÁULICA'!X342</f>
        <v>717</v>
      </c>
      <c r="R376" s="55">
        <f>'METAS DE COTA HIDRÁULICA'!Y342</f>
        <v>717</v>
      </c>
      <c r="S376" s="55">
        <f>'METAS DE COTA HIDRÁULICA'!Z342</f>
        <v>717</v>
      </c>
      <c r="T376" s="55">
        <f>'METAS DE COTA HIDRÁULICA'!AA342</f>
        <v>717</v>
      </c>
      <c r="U376" s="55">
        <f>'METAS DE COTA HIDRÁULICA'!AB342</f>
        <v>717</v>
      </c>
      <c r="V376" s="55">
        <f>'METAS DE COTA HIDRÁULICA'!AC342</f>
        <v>717</v>
      </c>
      <c r="W376" s="55">
        <f>'METAS DE COTA HIDRÁULICA'!AD342</f>
        <v>717</v>
      </c>
      <c r="X376" s="55">
        <f>'METAS DE COTA HIDRÁULICA'!AE342</f>
        <v>717</v>
      </c>
      <c r="Y376" s="55">
        <f>'METAS DE COTA HIDRÁULICA'!AF342</f>
        <v>717</v>
      </c>
      <c r="Z376" s="55">
        <f>'METAS DE COTA HIDRÁULICA'!AG342</f>
        <v>717</v>
      </c>
      <c r="AA376" s="55">
        <f>'METAS DE COTA HIDRÁULICA'!AH342</f>
        <v>717</v>
      </c>
      <c r="AB376" s="55">
        <f>'METAS DE COTA HIDRÁULICA'!AI342</f>
        <v>717</v>
      </c>
      <c r="AC376" s="55">
        <f>'METAS DE COTA HIDRÁULICA'!AJ342</f>
        <v>717</v>
      </c>
      <c r="AD376" s="55">
        <f>'METAS DE COTA HIDRÁULICA'!AK342</f>
        <v>717</v>
      </c>
      <c r="AE376" s="55">
        <f>'METAS DE COTA HIDRÁULICA'!AL342</f>
        <v>717</v>
      </c>
      <c r="AF376" s="55">
        <f>'METAS DE COTA HIDRÁULICA'!AM342</f>
        <v>717</v>
      </c>
      <c r="AG376" s="55">
        <f>'METAS DE COTA HIDRÁULICA'!AN342</f>
        <v>717</v>
      </c>
      <c r="AH376" s="55">
        <f>'METAS DE COTA HIDRÁULICA'!AO342</f>
        <v>717</v>
      </c>
      <c r="AI376" s="55">
        <f>'METAS DE COTA HIDRÁULICA'!AP342</f>
        <v>717</v>
      </c>
      <c r="AJ376" s="55">
        <f>'METAS DE COTA HIDRÁULICA'!AQ342</f>
        <v>717</v>
      </c>
      <c r="AK376" s="55">
        <f>'METAS DE COTA HIDRÁULICA'!AR342</f>
        <v>717</v>
      </c>
      <c r="AL376" s="55">
        <f>'METAS DE COTA HIDRÁULICA'!AS342</f>
        <v>717</v>
      </c>
      <c r="AM376" s="55">
        <f>'METAS DE COTA HIDRÁULICA'!AT342</f>
        <v>717</v>
      </c>
      <c r="AN376" s="55">
        <f>'METAS DE COTA HIDRÁULICA'!AU342</f>
        <v>717</v>
      </c>
      <c r="AO376" s="55">
        <f>'METAS DE COTA HIDRÁULICA'!AV342</f>
        <v>717</v>
      </c>
      <c r="AP376" s="55">
        <f>'METAS DE COTA HIDRÁULICA'!AW342</f>
        <v>717</v>
      </c>
      <c r="AQ376" s="55">
        <f>'METAS DE COTA HIDRÁULICA'!AX342</f>
        <v>717</v>
      </c>
      <c r="AR376" s="55">
        <f>'METAS DE COTA HIDRÁULICA'!AY342</f>
        <v>717</v>
      </c>
      <c r="AS376" s="55">
        <f>'METAS DE COTA HIDRÁULICA'!AZ342</f>
        <v>717</v>
      </c>
      <c r="AT376" s="55">
        <f>'METAS DE COTA HIDRÁULICA'!BA342</f>
        <v>717</v>
      </c>
      <c r="AU376" s="55">
        <f>'METAS DE COTA HIDRÁULICA'!BB342</f>
        <v>717</v>
      </c>
      <c r="AV376" s="55">
        <f>'METAS DE COTA HIDRÁULICA'!BC342</f>
        <v>717</v>
      </c>
      <c r="AW376" s="55">
        <f>'METAS DE COTA HIDRÁULICA'!BD342</f>
        <v>717</v>
      </c>
      <c r="AX376" s="55">
        <f>'METAS DE COTA HIDRÁULICA'!BE342</f>
        <v>717</v>
      </c>
      <c r="AY376" s="55">
        <f>'METAS DE COTA HIDRÁULICA'!BF342</f>
        <v>717</v>
      </c>
      <c r="AZ376" s="55">
        <f>'METAS DE COTA HIDRÁULICA'!BG342</f>
        <v>717</v>
      </c>
      <c r="BA376" s="55">
        <f>'METAS DE COTA HIDRÁULICA'!BH342</f>
        <v>717</v>
      </c>
      <c r="BB376" s="55">
        <f>'METAS DE COTA HIDRÁULICA'!BI342</f>
        <v>717</v>
      </c>
      <c r="BC376" s="55">
        <f>'METAS DE COTA HIDRÁULICA'!BJ342</f>
        <v>717</v>
      </c>
      <c r="BD376" s="55">
        <f>'METAS DE COTA HIDRÁULICA'!BK342</f>
        <v>717</v>
      </c>
      <c r="BE376" s="55">
        <f>'METAS DE COTA HIDRÁULICA'!BL342</f>
        <v>717</v>
      </c>
      <c r="BF376" s="55">
        <f>'METAS DE COTA HIDRÁULICA'!BM342</f>
        <v>717</v>
      </c>
      <c r="BG376" s="55">
        <f>'METAS DE COTA HIDRÁULICA'!BN342</f>
        <v>717</v>
      </c>
      <c r="BH376" s="55">
        <f>'METAS DE COTA HIDRÁULICA'!BO342</f>
        <v>717</v>
      </c>
      <c r="BI376" s="55">
        <f>'METAS DE COTA HIDRÁULICA'!BP342</f>
        <v>717</v>
      </c>
      <c r="BJ376" s="55">
        <f>'METAS DE COTA HIDRÁULICA'!BQ342</f>
        <v>717</v>
      </c>
      <c r="BK376" s="55">
        <f>'METAS DE COTA HIDRÁULICA'!BR342</f>
        <v>717</v>
      </c>
      <c r="BL376" s="55">
        <f>'METAS DE COTA HIDRÁULICA'!BS342</f>
        <v>717</v>
      </c>
      <c r="BM376" s="55">
        <f>'METAS DE COTA HIDRÁULICA'!BT342</f>
        <v>717</v>
      </c>
      <c r="BN376" s="55">
        <f>'METAS DE COTA HIDRÁULICA'!BU342</f>
        <v>717</v>
      </c>
      <c r="BO376" s="55">
        <f>'METAS DE COTA HIDRÁULICA'!BV342</f>
        <v>717</v>
      </c>
      <c r="BP376" s="55">
        <f>'METAS DE COTA HIDRÁULICA'!BW342</f>
        <v>717</v>
      </c>
      <c r="BQ376" s="55">
        <f>'METAS DE COTA HIDRÁULICA'!BX342</f>
        <v>717</v>
      </c>
      <c r="BR376" s="55">
        <f>'METAS DE COTA HIDRÁULICA'!BY342</f>
        <v>717</v>
      </c>
      <c r="BS376" s="55">
        <f>'METAS DE COTA HIDRÁULICA'!BZ342</f>
        <v>717</v>
      </c>
      <c r="BT376" s="55">
        <f>'METAS DE COTA HIDRÁULICA'!CA342</f>
        <v>717</v>
      </c>
      <c r="BU376" s="55">
        <f>'METAS DE COTA HIDRÁULICA'!CB342</f>
        <v>717</v>
      </c>
      <c r="BV376" s="55">
        <f>'METAS DE COTA HIDRÁULICA'!CC342</f>
        <v>717</v>
      </c>
      <c r="BW376" s="55">
        <f>'METAS DE COTA HIDRÁULICA'!CD342</f>
        <v>717</v>
      </c>
      <c r="BX376" s="55">
        <f>'METAS DE COTA HIDRÁULICA'!CE342</f>
        <v>717</v>
      </c>
      <c r="BY376" s="55">
        <f>'METAS DE COTA HIDRÁULICA'!CF342</f>
        <v>717</v>
      </c>
      <c r="BZ376" s="55">
        <f>'METAS DE COTA HIDRÁULICA'!CG342</f>
        <v>717</v>
      </c>
      <c r="CA376" s="55">
        <f>'METAS DE COTA HIDRÁULICA'!CH342</f>
        <v>717</v>
      </c>
      <c r="CB376" s="55">
        <f>'METAS DE COTA HIDRÁULICA'!CI342</f>
        <v>717</v>
      </c>
      <c r="CC376" s="55">
        <f>'METAS DE COTA HIDRÁULICA'!CJ342</f>
        <v>717</v>
      </c>
      <c r="CD376" s="55">
        <f>'METAS DE COTA HIDRÁULICA'!CK342</f>
        <v>717</v>
      </c>
      <c r="CE376" s="55">
        <f>'METAS DE COTA HIDRÁULICA'!CL342</f>
        <v>717</v>
      </c>
    </row>
    <row r="377" spans="3:83" x14ac:dyDescent="0.25">
      <c r="C377" s="1">
        <v>69</v>
      </c>
      <c r="D377" s="55">
        <f>'METAS DE COTA HIDRÁULICA'!K343</f>
        <v>717.625</v>
      </c>
      <c r="E377" s="55">
        <f>'METAS DE COTA HIDRÁULICA'!L343</f>
        <v>718.125</v>
      </c>
      <c r="F377" s="55">
        <f>'METAS DE COTA HIDRÁULICA'!M343</f>
        <v>717.125</v>
      </c>
      <c r="G377" s="55">
        <f>'METAS DE COTA HIDRÁULICA'!N343</f>
        <v>717.625</v>
      </c>
      <c r="H377" s="55">
        <f>'METAS DE COTA HIDRÁULICA'!O343</f>
        <v>716.75</v>
      </c>
      <c r="I377" s="55">
        <f>'METAS DE COTA HIDRÁULICA'!P343</f>
        <v>717</v>
      </c>
      <c r="J377" s="55">
        <f>'METAS DE COTA HIDRÁULICA'!Q343</f>
        <v>716.75</v>
      </c>
      <c r="K377" s="55">
        <f>'METAS DE COTA HIDRÁULICA'!R343</f>
        <v>716.75</v>
      </c>
      <c r="L377" s="55">
        <f>'METAS DE COTA HIDRÁULICA'!S343</f>
        <v>716.75</v>
      </c>
      <c r="M377" s="55">
        <f>'METAS DE COTA HIDRÁULICA'!T343</f>
        <v>716.75</v>
      </c>
      <c r="N377" s="55">
        <f>'METAS DE COTA HIDRÁULICA'!U343</f>
        <v>716.75</v>
      </c>
      <c r="O377" s="55">
        <f>'METAS DE COTA HIDRÁULICA'!V343</f>
        <v>716.75</v>
      </c>
      <c r="P377" s="55">
        <f>'METAS DE COTA HIDRÁULICA'!W343</f>
        <v>716.75</v>
      </c>
      <c r="Q377" s="55">
        <f>'METAS DE COTA HIDRÁULICA'!X343</f>
        <v>716.75</v>
      </c>
      <c r="R377" s="55">
        <f>'METAS DE COTA HIDRÁULICA'!Y343</f>
        <v>716.75</v>
      </c>
      <c r="S377" s="55">
        <f>'METAS DE COTA HIDRÁULICA'!Z343</f>
        <v>716.75</v>
      </c>
      <c r="T377" s="55">
        <f>'METAS DE COTA HIDRÁULICA'!AA343</f>
        <v>716.75</v>
      </c>
      <c r="U377" s="55">
        <f>'METAS DE COTA HIDRÁULICA'!AB343</f>
        <v>716.75</v>
      </c>
      <c r="V377" s="55">
        <f>'METAS DE COTA HIDRÁULICA'!AC343</f>
        <v>716.75</v>
      </c>
      <c r="W377" s="55">
        <f>'METAS DE COTA HIDRÁULICA'!AD343</f>
        <v>716.75</v>
      </c>
      <c r="X377" s="55">
        <f>'METAS DE COTA HIDRÁULICA'!AE343</f>
        <v>716.75</v>
      </c>
      <c r="Y377" s="55">
        <f>'METAS DE COTA HIDRÁULICA'!AF343</f>
        <v>716.75</v>
      </c>
      <c r="Z377" s="55">
        <f>'METAS DE COTA HIDRÁULICA'!AG343</f>
        <v>716.75</v>
      </c>
      <c r="AA377" s="55">
        <f>'METAS DE COTA HIDRÁULICA'!AH343</f>
        <v>716.75</v>
      </c>
      <c r="AB377" s="55">
        <f>'METAS DE COTA HIDRÁULICA'!AI343</f>
        <v>716.75</v>
      </c>
      <c r="AC377" s="55">
        <f>'METAS DE COTA HIDRÁULICA'!AJ343</f>
        <v>716.75</v>
      </c>
      <c r="AD377" s="55">
        <f>'METAS DE COTA HIDRÁULICA'!AK343</f>
        <v>716.75</v>
      </c>
      <c r="AE377" s="55">
        <f>'METAS DE COTA HIDRÁULICA'!AL343</f>
        <v>716.75</v>
      </c>
      <c r="AF377" s="55">
        <f>'METAS DE COTA HIDRÁULICA'!AM343</f>
        <v>716.75</v>
      </c>
      <c r="AG377" s="55">
        <f>'METAS DE COTA HIDRÁULICA'!AN343</f>
        <v>716.75</v>
      </c>
      <c r="AH377" s="55">
        <f>'METAS DE COTA HIDRÁULICA'!AO343</f>
        <v>716.75</v>
      </c>
      <c r="AI377" s="55">
        <f>'METAS DE COTA HIDRÁULICA'!AP343</f>
        <v>716.75</v>
      </c>
      <c r="AJ377" s="55">
        <f>'METAS DE COTA HIDRÁULICA'!AQ343</f>
        <v>716.75</v>
      </c>
      <c r="AK377" s="55">
        <f>'METAS DE COTA HIDRÁULICA'!AR343</f>
        <v>716.75</v>
      </c>
      <c r="AL377" s="55">
        <f>'METAS DE COTA HIDRÁULICA'!AS343</f>
        <v>716.75</v>
      </c>
      <c r="AM377" s="55">
        <f>'METAS DE COTA HIDRÁULICA'!AT343</f>
        <v>716.75</v>
      </c>
      <c r="AN377" s="55">
        <f>'METAS DE COTA HIDRÁULICA'!AU343</f>
        <v>716.75</v>
      </c>
      <c r="AO377" s="55">
        <f>'METAS DE COTA HIDRÁULICA'!AV343</f>
        <v>716.75</v>
      </c>
      <c r="AP377" s="55">
        <f>'METAS DE COTA HIDRÁULICA'!AW343</f>
        <v>716.75</v>
      </c>
      <c r="AQ377" s="55">
        <f>'METAS DE COTA HIDRÁULICA'!AX343</f>
        <v>716.75</v>
      </c>
      <c r="AR377" s="55">
        <f>'METAS DE COTA HIDRÁULICA'!AY343</f>
        <v>716.75</v>
      </c>
      <c r="AS377" s="55">
        <f>'METAS DE COTA HIDRÁULICA'!AZ343</f>
        <v>716.75</v>
      </c>
      <c r="AT377" s="55">
        <f>'METAS DE COTA HIDRÁULICA'!BA343</f>
        <v>716.75</v>
      </c>
      <c r="AU377" s="55">
        <f>'METAS DE COTA HIDRÁULICA'!BB343</f>
        <v>716.75</v>
      </c>
      <c r="AV377" s="55">
        <f>'METAS DE COTA HIDRÁULICA'!BC343</f>
        <v>716.75</v>
      </c>
      <c r="AW377" s="55">
        <f>'METAS DE COTA HIDRÁULICA'!BD343</f>
        <v>716.75</v>
      </c>
      <c r="AX377" s="55">
        <f>'METAS DE COTA HIDRÁULICA'!BE343</f>
        <v>716.75</v>
      </c>
      <c r="AY377" s="55">
        <f>'METAS DE COTA HIDRÁULICA'!BF343</f>
        <v>716.75</v>
      </c>
      <c r="AZ377" s="55">
        <f>'METAS DE COTA HIDRÁULICA'!BG343</f>
        <v>716.75</v>
      </c>
      <c r="BA377" s="55">
        <f>'METAS DE COTA HIDRÁULICA'!BH343</f>
        <v>716.75</v>
      </c>
      <c r="BB377" s="55">
        <f>'METAS DE COTA HIDRÁULICA'!BI343</f>
        <v>716.75</v>
      </c>
      <c r="BC377" s="55">
        <f>'METAS DE COTA HIDRÁULICA'!BJ343</f>
        <v>716.75</v>
      </c>
      <c r="BD377" s="55">
        <f>'METAS DE COTA HIDRÁULICA'!BK343</f>
        <v>716.75</v>
      </c>
      <c r="BE377" s="55">
        <f>'METAS DE COTA HIDRÁULICA'!BL343</f>
        <v>716.75</v>
      </c>
      <c r="BF377" s="55">
        <f>'METAS DE COTA HIDRÁULICA'!BM343</f>
        <v>716.75</v>
      </c>
      <c r="BG377" s="55">
        <f>'METAS DE COTA HIDRÁULICA'!BN343</f>
        <v>716.75</v>
      </c>
      <c r="BH377" s="55">
        <f>'METAS DE COTA HIDRÁULICA'!BO343</f>
        <v>716.75</v>
      </c>
      <c r="BI377" s="55">
        <f>'METAS DE COTA HIDRÁULICA'!BP343</f>
        <v>716.75</v>
      </c>
      <c r="BJ377" s="55">
        <f>'METAS DE COTA HIDRÁULICA'!BQ343</f>
        <v>716.75</v>
      </c>
      <c r="BK377" s="55">
        <f>'METAS DE COTA HIDRÁULICA'!BR343</f>
        <v>716.75</v>
      </c>
      <c r="BL377" s="55">
        <f>'METAS DE COTA HIDRÁULICA'!BS343</f>
        <v>716.75</v>
      </c>
      <c r="BM377" s="55">
        <f>'METAS DE COTA HIDRÁULICA'!BT343</f>
        <v>716.75</v>
      </c>
      <c r="BN377" s="55">
        <f>'METAS DE COTA HIDRÁULICA'!BU343</f>
        <v>716.75</v>
      </c>
      <c r="BO377" s="55">
        <f>'METAS DE COTA HIDRÁULICA'!BV343</f>
        <v>716.75</v>
      </c>
      <c r="BP377" s="55">
        <f>'METAS DE COTA HIDRÁULICA'!BW343</f>
        <v>716.75</v>
      </c>
      <c r="BQ377" s="55">
        <f>'METAS DE COTA HIDRÁULICA'!BX343</f>
        <v>716.75</v>
      </c>
      <c r="BR377" s="55">
        <f>'METAS DE COTA HIDRÁULICA'!BY343</f>
        <v>716.75</v>
      </c>
      <c r="BS377" s="55">
        <f>'METAS DE COTA HIDRÁULICA'!BZ343</f>
        <v>716.75</v>
      </c>
      <c r="BT377" s="55">
        <f>'METAS DE COTA HIDRÁULICA'!CA343</f>
        <v>716.75</v>
      </c>
      <c r="BU377" s="55">
        <f>'METAS DE COTA HIDRÁULICA'!CB343</f>
        <v>716.75</v>
      </c>
      <c r="BV377" s="55">
        <f>'METAS DE COTA HIDRÁULICA'!CC343</f>
        <v>716.75</v>
      </c>
      <c r="BW377" s="55">
        <f>'METAS DE COTA HIDRÁULICA'!CD343</f>
        <v>716.75</v>
      </c>
      <c r="BX377" s="55">
        <f>'METAS DE COTA HIDRÁULICA'!CE343</f>
        <v>716.75</v>
      </c>
      <c r="BY377" s="55">
        <f>'METAS DE COTA HIDRÁULICA'!CF343</f>
        <v>716.75</v>
      </c>
      <c r="BZ377" s="55">
        <f>'METAS DE COTA HIDRÁULICA'!CG343</f>
        <v>716.75</v>
      </c>
      <c r="CA377" s="55">
        <f>'METAS DE COTA HIDRÁULICA'!CH343</f>
        <v>716.75</v>
      </c>
      <c r="CB377" s="55">
        <f>'METAS DE COTA HIDRÁULICA'!CI343</f>
        <v>716.75</v>
      </c>
      <c r="CC377" s="55">
        <f>'METAS DE COTA HIDRÁULICA'!CJ343</f>
        <v>716.75</v>
      </c>
      <c r="CD377" s="55">
        <f>'METAS DE COTA HIDRÁULICA'!CK343</f>
        <v>716.75</v>
      </c>
      <c r="CE377" s="55">
        <f>'METAS DE COTA HIDRÁULICA'!CL343</f>
        <v>716.75</v>
      </c>
    </row>
    <row r="378" spans="3:83" x14ac:dyDescent="0.25">
      <c r="C378" s="1">
        <v>70</v>
      </c>
      <c r="D378" s="55">
        <f>'METAS DE COTA HIDRÁULICA'!K344</f>
        <v>717.91666666666663</v>
      </c>
      <c r="E378" s="55">
        <f>'METAS DE COTA HIDRÁULICA'!L344</f>
        <v>718.41666666666663</v>
      </c>
      <c r="F378" s="55">
        <f>'METAS DE COTA HIDRÁULICA'!M344</f>
        <v>717.41666666666663</v>
      </c>
      <c r="G378" s="55">
        <f>'METAS DE COTA HIDRÁULICA'!N344</f>
        <v>717.91666666666663</v>
      </c>
      <c r="H378" s="55">
        <f>'METAS DE COTA HIDRÁULICA'!O344</f>
        <v>717.08333333333337</v>
      </c>
      <c r="I378" s="55">
        <f>'METAS DE COTA HIDRÁULICA'!P344</f>
        <v>717.58333333333337</v>
      </c>
      <c r="J378" s="55">
        <f>'METAS DE COTA HIDRÁULICA'!Q344</f>
        <v>716.58333333333337</v>
      </c>
      <c r="K378" s="55">
        <f>'METAS DE COTA HIDRÁULICA'!R344</f>
        <v>717.08333333333337</v>
      </c>
      <c r="L378" s="55">
        <f>'METAS DE COTA HIDRÁULICA'!S344</f>
        <v>716.5</v>
      </c>
      <c r="M378" s="55">
        <f>'METAS DE COTA HIDRÁULICA'!T344</f>
        <v>716.75</v>
      </c>
      <c r="N378" s="55">
        <f>'METAS DE COTA HIDRÁULICA'!U344</f>
        <v>716.5</v>
      </c>
      <c r="O378" s="55">
        <f>'METAS DE COTA HIDRÁULICA'!V344</f>
        <v>716.5</v>
      </c>
      <c r="P378" s="55">
        <f>'METAS DE COTA HIDRÁULICA'!W344</f>
        <v>716.5</v>
      </c>
      <c r="Q378" s="55">
        <f>'METAS DE COTA HIDRÁULICA'!X344</f>
        <v>716.5</v>
      </c>
      <c r="R378" s="55">
        <f>'METAS DE COTA HIDRÁULICA'!Y344</f>
        <v>716.5</v>
      </c>
      <c r="S378" s="55">
        <f>'METAS DE COTA HIDRÁULICA'!Z344</f>
        <v>716.5</v>
      </c>
      <c r="T378" s="55">
        <f>'METAS DE COTA HIDRÁULICA'!AA344</f>
        <v>716.5</v>
      </c>
      <c r="U378" s="55">
        <f>'METAS DE COTA HIDRÁULICA'!AB344</f>
        <v>716.5</v>
      </c>
      <c r="V378" s="55">
        <f>'METAS DE COTA HIDRÁULICA'!AC344</f>
        <v>716.5</v>
      </c>
      <c r="W378" s="55">
        <f>'METAS DE COTA HIDRÁULICA'!AD344</f>
        <v>716.5</v>
      </c>
      <c r="X378" s="55">
        <f>'METAS DE COTA HIDRÁULICA'!AE344</f>
        <v>716.5</v>
      </c>
      <c r="Y378" s="55">
        <f>'METAS DE COTA HIDRÁULICA'!AF344</f>
        <v>716.5</v>
      </c>
      <c r="Z378" s="55">
        <f>'METAS DE COTA HIDRÁULICA'!AG344</f>
        <v>716.5</v>
      </c>
      <c r="AA378" s="55">
        <f>'METAS DE COTA HIDRÁULICA'!AH344</f>
        <v>716.5</v>
      </c>
      <c r="AB378" s="55">
        <f>'METAS DE COTA HIDRÁULICA'!AI344</f>
        <v>716.5</v>
      </c>
      <c r="AC378" s="55">
        <f>'METAS DE COTA HIDRÁULICA'!AJ344</f>
        <v>716.5</v>
      </c>
      <c r="AD378" s="55">
        <f>'METAS DE COTA HIDRÁULICA'!AK344</f>
        <v>716.5</v>
      </c>
      <c r="AE378" s="55">
        <f>'METAS DE COTA HIDRÁULICA'!AL344</f>
        <v>716.5</v>
      </c>
      <c r="AF378" s="55">
        <f>'METAS DE COTA HIDRÁULICA'!AM344</f>
        <v>716.5</v>
      </c>
      <c r="AG378" s="55">
        <f>'METAS DE COTA HIDRÁULICA'!AN344</f>
        <v>716.5</v>
      </c>
      <c r="AH378" s="55">
        <f>'METAS DE COTA HIDRÁULICA'!AO344</f>
        <v>716.5</v>
      </c>
      <c r="AI378" s="55">
        <f>'METAS DE COTA HIDRÁULICA'!AP344</f>
        <v>716.5</v>
      </c>
      <c r="AJ378" s="55">
        <f>'METAS DE COTA HIDRÁULICA'!AQ344</f>
        <v>716.5</v>
      </c>
      <c r="AK378" s="55">
        <f>'METAS DE COTA HIDRÁULICA'!AR344</f>
        <v>716.5</v>
      </c>
      <c r="AL378" s="55">
        <f>'METAS DE COTA HIDRÁULICA'!AS344</f>
        <v>716.5</v>
      </c>
      <c r="AM378" s="55">
        <f>'METAS DE COTA HIDRÁULICA'!AT344</f>
        <v>716.5</v>
      </c>
      <c r="AN378" s="55">
        <f>'METAS DE COTA HIDRÁULICA'!AU344</f>
        <v>716.5</v>
      </c>
      <c r="AO378" s="55">
        <f>'METAS DE COTA HIDRÁULICA'!AV344</f>
        <v>716.5</v>
      </c>
      <c r="AP378" s="55">
        <f>'METAS DE COTA HIDRÁULICA'!AW344</f>
        <v>716.5</v>
      </c>
      <c r="AQ378" s="55">
        <f>'METAS DE COTA HIDRÁULICA'!AX344</f>
        <v>716.5</v>
      </c>
      <c r="AR378" s="55">
        <f>'METAS DE COTA HIDRÁULICA'!AY344</f>
        <v>716.5</v>
      </c>
      <c r="AS378" s="55">
        <f>'METAS DE COTA HIDRÁULICA'!AZ344</f>
        <v>716.5</v>
      </c>
      <c r="AT378" s="55">
        <f>'METAS DE COTA HIDRÁULICA'!BA344</f>
        <v>716.5</v>
      </c>
      <c r="AU378" s="55">
        <f>'METAS DE COTA HIDRÁULICA'!BB344</f>
        <v>716.5</v>
      </c>
      <c r="AV378" s="55">
        <f>'METAS DE COTA HIDRÁULICA'!BC344</f>
        <v>716.5</v>
      </c>
      <c r="AW378" s="55">
        <f>'METAS DE COTA HIDRÁULICA'!BD344</f>
        <v>716.5</v>
      </c>
      <c r="AX378" s="55">
        <f>'METAS DE COTA HIDRÁULICA'!BE344</f>
        <v>716.5</v>
      </c>
      <c r="AY378" s="55">
        <f>'METAS DE COTA HIDRÁULICA'!BF344</f>
        <v>716.5</v>
      </c>
      <c r="AZ378" s="55">
        <f>'METAS DE COTA HIDRÁULICA'!BG344</f>
        <v>716.5</v>
      </c>
      <c r="BA378" s="55">
        <f>'METAS DE COTA HIDRÁULICA'!BH344</f>
        <v>716.5</v>
      </c>
      <c r="BB378" s="55">
        <f>'METAS DE COTA HIDRÁULICA'!BI344</f>
        <v>716.5</v>
      </c>
      <c r="BC378" s="55">
        <f>'METAS DE COTA HIDRÁULICA'!BJ344</f>
        <v>716.5</v>
      </c>
      <c r="BD378" s="55">
        <f>'METAS DE COTA HIDRÁULICA'!BK344</f>
        <v>716.5</v>
      </c>
      <c r="BE378" s="55">
        <f>'METAS DE COTA HIDRÁULICA'!BL344</f>
        <v>716.5</v>
      </c>
      <c r="BF378" s="55">
        <f>'METAS DE COTA HIDRÁULICA'!BM344</f>
        <v>716.5</v>
      </c>
      <c r="BG378" s="55">
        <f>'METAS DE COTA HIDRÁULICA'!BN344</f>
        <v>716.5</v>
      </c>
      <c r="BH378" s="55">
        <f>'METAS DE COTA HIDRÁULICA'!BO344</f>
        <v>716.5</v>
      </c>
      <c r="BI378" s="55">
        <f>'METAS DE COTA HIDRÁULICA'!BP344</f>
        <v>716.5</v>
      </c>
      <c r="BJ378" s="55">
        <f>'METAS DE COTA HIDRÁULICA'!BQ344</f>
        <v>716.5</v>
      </c>
      <c r="BK378" s="55">
        <f>'METAS DE COTA HIDRÁULICA'!BR344</f>
        <v>716.5</v>
      </c>
      <c r="BL378" s="55">
        <f>'METAS DE COTA HIDRÁULICA'!BS344</f>
        <v>716.5</v>
      </c>
      <c r="BM378" s="55">
        <f>'METAS DE COTA HIDRÁULICA'!BT344</f>
        <v>716.5</v>
      </c>
      <c r="BN378" s="55">
        <f>'METAS DE COTA HIDRÁULICA'!BU344</f>
        <v>716.5</v>
      </c>
      <c r="BO378" s="55">
        <f>'METAS DE COTA HIDRÁULICA'!BV344</f>
        <v>716.5</v>
      </c>
      <c r="BP378" s="55">
        <f>'METAS DE COTA HIDRÁULICA'!BW344</f>
        <v>716.5</v>
      </c>
      <c r="BQ378" s="55">
        <f>'METAS DE COTA HIDRÁULICA'!BX344</f>
        <v>716.5</v>
      </c>
      <c r="BR378" s="55">
        <f>'METAS DE COTA HIDRÁULICA'!BY344</f>
        <v>716.5</v>
      </c>
      <c r="BS378" s="55">
        <f>'METAS DE COTA HIDRÁULICA'!BZ344</f>
        <v>716.5</v>
      </c>
      <c r="BT378" s="55">
        <f>'METAS DE COTA HIDRÁULICA'!CA344</f>
        <v>716.5</v>
      </c>
      <c r="BU378" s="55">
        <f>'METAS DE COTA HIDRÁULICA'!CB344</f>
        <v>716.5</v>
      </c>
      <c r="BV378" s="55">
        <f>'METAS DE COTA HIDRÁULICA'!CC344</f>
        <v>716.5</v>
      </c>
      <c r="BW378" s="55">
        <f>'METAS DE COTA HIDRÁULICA'!CD344</f>
        <v>716.5</v>
      </c>
      <c r="BX378" s="55">
        <f>'METAS DE COTA HIDRÁULICA'!CE344</f>
        <v>716.5</v>
      </c>
      <c r="BY378" s="55">
        <f>'METAS DE COTA HIDRÁULICA'!CF344</f>
        <v>716.5</v>
      </c>
      <c r="BZ378" s="55">
        <f>'METAS DE COTA HIDRÁULICA'!CG344</f>
        <v>716.5</v>
      </c>
      <c r="CA378" s="55">
        <f>'METAS DE COTA HIDRÁULICA'!CH344</f>
        <v>716.5</v>
      </c>
      <c r="CB378" s="55">
        <f>'METAS DE COTA HIDRÁULICA'!CI344</f>
        <v>716.5</v>
      </c>
      <c r="CC378" s="55">
        <f>'METAS DE COTA HIDRÁULICA'!CJ344</f>
        <v>716.5</v>
      </c>
      <c r="CD378" s="55">
        <f>'METAS DE COTA HIDRÁULICA'!CK344</f>
        <v>716.5</v>
      </c>
      <c r="CE378" s="55">
        <f>'METAS DE COTA HIDRÁULICA'!CL344</f>
        <v>716.5</v>
      </c>
    </row>
    <row r="379" spans="3:83" x14ac:dyDescent="0.25">
      <c r="C379" s="1">
        <v>71</v>
      </c>
      <c r="D379" s="55">
        <f>'METAS DE COTA HIDRÁULICA'!K345</f>
        <v>718.41666666666663</v>
      </c>
      <c r="E379" s="55">
        <f>'METAS DE COTA HIDRÁULICA'!L345</f>
        <v>718.91666666666663</v>
      </c>
      <c r="F379" s="55">
        <f>'METAS DE COTA HIDRÁULICA'!M345</f>
        <v>717.91666666666663</v>
      </c>
      <c r="G379" s="55">
        <f>'METAS DE COTA HIDRÁULICA'!N345</f>
        <v>718.41666666666663</v>
      </c>
      <c r="H379" s="55">
        <f>'METAS DE COTA HIDRÁULICA'!O345</f>
        <v>717.58333333333337</v>
      </c>
      <c r="I379" s="55">
        <f>'METAS DE COTA HIDRÁULICA'!P345</f>
        <v>718.08333333333337</v>
      </c>
      <c r="J379" s="55">
        <f>'METAS DE COTA HIDRÁULICA'!Q345</f>
        <v>717.08333333333337</v>
      </c>
      <c r="K379" s="55">
        <f>'METAS DE COTA HIDRÁULICA'!R345</f>
        <v>717.58333333333337</v>
      </c>
      <c r="L379" s="55">
        <f>'METAS DE COTA HIDRÁULICA'!S345</f>
        <v>717</v>
      </c>
      <c r="M379" s="55">
        <f>'METAS DE COTA HIDRÁULICA'!T345</f>
        <v>717.25</v>
      </c>
      <c r="N379" s="55">
        <f>'METAS DE COTA HIDRÁULICA'!U345</f>
        <v>717</v>
      </c>
      <c r="O379" s="55">
        <f>'METAS DE COTA HIDRÁULICA'!V345</f>
        <v>717</v>
      </c>
      <c r="P379" s="55">
        <f>'METAS DE COTA HIDRÁULICA'!W345</f>
        <v>717</v>
      </c>
      <c r="Q379" s="55">
        <f>'METAS DE COTA HIDRÁULICA'!X345</f>
        <v>717</v>
      </c>
      <c r="R379" s="55">
        <f>'METAS DE COTA HIDRÁULICA'!Y345</f>
        <v>717</v>
      </c>
      <c r="S379" s="55">
        <f>'METAS DE COTA HIDRÁULICA'!Z345</f>
        <v>717</v>
      </c>
      <c r="T379" s="55">
        <f>'METAS DE COTA HIDRÁULICA'!AA345</f>
        <v>717</v>
      </c>
      <c r="U379" s="55">
        <f>'METAS DE COTA HIDRÁULICA'!AB345</f>
        <v>717</v>
      </c>
      <c r="V379" s="55">
        <f>'METAS DE COTA HIDRÁULICA'!AC345</f>
        <v>717</v>
      </c>
      <c r="W379" s="55">
        <f>'METAS DE COTA HIDRÁULICA'!AD345</f>
        <v>717</v>
      </c>
      <c r="X379" s="55">
        <f>'METAS DE COTA HIDRÁULICA'!AE345</f>
        <v>717</v>
      </c>
      <c r="Y379" s="55">
        <f>'METAS DE COTA HIDRÁULICA'!AF345</f>
        <v>717</v>
      </c>
      <c r="Z379" s="55">
        <f>'METAS DE COTA HIDRÁULICA'!AG345</f>
        <v>717</v>
      </c>
      <c r="AA379" s="55">
        <f>'METAS DE COTA HIDRÁULICA'!AH345</f>
        <v>717</v>
      </c>
      <c r="AB379" s="55">
        <f>'METAS DE COTA HIDRÁULICA'!AI345</f>
        <v>717</v>
      </c>
      <c r="AC379" s="55">
        <f>'METAS DE COTA HIDRÁULICA'!AJ345</f>
        <v>717</v>
      </c>
      <c r="AD379" s="55">
        <f>'METAS DE COTA HIDRÁULICA'!AK345</f>
        <v>717</v>
      </c>
      <c r="AE379" s="55">
        <f>'METAS DE COTA HIDRÁULICA'!AL345</f>
        <v>717</v>
      </c>
      <c r="AF379" s="55">
        <f>'METAS DE COTA HIDRÁULICA'!AM345</f>
        <v>717</v>
      </c>
      <c r="AG379" s="55">
        <f>'METAS DE COTA HIDRÁULICA'!AN345</f>
        <v>717</v>
      </c>
      <c r="AH379" s="55">
        <f>'METAS DE COTA HIDRÁULICA'!AO345</f>
        <v>717</v>
      </c>
      <c r="AI379" s="55">
        <f>'METAS DE COTA HIDRÁULICA'!AP345</f>
        <v>717</v>
      </c>
      <c r="AJ379" s="55">
        <f>'METAS DE COTA HIDRÁULICA'!AQ345</f>
        <v>717</v>
      </c>
      <c r="AK379" s="55">
        <f>'METAS DE COTA HIDRÁULICA'!AR345</f>
        <v>717</v>
      </c>
      <c r="AL379" s="55">
        <f>'METAS DE COTA HIDRÁULICA'!AS345</f>
        <v>717</v>
      </c>
      <c r="AM379" s="55">
        <f>'METAS DE COTA HIDRÁULICA'!AT345</f>
        <v>717</v>
      </c>
      <c r="AN379" s="55">
        <f>'METAS DE COTA HIDRÁULICA'!AU345</f>
        <v>717</v>
      </c>
      <c r="AO379" s="55">
        <f>'METAS DE COTA HIDRÁULICA'!AV345</f>
        <v>717</v>
      </c>
      <c r="AP379" s="55">
        <f>'METAS DE COTA HIDRÁULICA'!AW345</f>
        <v>717</v>
      </c>
      <c r="AQ379" s="55">
        <f>'METAS DE COTA HIDRÁULICA'!AX345</f>
        <v>717</v>
      </c>
      <c r="AR379" s="55">
        <f>'METAS DE COTA HIDRÁULICA'!AY345</f>
        <v>717</v>
      </c>
      <c r="AS379" s="55">
        <f>'METAS DE COTA HIDRÁULICA'!AZ345</f>
        <v>717</v>
      </c>
      <c r="AT379" s="55">
        <f>'METAS DE COTA HIDRÁULICA'!BA345</f>
        <v>717</v>
      </c>
      <c r="AU379" s="55">
        <f>'METAS DE COTA HIDRÁULICA'!BB345</f>
        <v>717</v>
      </c>
      <c r="AV379" s="55">
        <f>'METAS DE COTA HIDRÁULICA'!BC345</f>
        <v>717</v>
      </c>
      <c r="AW379" s="55">
        <f>'METAS DE COTA HIDRÁULICA'!BD345</f>
        <v>717</v>
      </c>
      <c r="AX379" s="55">
        <f>'METAS DE COTA HIDRÁULICA'!BE345</f>
        <v>717</v>
      </c>
      <c r="AY379" s="55">
        <f>'METAS DE COTA HIDRÁULICA'!BF345</f>
        <v>717</v>
      </c>
      <c r="AZ379" s="55">
        <f>'METAS DE COTA HIDRÁULICA'!BG345</f>
        <v>717</v>
      </c>
      <c r="BA379" s="55">
        <f>'METAS DE COTA HIDRÁULICA'!BH345</f>
        <v>717</v>
      </c>
      <c r="BB379" s="55">
        <f>'METAS DE COTA HIDRÁULICA'!BI345</f>
        <v>717</v>
      </c>
      <c r="BC379" s="55">
        <f>'METAS DE COTA HIDRÁULICA'!BJ345</f>
        <v>717</v>
      </c>
      <c r="BD379" s="55">
        <f>'METAS DE COTA HIDRÁULICA'!BK345</f>
        <v>717</v>
      </c>
      <c r="BE379" s="55">
        <f>'METAS DE COTA HIDRÁULICA'!BL345</f>
        <v>717</v>
      </c>
      <c r="BF379" s="55">
        <f>'METAS DE COTA HIDRÁULICA'!BM345</f>
        <v>717</v>
      </c>
      <c r="BG379" s="55">
        <f>'METAS DE COTA HIDRÁULICA'!BN345</f>
        <v>717</v>
      </c>
      <c r="BH379" s="55">
        <f>'METAS DE COTA HIDRÁULICA'!BO345</f>
        <v>717</v>
      </c>
      <c r="BI379" s="55">
        <f>'METAS DE COTA HIDRÁULICA'!BP345</f>
        <v>717</v>
      </c>
      <c r="BJ379" s="55">
        <f>'METAS DE COTA HIDRÁULICA'!BQ345</f>
        <v>717</v>
      </c>
      <c r="BK379" s="55">
        <f>'METAS DE COTA HIDRÁULICA'!BR345</f>
        <v>717</v>
      </c>
      <c r="BL379" s="55">
        <f>'METAS DE COTA HIDRÁULICA'!BS345</f>
        <v>717</v>
      </c>
      <c r="BM379" s="55">
        <f>'METAS DE COTA HIDRÁULICA'!BT345</f>
        <v>717</v>
      </c>
      <c r="BN379" s="55">
        <f>'METAS DE COTA HIDRÁULICA'!BU345</f>
        <v>717</v>
      </c>
      <c r="BO379" s="55">
        <f>'METAS DE COTA HIDRÁULICA'!BV345</f>
        <v>717</v>
      </c>
      <c r="BP379" s="55">
        <f>'METAS DE COTA HIDRÁULICA'!BW345</f>
        <v>717</v>
      </c>
      <c r="BQ379" s="55">
        <f>'METAS DE COTA HIDRÁULICA'!BX345</f>
        <v>717</v>
      </c>
      <c r="BR379" s="55">
        <f>'METAS DE COTA HIDRÁULICA'!BY345</f>
        <v>717</v>
      </c>
      <c r="BS379" s="55">
        <f>'METAS DE COTA HIDRÁULICA'!BZ345</f>
        <v>717</v>
      </c>
      <c r="BT379" s="55">
        <f>'METAS DE COTA HIDRÁULICA'!CA345</f>
        <v>717</v>
      </c>
      <c r="BU379" s="55">
        <f>'METAS DE COTA HIDRÁULICA'!CB345</f>
        <v>717</v>
      </c>
      <c r="BV379" s="55">
        <f>'METAS DE COTA HIDRÁULICA'!CC345</f>
        <v>717</v>
      </c>
      <c r="BW379" s="55">
        <f>'METAS DE COTA HIDRÁULICA'!CD345</f>
        <v>717</v>
      </c>
      <c r="BX379" s="55">
        <f>'METAS DE COTA HIDRÁULICA'!CE345</f>
        <v>717</v>
      </c>
      <c r="BY379" s="55">
        <f>'METAS DE COTA HIDRÁULICA'!CF345</f>
        <v>717</v>
      </c>
      <c r="BZ379" s="55">
        <f>'METAS DE COTA HIDRÁULICA'!CG345</f>
        <v>717</v>
      </c>
      <c r="CA379" s="55">
        <f>'METAS DE COTA HIDRÁULICA'!CH345</f>
        <v>717</v>
      </c>
      <c r="CB379" s="55">
        <f>'METAS DE COTA HIDRÁULICA'!CI345</f>
        <v>717</v>
      </c>
      <c r="CC379" s="55">
        <f>'METAS DE COTA HIDRÁULICA'!CJ345</f>
        <v>717</v>
      </c>
      <c r="CD379" s="55">
        <f>'METAS DE COTA HIDRÁULICA'!CK345</f>
        <v>717</v>
      </c>
      <c r="CE379" s="55">
        <f>'METAS DE COTA HIDRÁULICA'!CL345</f>
        <v>717</v>
      </c>
    </row>
    <row r="380" spans="3:83" x14ac:dyDescent="0.25">
      <c r="C380" s="1"/>
      <c r="D380" s="55"/>
      <c r="E380" s="55"/>
      <c r="F380" s="55"/>
      <c r="G380" s="55"/>
      <c r="H380" s="55"/>
      <c r="I380" s="55"/>
      <c r="J380" s="55"/>
      <c r="K380" s="55"/>
      <c r="L380" s="55"/>
      <c r="M380" s="55"/>
      <c r="N380" s="55"/>
      <c r="O380" s="55"/>
      <c r="P380" s="55"/>
      <c r="Q380" s="55"/>
      <c r="R380" s="55"/>
      <c r="S380" s="55"/>
      <c r="T380" s="55"/>
      <c r="U380" s="55"/>
      <c r="V380" s="55"/>
      <c r="W380" s="55"/>
      <c r="X380" s="55"/>
      <c r="Y380" s="55"/>
      <c r="Z380" s="55"/>
      <c r="AA380" s="55"/>
      <c r="AB380" s="55"/>
      <c r="AC380" s="55"/>
      <c r="AD380" s="55"/>
      <c r="AE380" s="55"/>
      <c r="AF380" s="55"/>
      <c r="AG380" s="55"/>
      <c r="AH380" s="55"/>
      <c r="AI380" s="55"/>
      <c r="AJ380" s="55"/>
      <c r="AK380" s="55"/>
      <c r="AL380" s="55"/>
      <c r="AM380" s="55"/>
      <c r="AN380" s="55"/>
      <c r="AO380" s="55"/>
      <c r="AP380" s="55"/>
      <c r="AQ380" s="55"/>
      <c r="AR380" s="55"/>
      <c r="AS380" s="55"/>
      <c r="AT380" s="55"/>
      <c r="AU380" s="55"/>
      <c r="AV380" s="55"/>
      <c r="AW380" s="55"/>
      <c r="AX380" s="55"/>
      <c r="AY380" s="55"/>
      <c r="AZ380" s="55"/>
      <c r="BA380" s="55"/>
      <c r="BB380" s="55"/>
      <c r="BC380" s="55"/>
      <c r="BD380" s="55"/>
      <c r="BE380" s="55"/>
      <c r="BF380" s="55"/>
      <c r="BG380" s="55"/>
      <c r="BH380" s="55"/>
      <c r="BI380" s="55"/>
      <c r="BJ380" s="55"/>
      <c r="BK380" s="55"/>
      <c r="BL380" s="55"/>
      <c r="BM380" s="55"/>
      <c r="BN380" s="55"/>
      <c r="BO380" s="55"/>
      <c r="BP380" s="55"/>
      <c r="BQ380" s="55"/>
      <c r="BR380" s="55"/>
      <c r="BS380" s="55"/>
      <c r="BT380" s="55"/>
      <c r="BU380" s="55"/>
      <c r="BV380" s="55"/>
      <c r="BW380" s="55"/>
      <c r="BX380" s="55"/>
      <c r="BY380" s="55"/>
      <c r="BZ380" s="55"/>
      <c r="CA380" s="55"/>
      <c r="CB380" s="55"/>
      <c r="CC380" s="55"/>
      <c r="CD380" s="55"/>
      <c r="CE380" s="55"/>
    </row>
  </sheetData>
  <mergeCells count="60">
    <mergeCell ref="AV152:AY152"/>
    <mergeCell ref="D152:G152"/>
    <mergeCell ref="H152:K152"/>
    <mergeCell ref="L152:O152"/>
    <mergeCell ref="P152:S152"/>
    <mergeCell ref="T152:W152"/>
    <mergeCell ref="X152:AA152"/>
    <mergeCell ref="AB152:AE152"/>
    <mergeCell ref="AF152:AI152"/>
    <mergeCell ref="AJ152:AM152"/>
    <mergeCell ref="AN152:AQ152"/>
    <mergeCell ref="AR152:AU152"/>
    <mergeCell ref="BX152:CA152"/>
    <mergeCell ref="CB152:CE152"/>
    <mergeCell ref="D229:G229"/>
    <mergeCell ref="H229:K229"/>
    <mergeCell ref="L229:O229"/>
    <mergeCell ref="P229:S229"/>
    <mergeCell ref="T229:W229"/>
    <mergeCell ref="X229:AA229"/>
    <mergeCell ref="AB229:AE229"/>
    <mergeCell ref="AF229:AI229"/>
    <mergeCell ref="AZ152:BC152"/>
    <mergeCell ref="BD152:BG152"/>
    <mergeCell ref="BH152:BK152"/>
    <mergeCell ref="BL152:BO152"/>
    <mergeCell ref="BP152:BS152"/>
    <mergeCell ref="BT152:BW152"/>
    <mergeCell ref="CB229:CE229"/>
    <mergeCell ref="AJ229:AM229"/>
    <mergeCell ref="AN229:AQ229"/>
    <mergeCell ref="AR229:AU229"/>
    <mergeCell ref="AV229:AY229"/>
    <mergeCell ref="AZ229:BC229"/>
    <mergeCell ref="BD229:BG229"/>
    <mergeCell ref="BH229:BK229"/>
    <mergeCell ref="BL229:BO229"/>
    <mergeCell ref="BP229:BS229"/>
    <mergeCell ref="BT229:BW229"/>
    <mergeCell ref="BX229:CA229"/>
    <mergeCell ref="AV307:AY307"/>
    <mergeCell ref="D307:G307"/>
    <mergeCell ref="H307:K307"/>
    <mergeCell ref="L307:O307"/>
    <mergeCell ref="P307:S307"/>
    <mergeCell ref="T307:W307"/>
    <mergeCell ref="X307:AA307"/>
    <mergeCell ref="AB307:AE307"/>
    <mergeCell ref="AF307:AI307"/>
    <mergeCell ref="AJ307:AM307"/>
    <mergeCell ref="AN307:AQ307"/>
    <mergeCell ref="AR307:AU307"/>
    <mergeCell ref="BX307:CA307"/>
    <mergeCell ref="CB307:CE307"/>
    <mergeCell ref="AZ307:BC307"/>
    <mergeCell ref="BD307:BG307"/>
    <mergeCell ref="BH307:BK307"/>
    <mergeCell ref="BL307:BO307"/>
    <mergeCell ref="BP307:BS307"/>
    <mergeCell ref="BT307:BW307"/>
  </mergeCells>
  <phoneticPr fontId="3" type="noConversion"/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E40C93064EE90F45943BFE6320769283" ma:contentTypeVersion="13" ma:contentTypeDescription="Crie um novo documento." ma:contentTypeScope="" ma:versionID="3223c550d176bb031c76e8bf4de2047d">
  <xsd:schema xmlns:xsd="http://www.w3.org/2001/XMLSchema" xmlns:xs="http://www.w3.org/2001/XMLSchema" xmlns:p="http://schemas.microsoft.com/office/2006/metadata/properties" xmlns:ns2="730125fc-ebc8-4455-853d-07b0b4f9bddd" xmlns:ns3="96ca9473-28de-45f3-ac64-0ada85afc80b" targetNamespace="http://schemas.microsoft.com/office/2006/metadata/properties" ma:root="true" ma:fieldsID="055a732125ab2a621b8e78cc45734b9c" ns2:_="" ns3:_="">
    <xsd:import namespace="730125fc-ebc8-4455-853d-07b0b4f9bddd"/>
    <xsd:import namespace="96ca9473-28de-45f3-ac64-0ada85afc80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BillingMetadata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30125fc-ebc8-4455-853d-07b0b4f9bdd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11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4" nillable="true" ma:displayName="MediaLengthInSeconds" ma:hidden="true" ma:internalName="MediaLengthInSeconds" ma:readOnly="true">
      <xsd:simpleType>
        <xsd:restriction base="dms:Unknown"/>
      </xsd:simpleType>
    </xsd:element>
    <xsd:element name="MediaServiceBillingMetadata" ma:index="15" nillable="true" ma:displayName="MediaServiceBillingMetadata" ma:hidden="true" ma:internalName="MediaServiceBillingMetadata" ma:readOnly="true">
      <xsd:simpleType>
        <xsd:restriction base="dms:Note"/>
      </xsd:simpleType>
    </xsd:element>
    <xsd:element name="lcf76f155ced4ddcb4097134ff3c332f" ma:index="17" nillable="true" ma:taxonomy="true" ma:internalName="lcf76f155ced4ddcb4097134ff3c332f" ma:taxonomyFieldName="MediaServiceImageTags" ma:displayName="Marcações de imagem" ma:readOnly="false" ma:fieldId="{5cf76f15-5ced-4ddc-b409-7134ff3c332f}" ma:taxonomyMulti="true" ma:sspId="2dab9438-f903-450b-a158-c86bb4a35dfc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0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6ca9473-28de-45f3-ac64-0ada85afc80b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d4aaf37c-cdf0-4b77-864e-631dcaeba1bb}" ma:internalName="TaxCatchAll" ma:showField="CatchAllData" ma:web="96ca9473-28de-45f3-ac64-0ada85afc80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96ca9473-28de-45f3-ac64-0ada85afc80b" xsi:nil="true"/>
    <lcf76f155ced4ddcb4097134ff3c332f xmlns="730125fc-ebc8-4455-853d-07b0b4f9bddd">
      <Terms xmlns="http://schemas.microsoft.com/office/infopath/2007/PartnerControls"/>
    </lcf76f155ced4ddcb4097134ff3c332f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B052AAE1-E406-4A26-854C-DEC9A856453D}"/>
</file>

<file path=customXml/itemProps2.xml><?xml version="1.0" encoding="utf-8"?>
<ds:datastoreItem xmlns:ds="http://schemas.openxmlformats.org/officeDocument/2006/customXml" ds:itemID="{3A562AD7-9926-4EF9-8C1B-CB96DAE4A81C}">
  <ds:schemaRefs>
    <ds:schemaRef ds:uri="http://schemas.openxmlformats.org/package/2006/metadata/core-properties"/>
    <ds:schemaRef ds:uri="http://schemas.microsoft.com/office/2006/metadata/properties"/>
    <ds:schemaRef ds:uri="96ca9473-28de-45f3-ac64-0ada85afc80b"/>
    <ds:schemaRef ds:uri="http://purl.org/dc/elements/1.1/"/>
    <ds:schemaRef ds:uri="http://schemas.microsoft.com/office/2006/documentManagement/types"/>
    <ds:schemaRef ds:uri="http://schemas.microsoft.com/office/infopath/2007/PartnerControls"/>
    <ds:schemaRef ds:uri="730125fc-ebc8-4455-853d-07b0b4f9bddd"/>
    <ds:schemaRef ds:uri="http://www.w3.org/XML/1998/namespace"/>
    <ds:schemaRef ds:uri="http://purl.org/dc/dcmitype/"/>
    <ds:schemaRef ds:uri="http://purl.org/dc/terms/"/>
  </ds:schemaRefs>
</ds:datastoreItem>
</file>

<file path=customXml/itemProps3.xml><?xml version="1.0" encoding="utf-8"?>
<ds:datastoreItem xmlns:ds="http://schemas.openxmlformats.org/officeDocument/2006/customXml" ds:itemID="{5BFBA43A-561B-470E-A6D9-34E1BDBDE08B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6</vt:i4>
      </vt:variant>
    </vt:vector>
  </HeadingPairs>
  <TitlesOfParts>
    <vt:vector size="6" baseType="lpstr">
      <vt:lpstr>CARACTERIZAÇÃO TRECHOS</vt:lpstr>
      <vt:lpstr>PARÂMETROS</vt:lpstr>
      <vt:lpstr>Cálculo Alfa</vt:lpstr>
      <vt:lpstr>METAS DE COTA HIDRÁULICA</vt:lpstr>
      <vt:lpstr>GRÁFICOS x RIO</vt:lpstr>
      <vt:lpstr>GRÁFICOS x TRECHO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Medeiros, Caique</dc:creator>
  <cp:keywords/>
  <dc:description/>
  <cp:lastModifiedBy>Yumi Cavalcanti Tagawa</cp:lastModifiedBy>
  <cp:revision/>
  <dcterms:created xsi:type="dcterms:W3CDTF">2025-05-30T13:04:28Z</dcterms:created>
  <dcterms:modified xsi:type="dcterms:W3CDTF">2025-08-13T22:36:23Z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0x010100E40C93064EE90F45943BFE6320769283</vt:lpwstr>
  </property>
  <property fmtid="{D5CDD505-2E9C-101B-9397-08002B2CF9AE}" pid="3" name="MediaServiceImageTags">
    <vt:lpwstr/>
  </property>
</Properties>
</file>